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55\04_NewDataStore\1. Public Company\BGI บจ. แบงคอกจีโนมิกส์)\2567\Q3'67\SIM\BGIFSEN67Q03\"/>
    </mc:Choice>
  </mc:AlternateContent>
  <xr:revisionPtr revIDLastSave="0" documentId="13_ncr:1_{B99A7EE6-64BE-4B15-B849-9D1C4C957E40}" xr6:coauthVersionLast="47" xr6:coauthVersionMax="47" xr10:uidLastSave="{00000000-0000-0000-0000-000000000000}"/>
  <bookViews>
    <workbookView xWindow="-120" yWindow="-120" windowWidth="20730" windowHeight="11160" xr2:uid="{60008724-787F-4851-AA36-D34AB900832E}"/>
  </bookViews>
  <sheets>
    <sheet name="B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0" i="1" l="1"/>
  <c r="I243" i="1"/>
  <c r="G243" i="1"/>
  <c r="A241" i="1"/>
  <c r="A239" i="1"/>
  <c r="A82" i="1"/>
  <c r="A41" i="1"/>
</calcChain>
</file>

<file path=xl/sharedStrings.xml><?xml version="1.0" encoding="utf-8"?>
<sst xmlns="http://schemas.openxmlformats.org/spreadsheetml/2006/main" count="235" uniqueCount="165">
  <si>
    <t xml:space="preserve">BANGKOK GENOMICS INNOVATION PUBLIC COMPANY LIMITED </t>
  </si>
  <si>
    <t>STATEMENTS OF FINANCIAL POSITION</t>
  </si>
  <si>
    <t>AS AT SEPTEMBER 30, 2024</t>
  </si>
  <si>
    <t>Unit: Thousand Baht</t>
  </si>
  <si>
    <r>
      <t xml:space="preserve">September </t>
    </r>
    <r>
      <rPr>
        <sz val="14"/>
        <rFont val="Angsana New"/>
        <family val="1"/>
      </rPr>
      <t>30, 2024</t>
    </r>
  </si>
  <si>
    <r>
      <t xml:space="preserve"> December </t>
    </r>
    <r>
      <rPr>
        <sz val="14"/>
        <rFont val="Angsana New"/>
        <family val="1"/>
      </rPr>
      <t>31, 2023</t>
    </r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</si>
  <si>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</si>
  <si>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</si>
  <si>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</si>
  <si>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</si>
  <si>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</si>
  <si>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</si>
  <si>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</si>
  <si>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</si>
  <si>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</si>
  <si>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</si>
  <si>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</si>
  <si>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</si>
  <si>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</si>
  <si>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</si>
  <si>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</t>
  </si>
  <si>
    <t>Plant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</si>
  <si>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</si>
  <si>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</si>
  <si>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</si>
  <si>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</si>
  <si>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</si>
  <si>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</si>
  <si>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</si>
  <si>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 xml:space="preserve">Page </t>
    </r>
    <r>
      <rPr>
        <sz val="14"/>
        <rFont val="Angsana New"/>
        <family val="1"/>
      </rPr>
      <t>1</t>
    </r>
  </si>
  <si>
    <t>LIABILITIES AND SHAREHOLDERS' EQUITY</t>
  </si>
  <si>
    <t xml:space="preserve">Current Liabilities </t>
  </si>
  <si>
    <t>Trade and other current payables</t>
  </si>
  <si>
    <t>Current portion of  lease liabilities</t>
  </si>
  <si>
    <t>Accrued corporate income tax</t>
  </si>
  <si>
    <t>Other current financial liabilities</t>
  </si>
  <si>
    <t>Other current liabilities</t>
  </si>
  <si>
    <t>Total Current Liabilities</t>
  </si>
  <si>
    <t>Non-Current Liabilities</t>
  </si>
  <si>
    <t>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</si>
  <si>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</si>
  <si>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</si>
  <si>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</si>
  <si>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</si>
  <si>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 xml:space="preserve">Share capital </t>
  </si>
  <si>
    <t>Registered</t>
  </si>
  <si>
    <r>
      <rPr>
        <sz val="14"/>
        <rFont val="Angsana New"/>
        <family val="1"/>
      </rPr>
      <t xml:space="preserve">600,000,000 </t>
    </r>
    <r>
      <rPr>
        <sz val="16"/>
        <rFont val="Angsana New"/>
        <family val="1"/>
      </rPr>
      <t xml:space="preserve">ordinary shares of  Baht </t>
    </r>
    <r>
      <rPr>
        <sz val="14"/>
        <rFont val="Angsana New"/>
        <family val="1"/>
      </rPr>
      <t xml:space="preserve">0.50 </t>
    </r>
    <r>
      <rPr>
        <sz val="16"/>
        <rFont val="Angsana New"/>
        <family val="1"/>
      </rPr>
      <t>each</t>
    </r>
  </si>
  <si>
    <t>Issued and paid-up share capital</t>
  </si>
  <si>
    <r>
      <rPr>
        <sz val="14"/>
        <rFont val="Angsana New"/>
        <family val="1"/>
      </rPr>
      <t>600,000,000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</t>
    </r>
  </si>
  <si>
    <r>
      <t>(</t>
    </r>
    <r>
      <rPr>
        <sz val="14"/>
        <rFont val="Angsana New"/>
        <family val="1"/>
      </rPr>
      <t>2023: 440,000,000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each)</t>
    </r>
  </si>
  <si>
    <t>Share premium ordinary shares</t>
  </si>
  <si>
    <t xml:space="preserve">Retained earnings </t>
  </si>
  <si>
    <t xml:space="preserve">Appropriated </t>
  </si>
  <si>
    <t xml:space="preserve">Statutory reserve </t>
  </si>
  <si>
    <t>Unappropriated</t>
  </si>
  <si>
    <t>Other components of shareholders' equity</t>
  </si>
  <si>
    <t>Total Shareholders' Equity</t>
  </si>
  <si>
    <t>TOTAL LIABILITIES AND SHAREHOLDERS' EQUITY</t>
  </si>
  <si>
    <r>
      <t xml:space="preserve">Page </t>
    </r>
    <r>
      <rPr>
        <sz val="14"/>
        <rFont val="Angsana New"/>
        <family val="1"/>
      </rPr>
      <t>2</t>
    </r>
  </si>
  <si>
    <t>UNAUDITED</t>
  </si>
  <si>
    <t>REVIEWED</t>
  </si>
  <si>
    <t>STATEMENTS OF COMPREHENSIVE INCOME</t>
  </si>
  <si>
    <t>FOR THE THREE-MONTH PERIOD ENDED SEPTEMBER 30, 2024</t>
  </si>
  <si>
    <t>except earnings per share expressed in Baht</t>
  </si>
  <si>
    <t>2024</t>
  </si>
  <si>
    <t>2023</t>
  </si>
  <si>
    <t>Revenues from sales</t>
  </si>
  <si>
    <t>Revenues from services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</si>
  <si>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</si>
  <si>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</si>
  <si>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</si>
  <si>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</si>
  <si>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</si>
  <si>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</si>
  <si>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</si>
  <si>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Selling expenses</t>
  </si>
  <si>
    <t>Administrative expenses</t>
  </si>
  <si>
    <t>Profit from operating activities</t>
  </si>
  <si>
    <t>Finance costs</t>
  </si>
  <si>
    <t>Expected credit losses</t>
  </si>
  <si>
    <t>Profit before income tax</t>
  </si>
  <si>
    <t>Income tax expenses</t>
  </si>
  <si>
    <t>Income tax revenues (expenses)</t>
  </si>
  <si>
    <t>Profit for the period</t>
  </si>
  <si>
    <t>Other comprehensive income :</t>
  </si>
  <si>
    <t>Other comprehensive income for the period</t>
  </si>
  <si>
    <t>Total comprehensive income for the period</t>
  </si>
  <si>
    <t>Earnings per share</t>
  </si>
  <si>
    <t>Basic earnings per share (Baht)</t>
  </si>
  <si>
    <t>The number of weighted average ordinary shares use in-computation.(shares)</t>
  </si>
  <si>
    <t>FOR THE NINE-MONTH PERIOD ENDED SEPTEMBER 30, 2024</t>
  </si>
  <si>
    <t>Reversal of expected credit (loss)</t>
  </si>
  <si>
    <t>STATEMENTS OF CHANGES IN SHAREHOLDERS' EQUITY</t>
  </si>
  <si>
    <t>Retained earnings</t>
  </si>
  <si>
    <t>Total shareholders' equity</t>
  </si>
  <si>
    <t>Appropriated Statutory reserve</t>
  </si>
  <si>
    <t>Actuarial loss on</t>
  </si>
  <si>
    <t>re-measurement of</t>
  </si>
  <si>
    <t>defined benefit plans</t>
  </si>
  <si>
    <r>
      <t xml:space="preserve">Year </t>
    </r>
    <r>
      <rPr>
        <b/>
        <u/>
        <sz val="12"/>
        <rFont val="Angsana New"/>
        <family val="1"/>
      </rPr>
      <t>2024</t>
    </r>
  </si>
  <si>
    <r>
      <t xml:space="preserve">Balances as at January </t>
    </r>
    <r>
      <rPr>
        <b/>
        <sz val="12"/>
        <rFont val="Angsana New"/>
        <family val="1"/>
      </rPr>
      <t>1, 2024</t>
    </r>
  </si>
  <si>
    <t>Increase shares capital</t>
  </si>
  <si>
    <r>
      <t xml:space="preserve">Total comprehensive income for the period </t>
    </r>
    <r>
      <rPr>
        <sz val="12"/>
        <rFont val="Angsana New"/>
        <family val="1"/>
      </rPr>
      <t>2024</t>
    </r>
  </si>
  <si>
    <t>Dividend paid</t>
  </si>
  <si>
    <r>
      <t xml:space="preserve">Balances as at September </t>
    </r>
    <r>
      <rPr>
        <b/>
        <sz val="12"/>
        <rFont val="Angsana New"/>
        <family val="1"/>
      </rPr>
      <t>30, 2024</t>
    </r>
  </si>
  <si>
    <r>
      <t xml:space="preserve">Year </t>
    </r>
    <r>
      <rPr>
        <b/>
        <u/>
        <sz val="12"/>
        <rFont val="Angsana New"/>
        <family val="1"/>
      </rPr>
      <t>2023</t>
    </r>
  </si>
  <si>
    <r>
      <t xml:space="preserve">Balances as at January </t>
    </r>
    <r>
      <rPr>
        <b/>
        <sz val="12"/>
        <rFont val="Angsana New"/>
        <family val="1"/>
      </rPr>
      <t>1, 2023</t>
    </r>
  </si>
  <si>
    <r>
      <t xml:space="preserve">Total comprehensive income for the period </t>
    </r>
    <r>
      <rPr>
        <sz val="12"/>
        <rFont val="Angsana New"/>
        <family val="1"/>
      </rPr>
      <t>2023</t>
    </r>
  </si>
  <si>
    <r>
      <t xml:space="preserve">Balances as at September </t>
    </r>
    <r>
      <rPr>
        <b/>
        <sz val="12"/>
        <rFont val="Angsana New"/>
        <family val="1"/>
      </rPr>
      <t>30, 2023</t>
    </r>
  </si>
  <si>
    <r>
      <t>Page</t>
    </r>
    <r>
      <rPr>
        <sz val="14"/>
        <rFont val="Angsana New"/>
        <family val="1"/>
      </rPr>
      <t xml:space="preserve"> 5</t>
    </r>
  </si>
  <si>
    <t>STATEMENTS OF CASH FLOWS (1/2)</t>
  </si>
  <si>
    <t>CASH FLOWS FROM OPERATING ACTIVITIES</t>
  </si>
  <si>
    <t>Profit for the periods</t>
  </si>
  <si>
    <t xml:space="preserve">Adjustment to reconcile profit for the periods to </t>
  </si>
  <si>
    <t>cash provided from (used in) operation :</t>
  </si>
  <si>
    <t>Income tax expenses (revenues)</t>
  </si>
  <si>
    <t>Depreciation of plant improvement and equipment</t>
  </si>
  <si>
    <t>Depreciation of right-of-use assets</t>
  </si>
  <si>
    <t>Amortization of intangible assets</t>
  </si>
  <si>
    <t>Bad debt for other receivable</t>
  </si>
  <si>
    <t>Reversal of expected credit (losses)</t>
  </si>
  <si>
    <t xml:space="preserve">Reduction of inventory to net realizable value </t>
  </si>
  <si>
    <t>(Gain) loss from the change in fair value of forward contract</t>
  </si>
  <si>
    <t>Gain on lease modification</t>
  </si>
  <si>
    <t>Interest expenses</t>
  </si>
  <si>
    <t>Interest income</t>
  </si>
  <si>
    <t>Unrealized (gain) loss on exchanges rates</t>
  </si>
  <si>
    <t>Long term employee benefits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</si>
  <si>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</si>
  <si>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</si>
  <si>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</si>
  <si>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</si>
  <si>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 xml:space="preserve">Other current liabilities </t>
  </si>
  <si>
    <t>Cash provided (paid) from operation</t>
  </si>
  <si>
    <t>Cash paid for income tax</t>
  </si>
  <si>
    <t xml:space="preserve">NET CASH  PROVIDED FROM (USED IN) OPERATING ACTIVITIES </t>
  </si>
  <si>
    <t>STATEMENTS OF CASH FLOWS (2/2)</t>
  </si>
  <si>
    <t>CASH FLOWS FROM INVESTING ACTIVITIES</t>
  </si>
  <si>
    <t>Increase in other current financial assets - fixed deposit</t>
  </si>
  <si>
    <t>Increase in restricted bank deposit</t>
  </si>
  <si>
    <t xml:space="preserve">Interest received </t>
  </si>
  <si>
    <t>Purchase of plant improvement and equipment</t>
  </si>
  <si>
    <t>Purchase of intangible assets</t>
  </si>
  <si>
    <t>NET CASH USED IN INVESTING ACTIVITIES</t>
  </si>
  <si>
    <t>CASH FLOWS FROM FINANCING ACTIVITIES</t>
  </si>
  <si>
    <t>Proceeds from increase in share capital</t>
  </si>
  <si>
    <t>Cash paid for transaction costs related to share issuance</t>
  </si>
  <si>
    <t>Cash paid for settle lease liabilities</t>
  </si>
  <si>
    <t xml:space="preserve">Dividend paid </t>
  </si>
  <si>
    <t>NET CASH PROVIDED FROM (USED IN) FINANCING ACTIVITIES</t>
  </si>
  <si>
    <t>NET INCREASE IN CASH AND CASH EQUIVALENTS</t>
  </si>
  <si>
    <t>BEFORE EFFECT  ON EXCHANGE RATES</t>
  </si>
  <si>
    <t xml:space="preserve">Effect on exchange rates in cash and cash equivalents </t>
  </si>
  <si>
    <t>CASH AND CASH EQUIVALENTS AT BEGINNING OF THE PERIOD</t>
  </si>
  <si>
    <t>CASH AND CASH EQUIVALENTS AT END OF THE PERIOD</t>
  </si>
  <si>
    <t xml:space="preserve">ADDITIONAL DISCLOSURE ITEMS TO CASH FLOWS STATEMENTS </t>
  </si>
  <si>
    <t xml:space="preserve">NON-CASH FLOWS ITEMS COMPRISE </t>
  </si>
  <si>
    <t>Right-of-use assets reduce from lease modification</t>
  </si>
  <si>
    <t>Lease liabilities reduce from lease modification</t>
  </si>
  <si>
    <t>Transferred withholding tax over one year to non-current assets</t>
  </si>
  <si>
    <t>Other current payables from plant improvement and purchase equipment</t>
  </si>
  <si>
    <r>
      <t>Page</t>
    </r>
    <r>
      <rPr>
        <sz val="14"/>
        <rFont val="Angsana New"/>
        <family val="1"/>
      </rPr>
      <t xml:space="preserve"> 7</t>
    </r>
  </si>
  <si>
    <r>
      <t>Page</t>
    </r>
    <r>
      <rPr>
        <sz val="14"/>
        <rFont val="Angsana New"/>
        <family val="1"/>
      </rPr>
      <t xml:space="preserve"> 6</t>
    </r>
  </si>
  <si>
    <r>
      <t xml:space="preserve">Page </t>
    </r>
    <r>
      <rPr>
        <sz val="14"/>
        <rFont val="Angsana New"/>
        <family val="1"/>
      </rPr>
      <t>4</t>
    </r>
  </si>
  <si>
    <r>
      <t xml:space="preserve">Page </t>
    </r>
    <r>
      <rPr>
        <sz val="14"/>
        <rFont val="Angsana New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</si>
</sst>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_);_(* \(#,##0\);_(* &quot;-&quot;_);_(@_)"/>
    <numFmt numFmtId="167" formatCode="0.0"/>
    <numFmt numFmtId="168" formatCode="_(* #,##0_);_(* \(#,##0\);_(* &quot;  -    &quot;_);_(@_)"/>
    <numFmt numFmtId="169" formatCode="_(* #,##0.0_);_(* \(#,##0.0\);_(* &quot;-&quot;??_);_(@_)"/>
    <numFmt numFmtId="170" formatCode="_(* #,##0.00_);_(* \(#,##0.00\);_(* &quot;-&quot;??_);_(@_)"/>
    <numFmt numFmtId="171" formatCode="_(* #,##0.00_);_(* \(#,##0.00\);_(* &quot;-&quot;_);_(@_)"/>
    <numFmt numFmtId="172" formatCode="_(* #,##0.00_);_(* \(#,##0.00\);_(* &quot;  -    &quot;_);_(@_)"/>
  </numFmts>
  <fonts count="24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5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color rgb="FFFF0000"/>
      <name val="Angsana New"/>
      <family val="1"/>
    </font>
    <font>
      <sz val="16"/>
      <color theme="9" tint="-0.249977111117893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4"/>
      <color rgb="FF00B0F0"/>
      <name val="Angsana New"/>
      <family val="1"/>
    </font>
    <font>
      <b/>
      <u/>
      <sz val="14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0" fillId="0" borderId="0"/>
    <xf numFmtId="0" fontId="11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4" fontId="7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1" applyNumberFormat="1" applyFont="1" applyFill="1" applyAlignment="1" applyProtection="1">
      <alignment vertical="center"/>
    </xf>
    <xf numFmtId="0" fontId="5" fillId="0" borderId="0" xfId="0" quotePrefix="1" applyFont="1" applyAlignment="1">
      <alignment horizontal="left" vertical="center"/>
    </xf>
    <xf numFmtId="41" fontId="7" fillId="0" borderId="0" xfId="1" applyNumberFormat="1" applyFont="1" applyFill="1" applyAlignment="1" applyProtection="1">
      <alignment vertical="center"/>
    </xf>
    <xf numFmtId="166" fontId="8" fillId="0" borderId="0" xfId="1" applyNumberFormat="1" applyFont="1" applyFill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vertical="center"/>
    </xf>
    <xf numFmtId="164" fontId="7" fillId="0" borderId="3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Alignment="1" applyProtection="1">
      <alignment vertical="center"/>
    </xf>
    <xf numFmtId="164" fontId="5" fillId="0" borderId="0" xfId="2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applyFont="1"/>
    <xf numFmtId="164" fontId="5" fillId="0" borderId="0" xfId="0" applyNumberFormat="1" applyFont="1"/>
    <xf numFmtId="164" fontId="5" fillId="0" borderId="0" xfId="1" applyNumberFormat="1" applyFont="1" applyFill="1" applyAlignment="1"/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Continuous" vertical="center"/>
    </xf>
    <xf numFmtId="0" fontId="4" fillId="0" borderId="0" xfId="0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quotePrefix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/>
    </xf>
    <xf numFmtId="43" fontId="7" fillId="0" borderId="0" xfId="1" applyFont="1" applyFill="1" applyAlignment="1" applyProtection="1"/>
    <xf numFmtId="43" fontId="7" fillId="0" borderId="0" xfId="1" applyFont="1" applyFill="1" applyAlignme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0" xfId="1" applyNumberFormat="1" applyFont="1" applyFill="1" applyAlignment="1" applyProtection="1"/>
    <xf numFmtId="164" fontId="7" fillId="0" borderId="4" xfId="1" applyNumberFormat="1" applyFont="1" applyFill="1" applyBorder="1" applyAlignment="1" applyProtection="1"/>
    <xf numFmtId="43" fontId="7" fillId="0" borderId="0" xfId="1" applyFont="1" applyFill="1" applyBorder="1" applyAlignment="1"/>
    <xf numFmtId="164" fontId="7" fillId="0" borderId="0" xfId="1" applyNumberFormat="1" applyFont="1" applyFill="1" applyBorder="1" applyAlignment="1" applyProtection="1"/>
    <xf numFmtId="0" fontId="13" fillId="0" borderId="0" xfId="0" applyFont="1"/>
    <xf numFmtId="164" fontId="7" fillId="0" borderId="1" xfId="1" applyNumberFormat="1" applyFont="1" applyFill="1" applyBorder="1" applyAlignment="1" applyProtection="1"/>
    <xf numFmtId="0" fontId="9" fillId="0" borderId="0" xfId="0" applyFont="1"/>
    <xf numFmtId="0" fontId="5" fillId="0" borderId="0" xfId="0" quotePrefix="1" applyFont="1" applyAlignment="1">
      <alignment horizontal="left"/>
    </xf>
    <xf numFmtId="164" fontId="7" fillId="0" borderId="0" xfId="1" applyNumberFormat="1" applyFont="1" applyFill="1" applyAlignment="1"/>
    <xf numFmtId="0" fontId="9" fillId="0" borderId="0" xfId="0" applyFont="1" applyAlignment="1">
      <alignment horizontal="center"/>
    </xf>
    <xf numFmtId="164" fontId="7" fillId="0" borderId="3" xfId="1" applyNumberFormat="1" applyFont="1" applyFill="1" applyBorder="1" applyAlignment="1" applyProtection="1"/>
    <xf numFmtId="0" fontId="5" fillId="0" borderId="0" xfId="0" quotePrefix="1" applyFont="1"/>
    <xf numFmtId="165" fontId="7" fillId="0" borderId="0" xfId="1" applyNumberFormat="1" applyFont="1" applyFill="1" applyAlignment="1" applyProtection="1"/>
    <xf numFmtId="43" fontId="5" fillId="0" borderId="0" xfId="1" applyFont="1" applyFill="1" applyBorder="1" applyAlignment="1" applyProtection="1"/>
    <xf numFmtId="43" fontId="5" fillId="0" borderId="0" xfId="1" applyFont="1" applyFill="1" applyAlignment="1"/>
    <xf numFmtId="165" fontId="14" fillId="0" borderId="0" xfId="0" applyNumberFormat="1" applyFont="1" applyAlignment="1">
      <alignment horizontal="right"/>
    </xf>
    <xf numFmtId="49" fontId="15" fillId="0" borderId="0" xfId="1" applyNumberFormat="1" applyFont="1" applyFill="1" applyBorder="1" applyAlignment="1" applyProtection="1">
      <alignment horizontal="right"/>
    </xf>
    <xf numFmtId="43" fontId="4" fillId="0" borderId="0" xfId="0" applyNumberFormat="1" applyFont="1" applyAlignment="1">
      <alignment horizontal="center"/>
    </xf>
    <xf numFmtId="37" fontId="5" fillId="0" borderId="0" xfId="0" applyNumberFormat="1" applyFont="1"/>
    <xf numFmtId="165" fontId="7" fillId="0" borderId="1" xfId="0" quotePrefix="1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 vertical="center"/>
    </xf>
    <xf numFmtId="164" fontId="5" fillId="0" borderId="0" xfId="1" applyNumberFormat="1" applyFont="1" applyFill="1" applyAlignment="1" applyProtection="1"/>
    <xf numFmtId="168" fontId="7" fillId="0" borderId="0" xfId="1" applyNumberFormat="1" applyFont="1" applyFill="1" applyAlignment="1" applyProtection="1"/>
    <xf numFmtId="168" fontId="7" fillId="0" borderId="1" xfId="1" applyNumberFormat="1" applyFont="1" applyFill="1" applyBorder="1" applyAlignment="1" applyProtection="1"/>
    <xf numFmtId="169" fontId="7" fillId="0" borderId="0" xfId="1" applyNumberFormat="1" applyFont="1" applyFill="1" applyAlignment="1" applyProtection="1"/>
    <xf numFmtId="164" fontId="7" fillId="0" borderId="2" xfId="1" applyNumberFormat="1" applyFont="1" applyFill="1" applyBorder="1" applyAlignment="1" applyProtection="1"/>
    <xf numFmtId="164" fontId="7" fillId="0" borderId="1" xfId="0" applyNumberFormat="1" applyFont="1" applyBorder="1"/>
    <xf numFmtId="164" fontId="7" fillId="0" borderId="2" xfId="0" applyNumberFormat="1" applyFont="1" applyBorder="1"/>
    <xf numFmtId="165" fontId="7" fillId="0" borderId="0" xfId="0" applyNumberFormat="1" applyFont="1"/>
    <xf numFmtId="0" fontId="1" fillId="0" borderId="0" xfId="0" applyFont="1" applyAlignment="1">
      <alignment horizontal="center"/>
    </xf>
    <xf numFmtId="164" fontId="5" fillId="0" borderId="0" xfId="1" applyNumberFormat="1" applyFont="1" applyFill="1" applyBorder="1" applyAlignment="1" applyProtection="1"/>
    <xf numFmtId="168" fontId="7" fillId="0" borderId="0" xfId="0" applyNumberFormat="1" applyFont="1"/>
    <xf numFmtId="168" fontId="7" fillId="0" borderId="0" xfId="1" applyNumberFormat="1" applyFont="1" applyFill="1" applyBorder="1" applyAlignment="1" applyProtection="1"/>
    <xf numFmtId="164" fontId="16" fillId="0" borderId="4" xfId="1" applyNumberFormat="1" applyFont="1" applyFill="1" applyBorder="1" applyAlignment="1" applyProtection="1"/>
    <xf numFmtId="164" fontId="16" fillId="0" borderId="0" xfId="1" applyNumberFormat="1" applyFont="1" applyFill="1" applyBorder="1" applyAlignment="1" applyProtection="1"/>
    <xf numFmtId="38" fontId="5" fillId="0" borderId="0" xfId="2" applyNumberFormat="1" applyFont="1" applyAlignment="1">
      <alignment horizontal="left"/>
    </xf>
    <xf numFmtId="38" fontId="17" fillId="0" borderId="0" xfId="0" applyNumberFormat="1" applyFont="1"/>
    <xf numFmtId="164" fontId="17" fillId="0" borderId="0" xfId="1" applyNumberFormat="1" applyFont="1" applyFill="1" applyAlignment="1" applyProtection="1"/>
    <xf numFmtId="164" fontId="18" fillId="0" borderId="0" xfId="1" applyNumberFormat="1" applyFont="1" applyFill="1" applyAlignment="1" applyProtection="1"/>
    <xf numFmtId="164" fontId="18" fillId="0" borderId="0" xfId="1" applyNumberFormat="1" applyFont="1" applyFill="1" applyBorder="1" applyAlignment="1" applyProtection="1"/>
    <xf numFmtId="0" fontId="17" fillId="0" borderId="0" xfId="0" applyFont="1"/>
    <xf numFmtId="38" fontId="5" fillId="0" borderId="0" xfId="2" applyNumberFormat="1" applyFont="1"/>
    <xf numFmtId="41" fontId="7" fillId="0" borderId="0" xfId="2" applyNumberFormat="1" applyFont="1"/>
    <xf numFmtId="168" fontId="7" fillId="0" borderId="0" xfId="2" applyNumberFormat="1" applyFont="1"/>
    <xf numFmtId="38" fontId="5" fillId="0" borderId="0" xfId="0" applyNumberFormat="1" applyFont="1"/>
    <xf numFmtId="2" fontId="17" fillId="0" borderId="0" xfId="0" quotePrefix="1" applyNumberFormat="1" applyFont="1" applyAlignment="1">
      <alignment horizontal="center"/>
    </xf>
    <xf numFmtId="164" fontId="16" fillId="0" borderId="5" xfId="1" applyNumberFormat="1" applyFont="1" applyFill="1" applyBorder="1" applyAlignment="1" applyProtection="1"/>
    <xf numFmtId="2" fontId="5" fillId="0" borderId="0" xfId="0" quotePrefix="1" applyNumberFormat="1" applyFont="1" applyAlignment="1">
      <alignment horizontal="center"/>
    </xf>
    <xf numFmtId="170" fontId="7" fillId="0" borderId="0" xfId="1" applyNumberFormat="1" applyFont="1" applyFill="1" applyAlignment="1"/>
    <xf numFmtId="39" fontId="5" fillId="0" borderId="0" xfId="0" applyNumberFormat="1" applyFont="1"/>
    <xf numFmtId="171" fontId="7" fillId="0" borderId="0" xfId="1" applyNumberFormat="1" applyFont="1" applyFill="1" applyAlignment="1"/>
    <xf numFmtId="39" fontId="7" fillId="0" borderId="0" xfId="0" applyNumberFormat="1" applyFont="1"/>
    <xf numFmtId="37" fontId="7" fillId="0" borderId="0" xfId="0" applyNumberFormat="1" applyFont="1"/>
    <xf numFmtId="37" fontId="7" fillId="0" borderId="0" xfId="1" applyNumberFormat="1" applyFont="1" applyFill="1" applyAlignment="1"/>
    <xf numFmtId="39" fontId="1" fillId="0" borderId="0" xfId="0" applyNumberFormat="1" applyFont="1"/>
    <xf numFmtId="38" fontId="5" fillId="0" borderId="0" xfId="2" applyNumberFormat="1" applyFont="1" applyAlignment="1">
      <alignment horizontal="right"/>
    </xf>
    <xf numFmtId="0" fontId="1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43" fontId="16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9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5" fontId="22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1" fontId="22" fillId="0" borderId="0" xfId="1" applyNumberFormat="1" applyFont="1" applyFill="1" applyBorder="1" applyAlignment="1">
      <alignment vertical="center"/>
    </xf>
    <xf numFmtId="165" fontId="22" fillId="0" borderId="5" xfId="1" applyNumberFormat="1" applyFont="1" applyFill="1" applyBorder="1" applyAlignment="1">
      <alignment vertical="center"/>
    </xf>
    <xf numFmtId="0" fontId="22" fillId="0" borderId="0" xfId="0" applyFont="1" applyAlignment="1">
      <alignment horizontal="center" wrapText="1"/>
    </xf>
    <xf numFmtId="165" fontId="22" fillId="0" borderId="0" xfId="0" applyNumberFormat="1" applyFont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38" fontId="5" fillId="0" borderId="0" xfId="2" quotePrefix="1" applyNumberFormat="1" applyFont="1" applyAlignment="1">
      <alignment horizontal="centerContinuous"/>
    </xf>
    <xf numFmtId="38" fontId="5" fillId="0" borderId="0" xfId="2" applyNumberFormat="1" applyFont="1" applyAlignment="1">
      <alignment horizontal="centerContinuous"/>
    </xf>
    <xf numFmtId="0" fontId="5" fillId="0" borderId="0" xfId="2" quotePrefix="1" applyFont="1" applyAlignment="1">
      <alignment horizontal="center"/>
    </xf>
    <xf numFmtId="0" fontId="7" fillId="0" borderId="4" xfId="2" quotePrefix="1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0" fontId="5" fillId="0" borderId="0" xfId="2" applyFont="1"/>
    <xf numFmtId="168" fontId="5" fillId="0" borderId="0" xfId="2" applyNumberFormat="1" applyFont="1"/>
    <xf numFmtId="168" fontId="5" fillId="0" borderId="0" xfId="2" applyNumberFormat="1" applyFont="1" applyAlignment="1">
      <alignment horizontal="right"/>
    </xf>
    <xf numFmtId="172" fontId="5" fillId="0" borderId="0" xfId="2" applyNumberFormat="1" applyFont="1"/>
    <xf numFmtId="38" fontId="5" fillId="0" borderId="0" xfId="2" quotePrefix="1" applyNumberFormat="1" applyFont="1" applyAlignment="1">
      <alignment horizontal="left" vertical="center"/>
    </xf>
    <xf numFmtId="38" fontId="5" fillId="0" borderId="0" xfId="2" quotePrefix="1" applyNumberFormat="1" applyFont="1"/>
    <xf numFmtId="166" fontId="7" fillId="0" borderId="0" xfId="1" applyNumberFormat="1" applyFont="1" applyFill="1"/>
    <xf numFmtId="168" fontId="7" fillId="0" borderId="0" xfId="2" applyNumberFormat="1" applyFont="1" applyAlignment="1">
      <alignment horizontal="right"/>
    </xf>
    <xf numFmtId="38" fontId="5" fillId="0" borderId="0" xfId="2" quotePrefix="1" applyNumberFormat="1" applyFont="1" applyAlignment="1">
      <alignment horizontal="left"/>
    </xf>
    <xf numFmtId="168" fontId="7" fillId="0" borderId="2" xfId="2" applyNumberFormat="1" applyFont="1" applyBorder="1"/>
    <xf numFmtId="168" fontId="7" fillId="0" borderId="1" xfId="2" applyNumberFormat="1" applyFont="1" applyBorder="1"/>
    <xf numFmtId="168" fontId="7" fillId="0" borderId="4" xfId="2" applyNumberFormat="1" applyFont="1" applyBorder="1"/>
    <xf numFmtId="37" fontId="5" fillId="0" borderId="0" xfId="2" quotePrefix="1" applyNumberFormat="1" applyFont="1" applyAlignment="1">
      <alignment horizontal="left"/>
    </xf>
    <xf numFmtId="38" fontId="4" fillId="0" borderId="0" xfId="2" applyNumberFormat="1" applyFont="1" applyAlignment="1">
      <alignment horizontal="center"/>
    </xf>
    <xf numFmtId="37" fontId="5" fillId="0" borderId="0" xfId="2" applyNumberFormat="1" applyFont="1" applyAlignment="1">
      <alignment horizontal="centerContinuous"/>
    </xf>
    <xf numFmtId="168" fontId="7" fillId="0" borderId="4" xfId="2" applyNumberFormat="1" applyFont="1" applyBorder="1" applyAlignment="1">
      <alignment horizontal="right"/>
    </xf>
    <xf numFmtId="172" fontId="7" fillId="0" borderId="0" xfId="2" applyNumberFormat="1" applyFont="1"/>
    <xf numFmtId="40" fontId="5" fillId="0" borderId="0" xfId="2" applyNumberFormat="1" applyFont="1" applyAlignment="1">
      <alignment horizontal="left"/>
    </xf>
    <xf numFmtId="38" fontId="12" fillId="0" borderId="0" xfId="2" applyNumberFormat="1" applyFont="1" applyAlignment="1">
      <alignment horizontal="left"/>
    </xf>
    <xf numFmtId="38" fontId="12" fillId="0" borderId="0" xfId="2" applyNumberFormat="1" applyFont="1"/>
    <xf numFmtId="168" fontId="7" fillId="0" borderId="3" xfId="2" applyNumberFormat="1" applyFont="1" applyBorder="1" applyAlignment="1">
      <alignment horizontal="right"/>
    </xf>
    <xf numFmtId="168" fontId="7" fillId="0" borderId="0" xfId="2" applyNumberFormat="1" applyFont="1" applyAlignment="1">
      <alignment horizontal="center"/>
    </xf>
    <xf numFmtId="168" fontId="7" fillId="0" borderId="0" xfId="2" quotePrefix="1" applyNumberFormat="1" applyFont="1" applyAlignment="1">
      <alignment horizontal="center"/>
    </xf>
    <xf numFmtId="0" fontId="5" fillId="0" borderId="0" xfId="3" applyFont="1" applyFill="1"/>
    <xf numFmtId="168" fontId="7" fillId="0" borderId="0" xfId="2" applyNumberFormat="1" applyFont="1" applyAlignment="1">
      <alignment horizontal="centerContinuous"/>
    </xf>
    <xf numFmtId="166" fontId="7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38" fontId="4" fillId="0" borderId="0" xfId="2" applyNumberFormat="1" applyFont="1" applyAlignment="1">
      <alignment horizontal="center"/>
    </xf>
    <xf numFmtId="38" fontId="5" fillId="0" borderId="1" xfId="2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7" fontId="4" fillId="0" borderId="0" xfId="2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3" fontId="16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เครื่องหมายจุลภาค 2" xfId="3" xr:uid="{EB632DAE-A866-4146-9610-BA7D506D21D3}"/>
    <cellStyle name="จุลภาค" xfId="1" builtinId="3"/>
    <cellStyle name="ปกติ" xfId="0" builtinId="0"/>
    <cellStyle name="ปกติ 2" xfId="2" xr:uid="{95C9DD87-9105-4959-9751-16FC9976D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234-BC54-482F-AC74-D6E4CEA3CD29}">
  <sheetPr>
    <tabColor theme="4"/>
  </sheetPr>
  <dimension ref="A1:Q275"/>
  <sheetViews>
    <sheetView tabSelected="1" view="pageBreakPreview" topLeftCell="A267" zoomScale="80" zoomScaleNormal="80" zoomScaleSheetLayoutView="80" workbookViewId="0">
      <selection activeCell="G281" sqref="G281"/>
    </sheetView>
  </sheetViews>
  <sheetFormatPr defaultColWidth="11.42578125" defaultRowHeight="20.85" customHeight="1" x14ac:dyDescent="0.5"/>
  <cols>
    <col min="1" max="3" width="3.28515625" style="4" customWidth="1"/>
    <col min="4" max="4" width="46.85546875" style="4" customWidth="1"/>
    <col min="5" max="5" width="10.28515625" style="4" customWidth="1"/>
    <col min="6" max="6" width="1.5703125" style="4" customWidth="1"/>
    <col min="7" max="7" width="17" style="39" customWidth="1"/>
    <col min="8" max="8" width="1.42578125" style="38" customWidth="1"/>
    <col min="9" max="9" width="17" style="39" customWidth="1"/>
    <col min="10" max="10" width="1.42578125" style="38" customWidth="1"/>
    <col min="11" max="11" width="16.28515625" style="4" customWidth="1"/>
    <col min="12" max="12" width="1.28515625" style="4" customWidth="1"/>
    <col min="13" max="13" width="18.28515625" style="4" customWidth="1"/>
    <col min="14" max="14" width="1.28515625" style="4" customWidth="1"/>
    <col min="15" max="15" width="18.28515625" style="4" customWidth="1"/>
    <col min="16" max="16" width="1.28515625" style="4" customWidth="1"/>
    <col min="17" max="17" width="18.28515625" style="4" customWidth="1"/>
    <col min="18" max="16384" width="11.42578125" style="4"/>
  </cols>
  <sheetData>
    <row r="1" spans="1:10" ht="5.0999999999999996" customHeight="1" x14ac:dyDescent="0.5">
      <c r="A1" s="1"/>
      <c r="B1" s="1"/>
      <c r="C1" s="1"/>
      <c r="D1" s="1"/>
      <c r="E1" s="1"/>
      <c r="F1" s="1"/>
      <c r="G1" s="2"/>
      <c r="H1" s="3"/>
      <c r="I1" s="2"/>
      <c r="J1" s="3"/>
    </row>
    <row r="2" spans="1:10" ht="23.25" x14ac:dyDescent="0.5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3.25" x14ac:dyDescent="0.5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3.25" x14ac:dyDescent="0.5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s="7" customFormat="1" ht="21" customHeight="1" x14ac:dyDescent="0.5">
      <c r="A5" s="5"/>
      <c r="B5" s="5"/>
      <c r="C5" s="5"/>
      <c r="D5" s="5"/>
      <c r="E5" s="5"/>
      <c r="F5" s="5"/>
      <c r="G5" s="179" t="s">
        <v>3</v>
      </c>
      <c r="H5" s="179"/>
      <c r="I5" s="179"/>
      <c r="J5" s="6"/>
    </row>
    <row r="6" spans="1:10" s="7" customFormat="1" ht="21" customHeight="1" x14ac:dyDescent="0.5">
      <c r="A6" s="5"/>
      <c r="B6" s="5"/>
      <c r="C6" s="5"/>
      <c r="D6" s="5"/>
      <c r="E6" s="8"/>
      <c r="F6" s="9"/>
      <c r="G6" s="10" t="s">
        <v>4</v>
      </c>
      <c r="H6" s="11"/>
      <c r="I6" s="10" t="s">
        <v>5</v>
      </c>
      <c r="J6" s="6"/>
    </row>
    <row r="7" spans="1:10" s="7" customFormat="1" ht="21" customHeight="1" x14ac:dyDescent="0.5">
      <c r="A7" s="5"/>
      <c r="B7" s="5"/>
      <c r="C7" s="5"/>
      <c r="D7" s="5"/>
      <c r="E7" s="8"/>
      <c r="F7" s="9"/>
      <c r="G7" s="12" t="s">
        <v>6</v>
      </c>
      <c r="H7" s="11"/>
      <c r="I7" s="180" t="s">
        <v>7</v>
      </c>
      <c r="J7" s="6"/>
    </row>
    <row r="8" spans="1:10" s="7" customFormat="1" ht="21" customHeight="1" x14ac:dyDescent="0.5">
      <c r="A8" s="5"/>
      <c r="B8" s="5"/>
      <c r="C8" s="5"/>
      <c r="D8" s="5"/>
      <c r="E8" s="13" t="s">
        <v>8</v>
      </c>
      <c r="F8" s="9"/>
      <c r="G8" s="14" t="s">
        <v>9</v>
      </c>
      <c r="H8" s="11"/>
      <c r="I8" s="181"/>
      <c r="J8" s="6"/>
    </row>
    <row r="9" spans="1:10" s="7" customFormat="1" ht="23.25" x14ac:dyDescent="0.5">
      <c r="A9" s="16" t="s">
        <v>10</v>
      </c>
      <c r="B9" s="5"/>
      <c r="C9" s="5"/>
      <c r="D9" s="5"/>
      <c r="E9" s="9"/>
      <c r="F9" s="9"/>
      <c r="G9" s="17"/>
      <c r="H9" s="18"/>
      <c r="I9" s="17"/>
      <c r="J9" s="6"/>
    </row>
    <row r="10" spans="1:10" s="7" customFormat="1" ht="23.25" x14ac:dyDescent="0.5">
      <c r="A10" s="19" t="s">
        <v>11</v>
      </c>
      <c r="B10" s="5"/>
      <c r="C10" s="5"/>
      <c r="D10" s="5"/>
      <c r="E10" s="9"/>
      <c r="F10" s="5"/>
      <c r="G10" s="20"/>
      <c r="H10" s="18"/>
      <c r="I10" s="20"/>
      <c r="J10" s="6"/>
    </row>
    <row r="11" spans="1:10" s="7" customFormat="1" ht="23.25" x14ac:dyDescent="0.5">
      <c r="A11" s="5"/>
      <c r="B11" s="21" t="s">
        <v>12</v>
      </c>
      <c r="C11" s="5"/>
      <c r="D11" s="5"/>
      <c r="E11" s="22">
        <v>4</v>
      </c>
      <c r="F11" s="23"/>
      <c r="G11" s="24">
        <v>255801</v>
      </c>
      <c r="H11" s="18"/>
      <c r="I11" s="24">
        <v>125887</v>
      </c>
      <c r="J11" s="6"/>
    </row>
    <row r="12" spans="1:10" s="7" customFormat="1" ht="23.25" x14ac:dyDescent="0.5">
      <c r="A12" s="5"/>
      <c r="B12" s="25" t="s">
        <v>13</v>
      </c>
      <c r="C12" s="5"/>
      <c r="D12" s="5"/>
      <c r="E12" s="22">
        <v>5</v>
      </c>
      <c r="F12" s="23"/>
      <c r="G12" s="24">
        <v>74733</v>
      </c>
      <c r="H12" s="18"/>
      <c r="I12" s="24">
        <v>36120</v>
      </c>
      <c r="J12" s="6"/>
    </row>
    <row r="13" spans="1:10" s="7" customFormat="1" ht="23.25" x14ac:dyDescent="0.5">
      <c r="A13" s="5"/>
      <c r="B13" s="21" t="s">
        <v>14</v>
      </c>
      <c r="C13" s="5"/>
      <c r="D13" s="5"/>
      <c r="E13" s="22">
        <v>6</v>
      </c>
      <c r="F13" s="23"/>
      <c r="G13" s="24">
        <v>24816</v>
      </c>
      <c r="H13" s="18"/>
      <c r="I13" s="24">
        <v>10053</v>
      </c>
      <c r="J13" s="6"/>
    </row>
    <row r="14" spans="1:10" s="7" customFormat="1" ht="23.25" x14ac:dyDescent="0.5">
      <c r="A14" s="5"/>
      <c r="B14" s="21" t="s">
        <v>15</v>
      </c>
      <c r="C14" s="5"/>
      <c r="D14" s="5"/>
      <c r="E14" s="22"/>
      <c r="F14" s="23"/>
      <c r="G14" s="26">
        <v>196</v>
      </c>
      <c r="H14" s="18"/>
      <c r="I14" s="27">
        <v>0</v>
      </c>
      <c r="J14" s="6"/>
    </row>
    <row r="15" spans="1:10" s="7" customFormat="1" ht="23.25" x14ac:dyDescent="0.5">
      <c r="A15" s="5"/>
      <c r="B15" s="21" t="s">
        <v>16</v>
      </c>
      <c r="C15" s="5"/>
      <c r="D15" s="5"/>
      <c r="E15" s="28"/>
      <c r="F15" s="23"/>
      <c r="G15" s="26">
        <v>140023</v>
      </c>
      <c r="H15" s="18"/>
      <c r="I15" s="27">
        <v>40017</v>
      </c>
      <c r="J15" s="6"/>
    </row>
    <row r="16" spans="1:10" s="7" customFormat="1" ht="23.25" x14ac:dyDescent="0.5">
      <c r="A16" s="5"/>
      <c r="B16" s="21" t="s">
        <v>17</v>
      </c>
      <c r="C16" s="5"/>
      <c r="D16" s="5"/>
      <c r="E16" s="22"/>
      <c r="F16" s="23"/>
      <c r="G16" s="29">
        <v>8479</v>
      </c>
      <c r="H16" s="18"/>
      <c r="I16" s="30">
        <v>0</v>
      </c>
      <c r="J16" s="6"/>
    </row>
    <row r="17" spans="1:10" s="7" customFormat="1" ht="6.75" customHeight="1" x14ac:dyDescent="0.5">
      <c r="A17" s="5"/>
      <c r="B17" s="5"/>
      <c r="C17" s="25"/>
      <c r="D17" s="5"/>
      <c r="E17" s="22"/>
      <c r="F17" s="23"/>
      <c r="G17" s="31"/>
      <c r="H17" s="18"/>
      <c r="I17" s="31"/>
      <c r="J17" s="6"/>
    </row>
    <row r="18" spans="1:10" s="7" customFormat="1" ht="23.25" x14ac:dyDescent="0.5">
      <c r="A18" s="5"/>
      <c r="B18" s="5"/>
      <c r="C18" s="21" t="s">
        <v>18</v>
      </c>
      <c r="D18" s="5"/>
      <c r="E18" s="22"/>
      <c r="F18" s="23"/>
      <c r="G18" s="29">
        <v>504048</v>
      </c>
      <c r="H18" s="18"/>
      <c r="I18" s="29">
        <v>212077</v>
      </c>
      <c r="J18" s="6"/>
    </row>
    <row r="19" spans="1:10" s="7" customFormat="1" ht="23.25" x14ac:dyDescent="0.5">
      <c r="A19" s="16" t="s">
        <v>19</v>
      </c>
      <c r="B19" s="21"/>
      <c r="C19" s="5"/>
      <c r="D19" s="5"/>
      <c r="E19" s="22"/>
      <c r="F19" s="23"/>
      <c r="G19" s="31"/>
      <c r="H19" s="18"/>
      <c r="I19" s="31"/>
      <c r="J19" s="6"/>
    </row>
    <row r="20" spans="1:10" s="7" customFormat="1" ht="23.25" x14ac:dyDescent="0.5">
      <c r="A20" s="5"/>
      <c r="B20" s="21" t="s">
        <v>20</v>
      </c>
      <c r="C20" s="5"/>
      <c r="D20" s="5"/>
      <c r="E20" s="22">
        <v>7</v>
      </c>
      <c r="F20" s="23"/>
      <c r="G20" s="31">
        <v>6729</v>
      </c>
      <c r="H20" s="18"/>
      <c r="I20" s="31">
        <v>4120</v>
      </c>
      <c r="J20" s="6"/>
    </row>
    <row r="21" spans="1:10" s="7" customFormat="1" ht="23.25" x14ac:dyDescent="0.5">
      <c r="A21" s="5"/>
      <c r="B21" s="21" t="s">
        <v>21</v>
      </c>
      <c r="C21" s="25"/>
      <c r="D21" s="5"/>
      <c r="E21" s="22">
        <v>8</v>
      </c>
      <c r="F21" s="23"/>
      <c r="G21" s="31">
        <v>51922</v>
      </c>
      <c r="H21" s="18"/>
      <c r="I21" s="31">
        <v>46570</v>
      </c>
      <c r="J21" s="6"/>
    </row>
    <row r="22" spans="1:10" s="7" customFormat="1" ht="23.25" x14ac:dyDescent="0.5">
      <c r="A22" s="5"/>
      <c r="B22" s="25" t="s">
        <v>22</v>
      </c>
      <c r="C22" s="25"/>
      <c r="D22" s="5"/>
      <c r="E22" s="22">
        <v>9</v>
      </c>
      <c r="F22" s="23"/>
      <c r="G22" s="31">
        <v>20202</v>
      </c>
      <c r="H22" s="18"/>
      <c r="I22" s="31">
        <v>23828</v>
      </c>
      <c r="J22" s="6"/>
    </row>
    <row r="23" spans="1:10" s="7" customFormat="1" ht="23.25" x14ac:dyDescent="0.5">
      <c r="A23" s="5"/>
      <c r="B23" s="21" t="s">
        <v>23</v>
      </c>
      <c r="C23" s="25"/>
      <c r="D23" s="5"/>
      <c r="E23" s="22">
        <v>10</v>
      </c>
      <c r="F23" s="23"/>
      <c r="G23" s="31">
        <v>628</v>
      </c>
      <c r="H23" s="18"/>
      <c r="I23" s="31">
        <v>1075</v>
      </c>
      <c r="J23" s="6"/>
    </row>
    <row r="24" spans="1:10" s="7" customFormat="1" ht="23.25" x14ac:dyDescent="0.5">
      <c r="A24" s="5"/>
      <c r="B24" s="21" t="s">
        <v>24</v>
      </c>
      <c r="C24" s="25"/>
      <c r="D24" s="5"/>
      <c r="E24" s="22">
        <v>16</v>
      </c>
      <c r="F24" s="23"/>
      <c r="G24" s="31">
        <v>850</v>
      </c>
      <c r="H24" s="18"/>
      <c r="I24" s="31">
        <v>760</v>
      </c>
      <c r="J24" s="6"/>
    </row>
    <row r="25" spans="1:10" s="7" customFormat="1" ht="23.25" x14ac:dyDescent="0.5">
      <c r="A25" s="5"/>
      <c r="B25" s="21" t="s">
        <v>25</v>
      </c>
      <c r="C25" s="25"/>
      <c r="D25" s="5"/>
      <c r="E25" s="22"/>
      <c r="F25" s="23"/>
      <c r="G25" s="31">
        <v>6943</v>
      </c>
      <c r="H25" s="18"/>
      <c r="I25" s="31">
        <v>4590</v>
      </c>
      <c r="J25" s="6"/>
    </row>
    <row r="26" spans="1:10" s="7" customFormat="1" ht="6" customHeight="1" x14ac:dyDescent="0.5">
      <c r="A26" s="5"/>
      <c r="B26" s="5"/>
      <c r="C26" s="5"/>
      <c r="D26" s="5"/>
      <c r="E26" s="32"/>
      <c r="F26" s="23"/>
      <c r="G26" s="33"/>
      <c r="H26" s="18"/>
      <c r="I26" s="33"/>
      <c r="J26" s="6"/>
    </row>
    <row r="27" spans="1:10" s="7" customFormat="1" ht="23.65" customHeight="1" x14ac:dyDescent="0.5">
      <c r="A27" s="5"/>
      <c r="B27" s="5"/>
      <c r="C27" s="21" t="s">
        <v>26</v>
      </c>
      <c r="D27" s="5"/>
      <c r="E27" s="32"/>
      <c r="F27" s="23"/>
      <c r="G27" s="29">
        <v>87274</v>
      </c>
      <c r="H27" s="18"/>
      <c r="I27" s="29">
        <v>80943</v>
      </c>
      <c r="J27" s="6"/>
    </row>
    <row r="28" spans="1:10" s="7" customFormat="1" ht="6.75" customHeight="1" x14ac:dyDescent="0.5">
      <c r="A28" s="5"/>
      <c r="B28" s="21"/>
      <c r="C28" s="5"/>
      <c r="D28" s="5"/>
      <c r="E28" s="32"/>
      <c r="F28" s="23"/>
      <c r="G28" s="33"/>
      <c r="H28" s="18"/>
      <c r="I28" s="33"/>
      <c r="J28" s="6"/>
    </row>
    <row r="29" spans="1:10" s="7" customFormat="1" ht="25.35" customHeight="1" thickBot="1" x14ac:dyDescent="0.55000000000000004">
      <c r="A29" s="21" t="s">
        <v>27</v>
      </c>
      <c r="B29" s="5"/>
      <c r="C29" s="5"/>
      <c r="D29" s="5"/>
      <c r="E29" s="32"/>
      <c r="F29" s="23"/>
      <c r="G29" s="34">
        <v>591322</v>
      </c>
      <c r="H29" s="18"/>
      <c r="I29" s="34">
        <v>293020</v>
      </c>
      <c r="J29" s="6"/>
    </row>
    <row r="30" spans="1:10" s="7" customFormat="1" ht="24" thickTop="1" x14ac:dyDescent="0.5">
      <c r="A30" s="21"/>
      <c r="B30" s="5"/>
      <c r="C30" s="5"/>
      <c r="D30" s="5"/>
      <c r="E30" s="5"/>
      <c r="F30" s="5"/>
      <c r="G30" s="35"/>
      <c r="H30" s="6"/>
      <c r="I30" s="35"/>
      <c r="J30" s="6"/>
    </row>
    <row r="31" spans="1:10" s="7" customFormat="1" ht="23.25" x14ac:dyDescent="0.5">
      <c r="A31" s="21"/>
      <c r="B31" s="5"/>
      <c r="C31" s="5"/>
      <c r="D31" s="5"/>
      <c r="E31" s="5"/>
      <c r="F31" s="5"/>
      <c r="G31" s="35"/>
      <c r="H31" s="35"/>
      <c r="I31" s="35"/>
      <c r="J31" s="6"/>
    </row>
    <row r="32" spans="1:10" s="7" customFormat="1" ht="23.25" x14ac:dyDescent="0.5">
      <c r="A32" s="21"/>
      <c r="B32" s="5"/>
      <c r="C32" s="5"/>
      <c r="D32" s="5"/>
      <c r="E32" s="5"/>
      <c r="F32" s="5"/>
      <c r="G32" s="35"/>
      <c r="H32" s="35"/>
      <c r="I32" s="35"/>
      <c r="J32" s="6"/>
    </row>
    <row r="33" spans="1:10" s="7" customFormat="1" ht="23.25" x14ac:dyDescent="0.5">
      <c r="A33" s="21"/>
      <c r="B33" s="5"/>
      <c r="C33" s="5"/>
      <c r="D33" s="5"/>
      <c r="E33" s="5"/>
      <c r="F33" s="5"/>
      <c r="G33" s="35"/>
      <c r="H33" s="35"/>
      <c r="I33" s="35"/>
      <c r="J33" s="6"/>
    </row>
    <row r="34" spans="1:10" s="7" customFormat="1" ht="23.25" x14ac:dyDescent="0.5">
      <c r="A34" s="21"/>
      <c r="B34" s="5"/>
      <c r="C34" s="5"/>
      <c r="D34" s="5"/>
      <c r="E34" s="5"/>
      <c r="F34" s="5"/>
      <c r="G34" s="35"/>
      <c r="H34" s="35"/>
      <c r="I34" s="35"/>
      <c r="J34" s="6"/>
    </row>
    <row r="35" spans="1:10" s="7" customFormat="1" ht="23.25" x14ac:dyDescent="0.5">
      <c r="A35" s="21"/>
      <c r="B35" s="5"/>
      <c r="C35" s="5"/>
      <c r="D35" s="5"/>
      <c r="E35" s="5"/>
      <c r="F35" s="5"/>
      <c r="G35" s="35"/>
      <c r="H35" s="35"/>
      <c r="I35" s="35"/>
      <c r="J35" s="6"/>
    </row>
    <row r="36" spans="1:10" s="7" customFormat="1" ht="23.25" x14ac:dyDescent="0.5">
      <c r="A36" s="21"/>
      <c r="B36" s="5"/>
      <c r="C36" s="5"/>
      <c r="D36" s="5"/>
      <c r="E36" s="5"/>
      <c r="F36" s="5"/>
      <c r="G36" s="35"/>
      <c r="H36" s="35"/>
      <c r="I36" s="35"/>
      <c r="J36" s="6"/>
    </row>
    <row r="37" spans="1:10" s="7" customFormat="1" ht="23.25" x14ac:dyDescent="0.5">
      <c r="A37" s="21"/>
      <c r="B37" s="5"/>
      <c r="C37" s="5"/>
      <c r="D37" s="5"/>
      <c r="E37" s="5"/>
      <c r="F37" s="5"/>
      <c r="G37" s="35"/>
      <c r="H37" s="35"/>
      <c r="I37" s="35"/>
      <c r="J37" s="6"/>
    </row>
    <row r="38" spans="1:10" s="7" customFormat="1" ht="10.9" customHeight="1" x14ac:dyDescent="0.5">
      <c r="A38" s="21"/>
      <c r="B38" s="5"/>
      <c r="C38" s="5"/>
      <c r="D38" s="5"/>
      <c r="E38" s="5"/>
      <c r="F38" s="5"/>
      <c r="G38" s="35"/>
      <c r="H38" s="6"/>
      <c r="I38" s="35"/>
      <c r="J38" s="6"/>
    </row>
    <row r="39" spans="1:10" s="7" customFormat="1" ht="21.75" customHeight="1" x14ac:dyDescent="0.5">
      <c r="A39" s="25" t="s">
        <v>28</v>
      </c>
      <c r="B39" s="5"/>
      <c r="C39" s="5"/>
      <c r="D39" s="5"/>
      <c r="E39" s="5"/>
      <c r="F39" s="5"/>
      <c r="G39" s="36"/>
      <c r="H39" s="6"/>
      <c r="I39" s="111" t="s">
        <v>29</v>
      </c>
      <c r="J39" s="6"/>
    </row>
    <row r="40" spans="1:10" ht="5.0999999999999996" customHeight="1" x14ac:dyDescent="0.5">
      <c r="A40" s="40"/>
      <c r="B40" s="40"/>
      <c r="C40" s="40"/>
      <c r="D40" s="40"/>
      <c r="E40" s="40"/>
      <c r="F40" s="40"/>
      <c r="G40" s="41"/>
      <c r="H40" s="41"/>
      <c r="I40" s="42"/>
      <c r="J40" s="40"/>
    </row>
    <row r="41" spans="1:10" ht="20.85" customHeight="1" x14ac:dyDescent="0.5">
      <c r="A41" s="178" t="str">
        <f>A2</f>
        <v xml:space="preserve">BANGKOK GENOMICS INNOVATION PUBLIC COMPANY LIMITED </v>
      </c>
      <c r="B41" s="178"/>
      <c r="C41" s="178"/>
      <c r="D41" s="178"/>
      <c r="E41" s="178"/>
      <c r="F41" s="178"/>
      <c r="G41" s="178"/>
      <c r="H41" s="178"/>
      <c r="I41" s="178"/>
      <c r="J41" s="178"/>
    </row>
    <row r="42" spans="1:10" ht="20.85" customHeight="1" x14ac:dyDescent="0.5">
      <c r="A42" s="178" t="s">
        <v>1</v>
      </c>
      <c r="B42" s="178"/>
      <c r="C42" s="178"/>
      <c r="D42" s="178"/>
      <c r="E42" s="178"/>
      <c r="F42" s="178"/>
      <c r="G42" s="178"/>
      <c r="H42" s="178"/>
      <c r="I42" s="178"/>
      <c r="J42" s="178"/>
    </row>
    <row r="43" spans="1:10" ht="20.85" customHeight="1" x14ac:dyDescent="0.5">
      <c r="A43" s="178" t="s">
        <v>2</v>
      </c>
      <c r="B43" s="178"/>
      <c r="C43" s="178"/>
      <c r="D43" s="178"/>
      <c r="E43" s="178"/>
      <c r="F43" s="178"/>
      <c r="G43" s="178"/>
      <c r="H43" s="178"/>
      <c r="I43" s="178"/>
      <c r="J43" s="178"/>
    </row>
    <row r="44" spans="1:10" ht="20.85" customHeight="1" x14ac:dyDescent="0.5">
      <c r="A44" s="40"/>
      <c r="B44" s="40"/>
      <c r="C44" s="40"/>
      <c r="D44" s="40"/>
      <c r="E44" s="5"/>
      <c r="F44" s="5"/>
      <c r="G44" s="179" t="s">
        <v>3</v>
      </c>
      <c r="H44" s="179"/>
      <c r="I44" s="179"/>
      <c r="J44" s="6"/>
    </row>
    <row r="45" spans="1:10" ht="20.85" customHeight="1" x14ac:dyDescent="0.5">
      <c r="A45" s="40"/>
      <c r="B45" s="40"/>
      <c r="C45" s="40"/>
      <c r="D45" s="40"/>
      <c r="E45" s="8"/>
      <c r="F45" s="9"/>
      <c r="G45" s="10" t="s">
        <v>4</v>
      </c>
      <c r="H45" s="11"/>
      <c r="I45" s="10" t="s">
        <v>5</v>
      </c>
      <c r="J45" s="6"/>
    </row>
    <row r="46" spans="1:10" ht="20.85" customHeight="1" x14ac:dyDescent="0.5">
      <c r="A46" s="5"/>
      <c r="B46" s="5"/>
      <c r="C46" s="5"/>
      <c r="D46" s="5"/>
      <c r="E46" s="23"/>
      <c r="F46" s="9"/>
      <c r="G46" s="43" t="s">
        <v>6</v>
      </c>
      <c r="H46" s="44"/>
      <c r="I46" s="180" t="s">
        <v>7</v>
      </c>
      <c r="J46" s="6"/>
    </row>
    <row r="47" spans="1:10" ht="20.85" customHeight="1" x14ac:dyDescent="0.5">
      <c r="A47" s="5"/>
      <c r="B47" s="5"/>
      <c r="C47" s="5"/>
      <c r="D47" s="5"/>
      <c r="E47" s="13" t="s">
        <v>8</v>
      </c>
      <c r="F47" s="9"/>
      <c r="G47" s="15" t="s">
        <v>9</v>
      </c>
      <c r="H47" s="44"/>
      <c r="I47" s="181"/>
      <c r="J47" s="6"/>
    </row>
    <row r="48" spans="1:10" ht="20.85" customHeight="1" x14ac:dyDescent="0.5">
      <c r="A48" s="45" t="s">
        <v>30</v>
      </c>
      <c r="B48" s="40"/>
      <c r="C48" s="40"/>
      <c r="D48" s="40"/>
      <c r="E48" s="46"/>
      <c r="F48" s="47"/>
      <c r="G48" s="48"/>
      <c r="H48" s="49"/>
      <c r="I48" s="50"/>
      <c r="J48" s="40"/>
    </row>
    <row r="49" spans="1:10" ht="20.85" customHeight="1" x14ac:dyDescent="0.5">
      <c r="A49" s="51" t="s">
        <v>31</v>
      </c>
      <c r="B49" s="40"/>
      <c r="C49" s="40"/>
      <c r="D49" s="40"/>
      <c r="E49" s="47"/>
      <c r="F49" s="47"/>
      <c r="G49" s="52"/>
      <c r="H49" s="53"/>
      <c r="I49" s="52"/>
      <c r="J49" s="40"/>
    </row>
    <row r="50" spans="1:10" ht="20.85" customHeight="1" x14ac:dyDescent="0.5">
      <c r="A50" s="40"/>
      <c r="B50" s="54" t="s">
        <v>32</v>
      </c>
      <c r="C50" s="40"/>
      <c r="D50" s="40"/>
      <c r="E50" s="55">
        <v>11</v>
      </c>
      <c r="F50" s="55"/>
      <c r="G50" s="56">
        <v>42727</v>
      </c>
      <c r="H50" s="53"/>
      <c r="I50" s="56">
        <v>31194</v>
      </c>
      <c r="J50" s="40"/>
    </row>
    <row r="51" spans="1:10" ht="20.85" customHeight="1" x14ac:dyDescent="0.5">
      <c r="A51" s="40"/>
      <c r="B51" s="54" t="s">
        <v>33</v>
      </c>
      <c r="C51" s="40"/>
      <c r="D51" s="40"/>
      <c r="E51" s="55">
        <v>12</v>
      </c>
      <c r="F51" s="55"/>
      <c r="G51" s="56">
        <v>4487</v>
      </c>
      <c r="H51" s="53"/>
      <c r="I51" s="56">
        <v>4285</v>
      </c>
      <c r="J51" s="40"/>
    </row>
    <row r="52" spans="1:10" ht="20.85" customHeight="1" x14ac:dyDescent="0.5">
      <c r="A52" s="40"/>
      <c r="B52" s="54" t="s">
        <v>34</v>
      </c>
      <c r="C52" s="40"/>
      <c r="D52" s="40"/>
      <c r="E52" s="55"/>
      <c r="F52" s="55"/>
      <c r="G52" s="27">
        <v>0</v>
      </c>
      <c r="H52" s="53"/>
      <c r="I52" s="56">
        <v>83</v>
      </c>
      <c r="J52" s="40"/>
    </row>
    <row r="53" spans="1:10" ht="20.85" customHeight="1" x14ac:dyDescent="0.5">
      <c r="A53" s="40"/>
      <c r="B53" s="21" t="s">
        <v>35</v>
      </c>
      <c r="C53" s="40"/>
      <c r="D53" s="40"/>
      <c r="E53" s="55"/>
      <c r="F53" s="55"/>
      <c r="G53" s="56">
        <v>129</v>
      </c>
      <c r="H53" s="53"/>
      <c r="I53" s="27">
        <v>0</v>
      </c>
      <c r="J53" s="40"/>
    </row>
    <row r="54" spans="1:10" ht="20.85" customHeight="1" x14ac:dyDescent="0.5">
      <c r="A54" s="40"/>
      <c r="B54" s="54" t="s">
        <v>36</v>
      </c>
      <c r="C54" s="40"/>
      <c r="D54" s="40"/>
      <c r="E54" s="55"/>
      <c r="F54" s="55"/>
      <c r="G54" s="56">
        <v>262</v>
      </c>
      <c r="H54" s="53"/>
      <c r="I54" s="27">
        <v>0</v>
      </c>
      <c r="J54" s="40"/>
    </row>
    <row r="55" spans="1:10" ht="20.85" customHeight="1" x14ac:dyDescent="0.5">
      <c r="A55" s="40"/>
      <c r="B55" s="40"/>
      <c r="C55" s="54" t="s">
        <v>37</v>
      </c>
      <c r="D55" s="40"/>
      <c r="E55" s="8"/>
      <c r="F55" s="8"/>
      <c r="G55" s="57">
        <v>47605</v>
      </c>
      <c r="H55" s="58"/>
      <c r="I55" s="57">
        <v>35562</v>
      </c>
      <c r="J55" s="40"/>
    </row>
    <row r="56" spans="1:10" ht="20.85" customHeight="1" x14ac:dyDescent="0.5">
      <c r="A56" s="45" t="s">
        <v>38</v>
      </c>
      <c r="B56" s="54"/>
      <c r="C56" s="40"/>
      <c r="D56" s="40"/>
      <c r="E56" s="8"/>
      <c r="F56" s="8"/>
      <c r="G56" s="59"/>
      <c r="H56" s="53"/>
      <c r="I56" s="59"/>
      <c r="J56" s="40"/>
    </row>
    <row r="57" spans="1:10" ht="20.85" customHeight="1" x14ac:dyDescent="0.5">
      <c r="A57" s="40"/>
      <c r="B57" s="54" t="s">
        <v>39</v>
      </c>
      <c r="C57" s="60"/>
      <c r="D57" s="60"/>
      <c r="E57" s="55">
        <v>12</v>
      </c>
      <c r="F57" s="55"/>
      <c r="G57" s="59">
        <v>16044</v>
      </c>
      <c r="H57" s="58"/>
      <c r="I57" s="59">
        <v>19435</v>
      </c>
      <c r="J57" s="40"/>
    </row>
    <row r="58" spans="1:10" ht="20.85" customHeight="1" x14ac:dyDescent="0.5">
      <c r="A58" s="40"/>
      <c r="B58" s="54" t="s">
        <v>40</v>
      </c>
      <c r="C58" s="40"/>
      <c r="D58" s="40"/>
      <c r="E58" s="55">
        <v>13</v>
      </c>
      <c r="F58" s="55"/>
      <c r="G58" s="59">
        <v>2781</v>
      </c>
      <c r="H58" s="58"/>
      <c r="I58" s="59">
        <v>2205</v>
      </c>
      <c r="J58" s="40"/>
    </row>
    <row r="59" spans="1:10" ht="20.85" customHeight="1" x14ac:dyDescent="0.5">
      <c r="A59" s="40"/>
      <c r="B59" s="40"/>
      <c r="C59" s="40" t="s">
        <v>41</v>
      </c>
      <c r="D59" s="40"/>
      <c r="E59" s="8"/>
      <c r="F59" s="8"/>
      <c r="G59" s="57">
        <v>18825</v>
      </c>
      <c r="H59" s="58"/>
      <c r="I59" s="57">
        <v>21640</v>
      </c>
      <c r="J59" s="40"/>
    </row>
    <row r="60" spans="1:10" ht="20.85" customHeight="1" x14ac:dyDescent="0.5">
      <c r="A60" s="40"/>
      <c r="B60" s="54" t="s">
        <v>42</v>
      </c>
      <c r="C60" s="40"/>
      <c r="D60" s="40"/>
      <c r="E60" s="8"/>
      <c r="F60" s="8"/>
      <c r="G60" s="61">
        <v>66430</v>
      </c>
      <c r="H60" s="58"/>
      <c r="I60" s="61">
        <v>57202</v>
      </c>
      <c r="J60" s="40"/>
    </row>
    <row r="61" spans="1:10" ht="20.85" customHeight="1" x14ac:dyDescent="0.5">
      <c r="A61" s="51" t="s">
        <v>43</v>
      </c>
      <c r="B61" s="40"/>
      <c r="C61" s="40"/>
      <c r="D61" s="40"/>
      <c r="E61" s="62"/>
      <c r="F61" s="8"/>
      <c r="G61" s="56"/>
      <c r="H61" s="53"/>
      <c r="I61" s="56"/>
      <c r="J61" s="40"/>
    </row>
    <row r="62" spans="1:10" ht="20.85" customHeight="1" x14ac:dyDescent="0.5">
      <c r="A62" s="40"/>
      <c r="B62" s="63" t="s">
        <v>44</v>
      </c>
      <c r="C62" s="40"/>
      <c r="D62" s="40"/>
      <c r="E62" s="55">
        <v>14</v>
      </c>
      <c r="F62" s="8"/>
      <c r="G62" s="56"/>
      <c r="H62" s="53"/>
      <c r="I62" s="56"/>
      <c r="J62" s="40"/>
    </row>
    <row r="63" spans="1:10" ht="20.85" customHeight="1" x14ac:dyDescent="0.5">
      <c r="A63" s="40"/>
      <c r="B63" s="40"/>
      <c r="C63" s="54" t="s">
        <v>45</v>
      </c>
      <c r="D63" s="40"/>
      <c r="E63" s="62"/>
      <c r="F63" s="8"/>
      <c r="G63" s="64"/>
      <c r="H63" s="53"/>
      <c r="I63" s="64"/>
      <c r="J63" s="40"/>
    </row>
    <row r="64" spans="1:10" ht="20.85" customHeight="1" thickBot="1" x14ac:dyDescent="0.55000000000000004">
      <c r="A64" s="40"/>
      <c r="B64" s="40"/>
      <c r="C64" s="54"/>
      <c r="D64" s="40" t="s">
        <v>46</v>
      </c>
      <c r="E64" s="65"/>
      <c r="F64" s="8"/>
      <c r="G64" s="66">
        <v>300000</v>
      </c>
      <c r="H64" s="58"/>
      <c r="I64" s="66">
        <v>300000</v>
      </c>
      <c r="J64" s="40"/>
    </row>
    <row r="65" spans="1:10" ht="20.85" customHeight="1" thickTop="1" x14ac:dyDescent="0.5">
      <c r="A65" s="40"/>
      <c r="B65" s="40"/>
      <c r="C65" s="54" t="s">
        <v>47</v>
      </c>
      <c r="D65" s="40"/>
      <c r="E65" s="62"/>
      <c r="F65" s="8"/>
      <c r="G65" s="64"/>
      <c r="H65" s="53"/>
      <c r="I65" s="64"/>
      <c r="J65" s="40"/>
    </row>
    <row r="66" spans="1:10" ht="20.85" customHeight="1" x14ac:dyDescent="0.5">
      <c r="A66" s="40"/>
      <c r="B66" s="40"/>
      <c r="C66" s="54"/>
      <c r="D66" s="40" t="s">
        <v>48</v>
      </c>
      <c r="E66" s="40"/>
      <c r="F66" s="40"/>
      <c r="G66" s="41"/>
      <c r="H66" s="41"/>
      <c r="I66" s="42"/>
      <c r="J66" s="40"/>
    </row>
    <row r="67" spans="1:10" ht="20.85" customHeight="1" x14ac:dyDescent="0.5">
      <c r="A67" s="40"/>
      <c r="B67" s="40"/>
      <c r="C67" s="54"/>
      <c r="D67" s="40" t="s">
        <v>49</v>
      </c>
      <c r="E67" s="40"/>
      <c r="F67" s="8"/>
      <c r="G67" s="56">
        <v>300000</v>
      </c>
      <c r="H67" s="53"/>
      <c r="I67" s="56">
        <v>220000</v>
      </c>
      <c r="J67" s="40"/>
    </row>
    <row r="68" spans="1:10" ht="20.85" customHeight="1" x14ac:dyDescent="0.5">
      <c r="A68" s="40"/>
      <c r="B68" s="40" t="s">
        <v>50</v>
      </c>
      <c r="C68" s="40"/>
      <c r="D68" s="40"/>
      <c r="E68" s="55">
        <v>14</v>
      </c>
      <c r="F68" s="8"/>
      <c r="G68" s="56">
        <v>171214</v>
      </c>
      <c r="H68" s="53"/>
      <c r="I68" s="27">
        <v>0</v>
      </c>
      <c r="J68" s="40"/>
    </row>
    <row r="69" spans="1:10" ht="20.85" customHeight="1" x14ac:dyDescent="0.5">
      <c r="A69" s="40"/>
      <c r="B69" s="63" t="s">
        <v>51</v>
      </c>
      <c r="C69" s="40"/>
      <c r="D69" s="40"/>
      <c r="E69" s="8"/>
      <c r="F69" s="8"/>
      <c r="G69" s="56"/>
      <c r="H69" s="53"/>
      <c r="I69" s="56"/>
      <c r="J69" s="40"/>
    </row>
    <row r="70" spans="1:10" ht="20.85" customHeight="1" x14ac:dyDescent="0.5">
      <c r="A70" s="40"/>
      <c r="B70" s="54"/>
      <c r="C70" s="67" t="s">
        <v>52</v>
      </c>
      <c r="D70" s="40"/>
      <c r="E70" s="62"/>
      <c r="F70" s="8"/>
      <c r="G70" s="56"/>
      <c r="H70" s="53"/>
      <c r="I70" s="56"/>
      <c r="J70" s="40"/>
    </row>
    <row r="71" spans="1:10" ht="20.85" customHeight="1" x14ac:dyDescent="0.5">
      <c r="A71" s="40"/>
      <c r="B71" s="54"/>
      <c r="C71" s="40"/>
      <c r="D71" s="67" t="s">
        <v>53</v>
      </c>
      <c r="E71" s="55">
        <v>15</v>
      </c>
      <c r="F71" s="8"/>
      <c r="G71" s="56">
        <v>8460</v>
      </c>
      <c r="H71" s="53"/>
      <c r="I71" s="56">
        <v>8460</v>
      </c>
      <c r="J71" s="40"/>
    </row>
    <row r="72" spans="1:10" ht="20.85" customHeight="1" x14ac:dyDescent="0.5">
      <c r="A72" s="40"/>
      <c r="B72" s="40"/>
      <c r="C72" s="54" t="s">
        <v>54</v>
      </c>
      <c r="D72" s="40"/>
      <c r="E72" s="62"/>
      <c r="F72" s="8"/>
      <c r="G72" s="68">
        <v>45524</v>
      </c>
      <c r="H72" s="52"/>
      <c r="I72" s="59">
        <v>7664</v>
      </c>
      <c r="J72" s="40"/>
    </row>
    <row r="73" spans="1:10" ht="20.85" customHeight="1" x14ac:dyDescent="0.5">
      <c r="A73" s="40"/>
      <c r="B73" s="40" t="s">
        <v>55</v>
      </c>
      <c r="C73" s="54"/>
      <c r="D73" s="40"/>
      <c r="E73" s="62"/>
      <c r="F73" s="8"/>
      <c r="G73" s="68">
        <v>-306</v>
      </c>
      <c r="H73" s="52"/>
      <c r="I73" s="68">
        <v>-306</v>
      </c>
      <c r="J73" s="40"/>
    </row>
    <row r="74" spans="1:10" ht="20.85" customHeight="1" x14ac:dyDescent="0.5">
      <c r="A74" s="54"/>
      <c r="B74" s="54" t="s">
        <v>56</v>
      </c>
      <c r="C74" s="40"/>
      <c r="D74" s="40"/>
      <c r="E74" s="62"/>
      <c r="F74" s="8"/>
      <c r="G74" s="57">
        <v>524892</v>
      </c>
      <c r="H74" s="58"/>
      <c r="I74" s="57">
        <v>235818</v>
      </c>
      <c r="J74" s="40"/>
    </row>
    <row r="75" spans="1:10" ht="20.85" customHeight="1" x14ac:dyDescent="0.5">
      <c r="A75" s="5"/>
      <c r="B75" s="5"/>
      <c r="C75" s="5"/>
      <c r="D75" s="5"/>
      <c r="E75" s="32"/>
      <c r="F75" s="23"/>
      <c r="G75" s="33"/>
      <c r="H75" s="18"/>
      <c r="I75" s="33"/>
      <c r="J75" s="6"/>
    </row>
    <row r="76" spans="1:10" ht="20.85" customHeight="1" thickBot="1" x14ac:dyDescent="0.55000000000000004">
      <c r="A76" s="54" t="s">
        <v>57</v>
      </c>
      <c r="B76" s="40"/>
      <c r="C76" s="40"/>
      <c r="D76" s="40"/>
      <c r="E76" s="62"/>
      <c r="F76" s="8"/>
      <c r="G76" s="66">
        <v>591322</v>
      </c>
      <c r="H76" s="58"/>
      <c r="I76" s="66">
        <v>293020</v>
      </c>
      <c r="J76" s="40"/>
    </row>
    <row r="77" spans="1:10" ht="20.85" customHeight="1" thickTop="1" x14ac:dyDescent="0.5">
      <c r="A77" s="54"/>
      <c r="B77" s="40"/>
      <c r="C77" s="40"/>
      <c r="D77" s="40"/>
      <c r="E77" s="62"/>
      <c r="F77" s="8"/>
      <c r="G77" s="59"/>
      <c r="H77" s="58"/>
      <c r="I77" s="59"/>
      <c r="J77" s="40"/>
    </row>
    <row r="78" spans="1:10" ht="20.85" customHeight="1" x14ac:dyDescent="0.5">
      <c r="A78" s="54"/>
      <c r="B78" s="40"/>
      <c r="C78" s="40"/>
      <c r="D78" s="40"/>
      <c r="E78" s="62"/>
      <c r="F78" s="8"/>
      <c r="G78" s="59"/>
      <c r="H78" s="58"/>
      <c r="I78" s="59"/>
      <c r="J78" s="40"/>
    </row>
    <row r="79" spans="1:10" ht="20.85" customHeight="1" x14ac:dyDescent="0.5">
      <c r="A79" s="54"/>
      <c r="B79" s="40"/>
      <c r="C79" s="40"/>
      <c r="D79" s="40"/>
      <c r="E79" s="62"/>
      <c r="F79" s="8"/>
      <c r="G79" s="59"/>
      <c r="H79" s="58"/>
      <c r="I79" s="59"/>
      <c r="J79" s="40"/>
    </row>
    <row r="80" spans="1:10" ht="20.85" customHeight="1" x14ac:dyDescent="0.5">
      <c r="A80" s="54"/>
      <c r="B80" s="40"/>
      <c r="C80" s="40"/>
      <c r="D80" s="40"/>
      <c r="E80" s="62"/>
      <c r="F80" s="8"/>
      <c r="G80" s="59"/>
      <c r="H80" s="58"/>
      <c r="I80" s="59"/>
      <c r="J80" s="40"/>
    </row>
    <row r="81" spans="1:10" ht="20.85" customHeight="1" x14ac:dyDescent="0.5">
      <c r="A81" s="54"/>
      <c r="B81" s="40"/>
      <c r="C81" s="40"/>
      <c r="D81" s="40"/>
      <c r="E81" s="40"/>
      <c r="F81" s="40"/>
      <c r="G81" s="69"/>
      <c r="H81" s="70"/>
      <c r="I81" s="37"/>
      <c r="J81" s="40"/>
    </row>
    <row r="82" spans="1:10" ht="20.85" customHeight="1" x14ac:dyDescent="0.5">
      <c r="A82" s="54" t="str">
        <f>A39</f>
        <v>Notes to the interim financial statements form an integral part of these statements.</v>
      </c>
      <c r="B82" s="40"/>
      <c r="C82" s="40"/>
      <c r="D82" s="40"/>
      <c r="E82" s="40"/>
      <c r="F82" s="40"/>
      <c r="G82" s="69"/>
      <c r="H82" s="70"/>
      <c r="I82" s="111" t="s">
        <v>58</v>
      </c>
      <c r="J82" s="40"/>
    </row>
    <row r="83" spans="1:10" ht="20.85" customHeight="1" x14ac:dyDescent="0.5">
      <c r="A83" s="40"/>
      <c r="B83" s="40"/>
      <c r="C83" s="40"/>
      <c r="D83" s="40"/>
      <c r="E83" s="40"/>
      <c r="F83" s="40"/>
      <c r="G83" s="40"/>
      <c r="H83" s="40"/>
      <c r="I83" s="71" t="s">
        <v>59</v>
      </c>
      <c r="J83" s="40"/>
    </row>
    <row r="84" spans="1:10" ht="20.85" customHeight="1" x14ac:dyDescent="0.5">
      <c r="A84" s="40"/>
      <c r="B84" s="40"/>
      <c r="C84" s="40"/>
      <c r="D84" s="40"/>
      <c r="E84" s="40"/>
      <c r="F84" s="40"/>
      <c r="G84" s="40"/>
      <c r="H84" s="40"/>
      <c r="I84" s="71" t="s">
        <v>60</v>
      </c>
      <c r="J84" s="40"/>
    </row>
    <row r="85" spans="1:10" ht="5.0999999999999996" customHeight="1" x14ac:dyDescent="0.5">
      <c r="A85" s="40"/>
      <c r="B85" s="40"/>
      <c r="C85" s="40"/>
      <c r="D85" s="40"/>
      <c r="E85" s="40"/>
      <c r="F85" s="40"/>
      <c r="G85" s="40"/>
      <c r="H85" s="40"/>
      <c r="I85" s="72"/>
      <c r="J85" s="40"/>
    </row>
    <row r="86" spans="1:10" ht="20.85" customHeight="1" x14ac:dyDescent="0.5">
      <c r="A86" s="178" t="s">
        <v>0</v>
      </c>
      <c r="B86" s="178"/>
      <c r="C86" s="178"/>
      <c r="D86" s="178"/>
      <c r="E86" s="178"/>
      <c r="F86" s="178"/>
      <c r="G86" s="178"/>
      <c r="H86" s="178"/>
      <c r="I86" s="178"/>
      <c r="J86" s="178"/>
    </row>
    <row r="87" spans="1:10" ht="20.85" customHeight="1" x14ac:dyDescent="0.5">
      <c r="A87" s="178" t="s">
        <v>61</v>
      </c>
      <c r="B87" s="178"/>
      <c r="C87" s="178"/>
      <c r="D87" s="178"/>
      <c r="E87" s="178"/>
      <c r="F87" s="178"/>
      <c r="G87" s="178"/>
      <c r="H87" s="178"/>
      <c r="I87" s="178"/>
      <c r="J87" s="178"/>
    </row>
    <row r="88" spans="1:10" ht="20.85" customHeight="1" x14ac:dyDescent="0.5">
      <c r="A88" s="178" t="s">
        <v>62</v>
      </c>
      <c r="B88" s="178"/>
      <c r="C88" s="178"/>
      <c r="D88" s="178"/>
      <c r="E88" s="178"/>
      <c r="F88" s="178"/>
      <c r="G88" s="178"/>
      <c r="H88" s="178"/>
      <c r="I88" s="178"/>
      <c r="J88" s="178"/>
    </row>
    <row r="89" spans="1:10" ht="20.85" customHeight="1" x14ac:dyDescent="0.5">
      <c r="A89" s="73"/>
      <c r="B89" s="73"/>
      <c r="C89" s="73"/>
      <c r="D89" s="40"/>
      <c r="E89" s="5"/>
      <c r="F89" s="5"/>
      <c r="G89" s="172" t="s">
        <v>3</v>
      </c>
      <c r="H89" s="172"/>
      <c r="I89" s="172"/>
      <c r="J89" s="74"/>
    </row>
    <row r="90" spans="1:10" ht="20.85" customHeight="1" x14ac:dyDescent="0.5">
      <c r="A90" s="73"/>
      <c r="B90" s="73"/>
      <c r="C90" s="73"/>
      <c r="D90" s="40"/>
      <c r="E90" s="8"/>
      <c r="F90" s="9"/>
      <c r="G90" s="173" t="s">
        <v>63</v>
      </c>
      <c r="H90" s="173"/>
      <c r="I90" s="173"/>
      <c r="J90" s="74"/>
    </row>
    <row r="91" spans="1:10" ht="20.85" customHeight="1" x14ac:dyDescent="0.5">
      <c r="A91" s="73"/>
      <c r="B91" s="73"/>
      <c r="C91" s="73"/>
      <c r="D91" s="73"/>
      <c r="E91" s="13" t="s">
        <v>8</v>
      </c>
      <c r="F91" s="9"/>
      <c r="G91" s="75" t="s">
        <v>64</v>
      </c>
      <c r="H91" s="11"/>
      <c r="I91" s="76" t="s">
        <v>65</v>
      </c>
      <c r="J91" s="74"/>
    </row>
    <row r="92" spans="1:10" ht="20.85" customHeight="1" x14ac:dyDescent="0.5">
      <c r="A92" s="54" t="s">
        <v>66</v>
      </c>
      <c r="B92" s="54"/>
      <c r="C92" s="40"/>
      <c r="D92" s="40"/>
      <c r="E92" s="77"/>
      <c r="F92" s="77"/>
      <c r="G92" s="56">
        <v>25134</v>
      </c>
      <c r="H92" s="56"/>
      <c r="I92" s="56">
        <v>96</v>
      </c>
      <c r="J92" s="70"/>
    </row>
    <row r="93" spans="1:10" ht="20.85" customHeight="1" x14ac:dyDescent="0.5">
      <c r="A93" s="54" t="s">
        <v>67</v>
      </c>
      <c r="B93" s="54"/>
      <c r="C93" s="40"/>
      <c r="D93" s="40"/>
      <c r="E93" s="77"/>
      <c r="F93" s="77"/>
      <c r="G93" s="61">
        <v>62585</v>
      </c>
      <c r="H93" s="56"/>
      <c r="I93" s="61">
        <v>54027</v>
      </c>
      <c r="J93" s="70"/>
    </row>
    <row r="94" spans="1:10" ht="20.85" customHeight="1" x14ac:dyDescent="0.5">
      <c r="A94" s="54"/>
      <c r="B94" s="54" t="s">
        <v>68</v>
      </c>
      <c r="C94" s="40"/>
      <c r="D94" s="40"/>
      <c r="E94" s="77"/>
      <c r="F94" s="77"/>
      <c r="G94" s="57">
        <v>87719</v>
      </c>
      <c r="H94" s="56"/>
      <c r="I94" s="57">
        <v>54123</v>
      </c>
      <c r="J94" s="40"/>
    </row>
    <row r="95" spans="1:10" ht="20.85" customHeight="1" x14ac:dyDescent="0.5">
      <c r="A95" s="54" t="s">
        <v>69</v>
      </c>
      <c r="B95" s="54"/>
      <c r="C95" s="40"/>
      <c r="D95" s="40"/>
      <c r="E95" s="77"/>
      <c r="F95" s="77"/>
      <c r="G95" s="78">
        <v>-15313</v>
      </c>
      <c r="H95" s="78"/>
      <c r="I95" s="78">
        <v>-48</v>
      </c>
      <c r="J95" s="40"/>
    </row>
    <row r="96" spans="1:10" ht="20.85" customHeight="1" x14ac:dyDescent="0.5">
      <c r="A96" s="54" t="s">
        <v>70</v>
      </c>
      <c r="B96" s="54"/>
      <c r="C96" s="40"/>
      <c r="D96" s="40"/>
      <c r="E96" s="77"/>
      <c r="F96" s="77"/>
      <c r="G96" s="79">
        <v>-36546</v>
      </c>
      <c r="H96" s="78"/>
      <c r="I96" s="79">
        <v>-25953</v>
      </c>
      <c r="J96" s="70"/>
    </row>
    <row r="97" spans="1:10" ht="20.85" customHeight="1" x14ac:dyDescent="0.5">
      <c r="A97" s="54"/>
      <c r="B97" s="63" t="s">
        <v>71</v>
      </c>
      <c r="C97" s="40"/>
      <c r="D97" s="40"/>
      <c r="E97" s="77"/>
      <c r="F97" s="77"/>
      <c r="G97" s="68">
        <v>-51859</v>
      </c>
      <c r="H97" s="80"/>
      <c r="I97" s="68">
        <v>-26001</v>
      </c>
      <c r="J97" s="40"/>
    </row>
    <row r="98" spans="1:10" ht="20.85" customHeight="1" x14ac:dyDescent="0.5">
      <c r="A98" s="67" t="s">
        <v>72</v>
      </c>
      <c r="B98" s="40"/>
      <c r="C98" s="54"/>
      <c r="D98" s="40"/>
      <c r="E98" s="77"/>
      <c r="F98" s="77"/>
      <c r="G98" s="81">
        <v>35860</v>
      </c>
      <c r="H98" s="56"/>
      <c r="I98" s="81">
        <v>28122</v>
      </c>
      <c r="J98" s="40"/>
    </row>
    <row r="99" spans="1:10" ht="20.85" customHeight="1" x14ac:dyDescent="0.5">
      <c r="A99" s="67" t="s">
        <v>73</v>
      </c>
      <c r="B99" s="63"/>
      <c r="C99" s="40"/>
      <c r="D99" s="40"/>
      <c r="E99" s="77"/>
      <c r="F99" s="77"/>
      <c r="G99" s="82">
        <v>3932</v>
      </c>
      <c r="H99" s="56"/>
      <c r="I99" s="82">
        <v>411</v>
      </c>
      <c r="J99" s="70"/>
    </row>
    <row r="100" spans="1:10" ht="20.85" customHeight="1" x14ac:dyDescent="0.5">
      <c r="A100" s="40" t="s">
        <v>74</v>
      </c>
      <c r="B100" s="40"/>
      <c r="C100" s="54"/>
      <c r="D100" s="40"/>
      <c r="E100" s="77"/>
      <c r="F100" s="77"/>
      <c r="G100" s="83">
        <v>39792</v>
      </c>
      <c r="H100" s="56"/>
      <c r="I100" s="83">
        <v>28533</v>
      </c>
      <c r="J100" s="40"/>
    </row>
    <row r="101" spans="1:10" ht="20.85" customHeight="1" x14ac:dyDescent="0.5">
      <c r="A101" s="40" t="s">
        <v>75</v>
      </c>
      <c r="B101" s="40"/>
      <c r="C101" s="54"/>
      <c r="D101" s="40"/>
      <c r="E101" s="77"/>
      <c r="F101" s="77"/>
      <c r="G101" s="84">
        <v>-9727</v>
      </c>
      <c r="H101" s="56"/>
      <c r="I101" s="84">
        <v>-5499</v>
      </c>
      <c r="J101" s="70"/>
    </row>
    <row r="102" spans="1:10" ht="20.85" customHeight="1" x14ac:dyDescent="0.5">
      <c r="A102" s="40" t="s">
        <v>76</v>
      </c>
      <c r="B102" s="54"/>
      <c r="C102" s="40"/>
      <c r="D102" s="40"/>
      <c r="E102" s="47"/>
      <c r="F102" s="77"/>
      <c r="G102" s="68">
        <v>-14456</v>
      </c>
      <c r="H102" s="56"/>
      <c r="I102" s="68">
        <v>-15123</v>
      </c>
      <c r="J102" s="70"/>
    </row>
    <row r="103" spans="1:10" ht="20.85" customHeight="1" x14ac:dyDescent="0.5">
      <c r="A103" s="40" t="s">
        <v>77</v>
      </c>
      <c r="B103" s="40"/>
      <c r="C103" s="54"/>
      <c r="D103" s="40"/>
      <c r="E103" s="85"/>
      <c r="F103" s="77"/>
      <c r="G103" s="81">
        <v>15609</v>
      </c>
      <c r="H103" s="56"/>
      <c r="I103" s="81">
        <v>7911</v>
      </c>
      <c r="J103" s="40"/>
    </row>
    <row r="104" spans="1:10" ht="20.85" customHeight="1" x14ac:dyDescent="0.5">
      <c r="A104" s="40" t="s">
        <v>78</v>
      </c>
      <c r="B104" s="40"/>
      <c r="C104" s="40"/>
      <c r="D104" s="40"/>
      <c r="E104" s="47"/>
      <c r="F104" s="86"/>
      <c r="G104" s="87">
        <v>-325</v>
      </c>
      <c r="H104" s="88"/>
      <c r="I104" s="87">
        <v>-398</v>
      </c>
      <c r="J104" s="40"/>
    </row>
    <row r="105" spans="1:10" ht="20.85" customHeight="1" x14ac:dyDescent="0.5">
      <c r="A105" s="40" t="s">
        <v>79</v>
      </c>
      <c r="B105" s="40"/>
      <c r="C105" s="40"/>
      <c r="D105" s="40"/>
      <c r="E105" s="47"/>
      <c r="F105" s="86"/>
      <c r="G105" s="87">
        <v>-467</v>
      </c>
      <c r="H105" s="88"/>
      <c r="I105" s="87">
        <v>-415</v>
      </c>
      <c r="J105" s="40"/>
    </row>
    <row r="106" spans="1:10" ht="20.85" customHeight="1" x14ac:dyDescent="0.5">
      <c r="A106" s="54" t="s">
        <v>80</v>
      </c>
      <c r="B106" s="40"/>
      <c r="C106" s="40"/>
      <c r="D106" s="40"/>
      <c r="E106" s="77"/>
      <c r="F106" s="77"/>
      <c r="G106" s="81">
        <v>14817</v>
      </c>
      <c r="H106" s="59"/>
      <c r="I106" s="81">
        <v>7098</v>
      </c>
      <c r="J106" s="40"/>
    </row>
    <row r="107" spans="1:10" ht="20.85" customHeight="1" x14ac:dyDescent="0.5">
      <c r="A107" s="40" t="s">
        <v>81</v>
      </c>
      <c r="B107" s="40"/>
      <c r="C107" s="40"/>
      <c r="D107" s="40"/>
      <c r="E107" s="55">
        <v>16</v>
      </c>
      <c r="F107" s="86"/>
      <c r="G107" s="79">
        <v>-420</v>
      </c>
      <c r="H107" s="88"/>
      <c r="I107" s="79">
        <v>-100</v>
      </c>
      <c r="J107" s="40"/>
    </row>
    <row r="108" spans="1:10" ht="20.85" customHeight="1" x14ac:dyDescent="0.5">
      <c r="A108" s="54" t="s">
        <v>83</v>
      </c>
      <c r="B108" s="40"/>
      <c r="C108" s="40"/>
      <c r="D108" s="40"/>
      <c r="E108" s="77"/>
      <c r="F108" s="77"/>
      <c r="G108" s="89">
        <v>14397</v>
      </c>
      <c r="H108" s="59"/>
      <c r="I108" s="89">
        <v>6998</v>
      </c>
      <c r="J108" s="40"/>
    </row>
    <row r="109" spans="1:10" ht="20.85" customHeight="1" x14ac:dyDescent="0.5">
      <c r="A109" s="54"/>
      <c r="B109" s="40"/>
      <c r="C109" s="40"/>
      <c r="D109" s="40"/>
      <c r="E109" s="77"/>
      <c r="F109" s="77"/>
      <c r="G109" s="90"/>
      <c r="H109" s="90"/>
      <c r="I109" s="90"/>
      <c r="J109" s="40"/>
    </row>
    <row r="110" spans="1:10" ht="20.85" customHeight="1" x14ac:dyDescent="0.5">
      <c r="A110" s="91" t="s">
        <v>84</v>
      </c>
      <c r="B110" s="92"/>
      <c r="C110" s="92"/>
      <c r="D110" s="92"/>
      <c r="E110" s="93"/>
      <c r="F110" s="93"/>
      <c r="G110" s="94"/>
      <c r="H110" s="94"/>
      <c r="I110" s="95"/>
      <c r="J110" s="96"/>
    </row>
    <row r="111" spans="1:10" ht="20.85" customHeight="1" x14ac:dyDescent="0.5">
      <c r="A111" s="97" t="s">
        <v>85</v>
      </c>
      <c r="B111" s="91"/>
      <c r="C111" s="91"/>
      <c r="D111" s="100"/>
      <c r="E111" s="77"/>
      <c r="F111" s="77"/>
      <c r="G111" s="27">
        <v>0</v>
      </c>
      <c r="H111" s="56"/>
      <c r="I111" s="27">
        <v>0</v>
      </c>
      <c r="J111" s="40"/>
    </row>
    <row r="112" spans="1:10" ht="20.85" customHeight="1" thickBot="1" x14ac:dyDescent="0.55000000000000004">
      <c r="A112" s="91" t="s">
        <v>86</v>
      </c>
      <c r="B112" s="91"/>
      <c r="C112" s="91"/>
      <c r="D112" s="92"/>
      <c r="E112" s="101"/>
      <c r="F112" s="101"/>
      <c r="G112" s="102">
        <v>14397</v>
      </c>
      <c r="H112" s="59"/>
      <c r="I112" s="102">
        <v>6998</v>
      </c>
      <c r="J112" s="96"/>
    </row>
    <row r="113" spans="1:10" ht="20.85" customHeight="1" thickTop="1" x14ac:dyDescent="0.5">
      <c r="A113" s="91"/>
      <c r="B113" s="91"/>
      <c r="C113" s="91"/>
      <c r="D113" s="92"/>
      <c r="E113" s="101"/>
      <c r="F113" s="101"/>
      <c r="G113" s="59"/>
      <c r="H113" s="59"/>
      <c r="I113" s="59"/>
      <c r="J113" s="96"/>
    </row>
    <row r="114" spans="1:10" ht="20.85" customHeight="1" x14ac:dyDescent="0.5">
      <c r="A114" s="91"/>
      <c r="B114" s="91"/>
      <c r="C114" s="91"/>
      <c r="D114" s="92"/>
      <c r="E114" s="101"/>
      <c r="F114" s="101"/>
      <c r="G114" s="59"/>
      <c r="H114" s="59"/>
      <c r="I114" s="59"/>
      <c r="J114" s="96"/>
    </row>
    <row r="115" spans="1:10" ht="20.85" customHeight="1" x14ac:dyDescent="0.5">
      <c r="A115" s="91" t="s">
        <v>87</v>
      </c>
      <c r="B115" s="54"/>
      <c r="C115" s="40"/>
      <c r="D115" s="40"/>
      <c r="E115" s="103"/>
      <c r="F115" s="103"/>
      <c r="G115" s="104"/>
      <c r="H115" s="52"/>
      <c r="I115" s="104"/>
      <c r="J115" s="96"/>
    </row>
    <row r="116" spans="1:10" ht="20.85" customHeight="1" x14ac:dyDescent="0.5">
      <c r="A116" s="54"/>
      <c r="B116" s="54" t="s">
        <v>88</v>
      </c>
      <c r="C116" s="40"/>
      <c r="D116" s="54"/>
      <c r="E116" s="55">
        <v>17</v>
      </c>
      <c r="F116" s="105"/>
      <c r="G116" s="106">
        <v>2.3994999999999999E-2</v>
      </c>
      <c r="H116" s="107"/>
      <c r="I116" s="106">
        <v>1.5904545454545456E-2</v>
      </c>
      <c r="J116" s="96"/>
    </row>
    <row r="117" spans="1:10" ht="20.85" customHeight="1" x14ac:dyDescent="0.5">
      <c r="A117" s="54"/>
      <c r="B117" s="54" t="s">
        <v>89</v>
      </c>
      <c r="C117" s="40"/>
      <c r="D117" s="54"/>
      <c r="E117" s="105"/>
      <c r="F117" s="105"/>
      <c r="G117" s="108">
        <v>600000000</v>
      </c>
      <c r="H117" s="108"/>
      <c r="I117" s="109">
        <v>440000000</v>
      </c>
      <c r="J117" s="40"/>
    </row>
    <row r="118" spans="1:10" ht="20.85" customHeight="1" x14ac:dyDescent="0.5">
      <c r="A118" s="54"/>
      <c r="B118" s="54"/>
      <c r="C118" s="40"/>
      <c r="D118" s="54"/>
      <c r="E118" s="105"/>
      <c r="F118" s="105"/>
      <c r="G118" s="108"/>
      <c r="H118" s="108"/>
      <c r="I118" s="109"/>
      <c r="J118" s="40"/>
    </row>
    <row r="119" spans="1:10" ht="20.85" customHeight="1" x14ac:dyDescent="0.5">
      <c r="A119" s="54"/>
      <c r="B119" s="54"/>
      <c r="C119" s="40"/>
      <c r="D119" s="54"/>
      <c r="E119" s="105"/>
      <c r="F119" s="105"/>
      <c r="G119" s="108"/>
      <c r="H119" s="108"/>
      <c r="I119" s="109"/>
      <c r="J119" s="40"/>
    </row>
    <row r="120" spans="1:10" ht="20.85" customHeight="1" x14ac:dyDescent="0.5">
      <c r="A120" s="54"/>
      <c r="B120" s="54"/>
      <c r="C120" s="40"/>
      <c r="D120" s="54"/>
      <c r="E120" s="105"/>
      <c r="F120" s="105"/>
      <c r="G120" s="108"/>
      <c r="H120" s="108"/>
      <c r="I120" s="109"/>
      <c r="J120" s="40"/>
    </row>
    <row r="121" spans="1:10" ht="20.85" customHeight="1" x14ac:dyDescent="0.5">
      <c r="A121" s="54"/>
      <c r="B121" s="54"/>
      <c r="C121" s="40"/>
      <c r="D121" s="54"/>
      <c r="E121" s="105"/>
      <c r="F121" s="105"/>
      <c r="G121" s="108"/>
      <c r="H121" s="108"/>
      <c r="I121" s="109"/>
      <c r="J121" s="40"/>
    </row>
    <row r="122" spans="1:10" ht="20.85" customHeight="1" x14ac:dyDescent="0.5">
      <c r="A122" s="54"/>
      <c r="B122" s="54"/>
      <c r="C122" s="40"/>
      <c r="D122" s="54"/>
      <c r="E122" s="105"/>
      <c r="F122" s="105"/>
      <c r="G122" s="108"/>
      <c r="H122" s="108"/>
      <c r="I122" s="109"/>
      <c r="J122" s="40"/>
    </row>
    <row r="123" spans="1:10" ht="20.85" customHeight="1" x14ac:dyDescent="0.5">
      <c r="A123" s="54"/>
      <c r="B123" s="54"/>
      <c r="C123" s="40"/>
      <c r="D123" s="54"/>
      <c r="E123" s="105"/>
      <c r="F123" s="105"/>
      <c r="G123" s="108"/>
      <c r="H123" s="108"/>
      <c r="I123" s="109"/>
      <c r="J123" s="40"/>
    </row>
    <row r="124" spans="1:10" ht="20.85" customHeight="1" x14ac:dyDescent="0.5">
      <c r="A124" s="54"/>
      <c r="B124" s="54"/>
      <c r="C124" s="40"/>
      <c r="D124" s="54"/>
      <c r="E124" s="105"/>
      <c r="F124" s="105"/>
      <c r="G124" s="108"/>
      <c r="H124" s="108"/>
      <c r="I124" s="109"/>
      <c r="J124" s="40"/>
    </row>
    <row r="125" spans="1:10" ht="20.85" customHeight="1" x14ac:dyDescent="0.5">
      <c r="A125" s="63" t="s">
        <v>28</v>
      </c>
      <c r="B125" s="54"/>
      <c r="C125" s="40"/>
      <c r="D125" s="40"/>
      <c r="E125" s="105"/>
      <c r="F125" s="105"/>
      <c r="G125" s="110"/>
      <c r="H125" s="110"/>
      <c r="I125" s="111" t="s">
        <v>164</v>
      </c>
      <c r="J125" s="40"/>
    </row>
    <row r="126" spans="1:10" ht="20.85" customHeight="1" x14ac:dyDescent="0.5">
      <c r="A126" s="40"/>
      <c r="B126" s="40"/>
      <c r="C126" s="40"/>
      <c r="D126" s="40"/>
      <c r="E126" s="40"/>
      <c r="F126" s="40"/>
      <c r="G126" s="40"/>
      <c r="H126" s="40"/>
      <c r="I126" s="71" t="s">
        <v>59</v>
      </c>
      <c r="J126" s="40"/>
    </row>
    <row r="127" spans="1:10" ht="20.85" customHeight="1" x14ac:dyDescent="0.5">
      <c r="A127" s="40"/>
      <c r="B127" s="40"/>
      <c r="C127" s="40"/>
      <c r="D127" s="40"/>
      <c r="E127" s="40"/>
      <c r="F127" s="40"/>
      <c r="G127" s="40"/>
      <c r="H127" s="40"/>
      <c r="I127" s="71" t="s">
        <v>60</v>
      </c>
      <c r="J127" s="40"/>
    </row>
    <row r="128" spans="1:10" ht="20.85" customHeight="1" x14ac:dyDescent="0.5">
      <c r="A128" s="40"/>
      <c r="B128" s="40"/>
      <c r="C128" s="40"/>
      <c r="D128" s="40"/>
      <c r="E128" s="40"/>
      <c r="F128" s="40"/>
      <c r="G128" s="40"/>
      <c r="H128" s="40"/>
      <c r="I128" s="72"/>
      <c r="J128" s="40"/>
    </row>
    <row r="129" spans="1:10" ht="20.85" customHeight="1" x14ac:dyDescent="0.5">
      <c r="A129" s="178" t="s">
        <v>0</v>
      </c>
      <c r="B129" s="178"/>
      <c r="C129" s="178"/>
      <c r="D129" s="178"/>
      <c r="E129" s="178"/>
      <c r="F129" s="178"/>
      <c r="G129" s="178"/>
      <c r="H129" s="178"/>
      <c r="I129" s="178"/>
      <c r="J129" s="178"/>
    </row>
    <row r="130" spans="1:10" ht="20.85" customHeight="1" x14ac:dyDescent="0.5">
      <c r="A130" s="178" t="s">
        <v>61</v>
      </c>
      <c r="B130" s="178"/>
      <c r="C130" s="178"/>
      <c r="D130" s="178"/>
      <c r="E130" s="178"/>
      <c r="F130" s="178"/>
      <c r="G130" s="178"/>
      <c r="H130" s="178"/>
      <c r="I130" s="178"/>
      <c r="J130" s="178"/>
    </row>
    <row r="131" spans="1:10" ht="20.85" customHeight="1" x14ac:dyDescent="0.5">
      <c r="A131" s="178" t="s">
        <v>90</v>
      </c>
      <c r="B131" s="178"/>
      <c r="C131" s="178"/>
      <c r="D131" s="178"/>
      <c r="E131" s="178"/>
      <c r="F131" s="178"/>
      <c r="G131" s="178"/>
      <c r="H131" s="178"/>
      <c r="I131" s="178"/>
      <c r="J131" s="178"/>
    </row>
    <row r="132" spans="1:10" ht="20.85" customHeight="1" x14ac:dyDescent="0.5">
      <c r="A132" s="73"/>
      <c r="B132" s="73"/>
      <c r="C132" s="73"/>
      <c r="D132" s="40"/>
      <c r="E132" s="5"/>
      <c r="F132" s="5"/>
      <c r="G132" s="172" t="s">
        <v>3</v>
      </c>
      <c r="H132" s="172"/>
      <c r="I132" s="172"/>
      <c r="J132" s="74"/>
    </row>
    <row r="133" spans="1:10" ht="20.85" customHeight="1" x14ac:dyDescent="0.5">
      <c r="A133" s="73"/>
      <c r="B133" s="73"/>
      <c r="C133" s="73"/>
      <c r="D133" s="40"/>
      <c r="E133" s="8"/>
      <c r="F133" s="9"/>
      <c r="G133" s="173" t="s">
        <v>63</v>
      </c>
      <c r="H133" s="173"/>
      <c r="I133" s="173"/>
      <c r="J133" s="74"/>
    </row>
    <row r="134" spans="1:10" ht="20.85" customHeight="1" x14ac:dyDescent="0.5">
      <c r="A134" s="73"/>
      <c r="B134" s="73"/>
      <c r="C134" s="73"/>
      <c r="D134" s="73"/>
      <c r="E134" s="13" t="s">
        <v>8</v>
      </c>
      <c r="F134" s="9"/>
      <c r="G134" s="75" t="s">
        <v>64</v>
      </c>
      <c r="H134" s="11"/>
      <c r="I134" s="76" t="s">
        <v>65</v>
      </c>
      <c r="J134" s="74"/>
    </row>
    <row r="135" spans="1:10" ht="20.85" customHeight="1" x14ac:dyDescent="0.5">
      <c r="A135" s="54" t="s">
        <v>66</v>
      </c>
      <c r="B135" s="54"/>
      <c r="C135" s="40"/>
      <c r="D135" s="40"/>
      <c r="E135" s="77"/>
      <c r="F135" s="77"/>
      <c r="G135" s="56">
        <v>44692</v>
      </c>
      <c r="H135" s="56"/>
      <c r="I135" s="56">
        <v>3344</v>
      </c>
      <c r="J135" s="70"/>
    </row>
    <row r="136" spans="1:10" ht="20.85" customHeight="1" x14ac:dyDescent="0.5">
      <c r="A136" s="54" t="s">
        <v>67</v>
      </c>
      <c r="B136" s="54"/>
      <c r="C136" s="40"/>
      <c r="D136" s="40"/>
      <c r="E136" s="77"/>
      <c r="F136" s="77"/>
      <c r="G136" s="61">
        <v>197131</v>
      </c>
      <c r="H136" s="56"/>
      <c r="I136" s="61">
        <v>187479</v>
      </c>
      <c r="J136" s="70"/>
    </row>
    <row r="137" spans="1:10" ht="20.85" customHeight="1" x14ac:dyDescent="0.5">
      <c r="A137" s="54"/>
      <c r="B137" s="54" t="s">
        <v>68</v>
      </c>
      <c r="C137" s="40"/>
      <c r="D137" s="40"/>
      <c r="E137" s="77"/>
      <c r="F137" s="77"/>
      <c r="G137" s="57">
        <v>241823</v>
      </c>
      <c r="H137" s="56"/>
      <c r="I137" s="57">
        <v>190823</v>
      </c>
      <c r="J137" s="40"/>
    </row>
    <row r="138" spans="1:10" ht="20.85" customHeight="1" x14ac:dyDescent="0.5">
      <c r="A138" s="54" t="s">
        <v>69</v>
      </c>
      <c r="B138" s="54"/>
      <c r="C138" s="40"/>
      <c r="D138" s="40"/>
      <c r="E138" s="77"/>
      <c r="F138" s="77"/>
      <c r="G138" s="78">
        <v>-32050</v>
      </c>
      <c r="H138" s="78"/>
      <c r="I138" s="78">
        <v>-3284</v>
      </c>
      <c r="J138" s="40"/>
    </row>
    <row r="139" spans="1:10" ht="20.85" customHeight="1" x14ac:dyDescent="0.5">
      <c r="A139" s="54" t="s">
        <v>70</v>
      </c>
      <c r="B139" s="54"/>
      <c r="C139" s="40"/>
      <c r="D139" s="40"/>
      <c r="E139" s="77"/>
      <c r="F139" s="77"/>
      <c r="G139" s="79">
        <v>-108498</v>
      </c>
      <c r="H139" s="78"/>
      <c r="I139" s="79">
        <v>-94472</v>
      </c>
      <c r="J139" s="70"/>
    </row>
    <row r="140" spans="1:10" ht="20.85" customHeight="1" x14ac:dyDescent="0.5">
      <c r="A140" s="54"/>
      <c r="B140" s="63" t="s">
        <v>71</v>
      </c>
      <c r="C140" s="40"/>
      <c r="D140" s="40"/>
      <c r="E140" s="77"/>
      <c r="F140" s="77"/>
      <c r="G140" s="68">
        <v>-140548</v>
      </c>
      <c r="H140" s="80"/>
      <c r="I140" s="68">
        <v>-97756</v>
      </c>
      <c r="J140" s="40"/>
    </row>
    <row r="141" spans="1:10" ht="20.85" customHeight="1" x14ac:dyDescent="0.5">
      <c r="A141" s="67" t="s">
        <v>72</v>
      </c>
      <c r="B141" s="40"/>
      <c r="C141" s="54"/>
      <c r="D141" s="40"/>
      <c r="E141" s="77"/>
      <c r="F141" s="77"/>
      <c r="G141" s="81">
        <v>101275</v>
      </c>
      <c r="H141" s="56"/>
      <c r="I141" s="81">
        <v>93067</v>
      </c>
      <c r="J141" s="40"/>
    </row>
    <row r="142" spans="1:10" ht="20.85" customHeight="1" x14ac:dyDescent="0.5">
      <c r="A142" s="67" t="s">
        <v>73</v>
      </c>
      <c r="B142" s="63"/>
      <c r="C142" s="40"/>
      <c r="D142" s="40"/>
      <c r="E142" s="77"/>
      <c r="F142" s="77"/>
      <c r="G142" s="82">
        <v>6509</v>
      </c>
      <c r="H142" s="56"/>
      <c r="I142" s="82">
        <v>914</v>
      </c>
      <c r="J142" s="70"/>
    </row>
    <row r="143" spans="1:10" ht="20.85" customHeight="1" x14ac:dyDescent="0.5">
      <c r="A143" s="40" t="s">
        <v>74</v>
      </c>
      <c r="B143" s="40"/>
      <c r="C143" s="54"/>
      <c r="D143" s="40"/>
      <c r="E143" s="77"/>
      <c r="F143" s="77"/>
      <c r="G143" s="83">
        <v>107784</v>
      </c>
      <c r="H143" s="56"/>
      <c r="I143" s="83">
        <v>93981</v>
      </c>
      <c r="J143" s="40"/>
    </row>
    <row r="144" spans="1:10" ht="20.85" customHeight="1" x14ac:dyDescent="0.5">
      <c r="A144" s="40" t="s">
        <v>75</v>
      </c>
      <c r="B144" s="40"/>
      <c r="C144" s="54"/>
      <c r="D144" s="40"/>
      <c r="E144" s="77"/>
      <c r="F144" s="77"/>
      <c r="G144" s="84">
        <v>-28420</v>
      </c>
      <c r="H144" s="56"/>
      <c r="I144" s="84">
        <v>-17941</v>
      </c>
      <c r="J144" s="70"/>
    </row>
    <row r="145" spans="1:10" ht="20.85" customHeight="1" x14ac:dyDescent="0.5">
      <c r="A145" s="40" t="s">
        <v>76</v>
      </c>
      <c r="B145" s="54"/>
      <c r="C145" s="40"/>
      <c r="D145" s="40"/>
      <c r="E145" s="47"/>
      <c r="F145" s="77"/>
      <c r="G145" s="68">
        <v>-39138</v>
      </c>
      <c r="H145" s="56"/>
      <c r="I145" s="68">
        <v>-49953</v>
      </c>
      <c r="J145" s="70"/>
    </row>
    <row r="146" spans="1:10" ht="20.85" customHeight="1" x14ac:dyDescent="0.5">
      <c r="A146" s="40" t="s">
        <v>77</v>
      </c>
      <c r="B146" s="40"/>
      <c r="C146" s="54"/>
      <c r="D146" s="40"/>
      <c r="E146" s="85"/>
      <c r="F146" s="77"/>
      <c r="G146" s="81">
        <v>40226</v>
      </c>
      <c r="H146" s="56"/>
      <c r="I146" s="81">
        <v>26087</v>
      </c>
      <c r="J146" s="40"/>
    </row>
    <row r="147" spans="1:10" ht="20.85" customHeight="1" x14ac:dyDescent="0.5">
      <c r="A147" s="40" t="s">
        <v>78</v>
      </c>
      <c r="B147" s="40"/>
      <c r="C147" s="40"/>
      <c r="D147" s="40"/>
      <c r="E147" s="47"/>
      <c r="F147" s="86"/>
      <c r="G147" s="87">
        <v>-1023</v>
      </c>
      <c r="H147" s="88"/>
      <c r="I147" s="87">
        <v>-1276</v>
      </c>
      <c r="J147" s="40"/>
    </row>
    <row r="148" spans="1:10" ht="20.85" customHeight="1" x14ac:dyDescent="0.5">
      <c r="A148" s="40" t="s">
        <v>91</v>
      </c>
      <c r="B148" s="40"/>
      <c r="C148" s="40"/>
      <c r="D148" s="40"/>
      <c r="E148" s="47"/>
      <c r="F148" s="86"/>
      <c r="G148" s="87">
        <v>-964</v>
      </c>
      <c r="H148" s="88"/>
      <c r="I148" s="87">
        <v>486</v>
      </c>
      <c r="J148" s="40"/>
    </row>
    <row r="149" spans="1:10" ht="20.85" customHeight="1" x14ac:dyDescent="0.5">
      <c r="A149" s="54" t="s">
        <v>80</v>
      </c>
      <c r="B149" s="40"/>
      <c r="C149" s="40"/>
      <c r="D149" s="40"/>
      <c r="E149" s="77"/>
      <c r="F149" s="77"/>
      <c r="G149" s="81">
        <v>38239</v>
      </c>
      <c r="H149" s="59"/>
      <c r="I149" s="81">
        <v>25297</v>
      </c>
      <c r="J149" s="40"/>
    </row>
    <row r="150" spans="1:10" ht="20.85" customHeight="1" x14ac:dyDescent="0.5">
      <c r="A150" s="40" t="s">
        <v>82</v>
      </c>
      <c r="B150" s="40"/>
      <c r="C150" s="40"/>
      <c r="D150" s="40"/>
      <c r="E150" s="55">
        <v>16</v>
      </c>
      <c r="F150" s="86"/>
      <c r="G150" s="79">
        <v>-379</v>
      </c>
      <c r="H150" s="88"/>
      <c r="I150" s="79">
        <v>212</v>
      </c>
      <c r="J150" s="40"/>
    </row>
    <row r="151" spans="1:10" ht="20.85" customHeight="1" x14ac:dyDescent="0.5">
      <c r="A151" s="54" t="s">
        <v>83</v>
      </c>
      <c r="B151" s="40"/>
      <c r="C151" s="40"/>
      <c r="D151" s="40"/>
      <c r="E151" s="77"/>
      <c r="F151" s="77"/>
      <c r="G151" s="89">
        <v>37860</v>
      </c>
      <c r="H151" s="59"/>
      <c r="I151" s="89">
        <v>25509</v>
      </c>
      <c r="J151" s="40"/>
    </row>
    <row r="152" spans="1:10" ht="20.85" customHeight="1" x14ac:dyDescent="0.5">
      <c r="A152" s="54"/>
      <c r="B152" s="40"/>
      <c r="C152" s="40"/>
      <c r="D152" s="40"/>
      <c r="E152" s="77"/>
      <c r="F152" s="77"/>
      <c r="G152" s="90"/>
      <c r="H152" s="90"/>
      <c r="I152" s="90"/>
      <c r="J152" s="40"/>
    </row>
    <row r="153" spans="1:10" ht="20.85" customHeight="1" x14ac:dyDescent="0.5">
      <c r="A153" s="91" t="s">
        <v>84</v>
      </c>
      <c r="B153" s="92"/>
      <c r="C153" s="92"/>
      <c r="D153" s="92"/>
      <c r="E153" s="93"/>
      <c r="F153" s="93"/>
      <c r="G153" s="94"/>
      <c r="H153" s="94"/>
      <c r="I153" s="95"/>
      <c r="J153" s="96"/>
    </row>
    <row r="154" spans="1:10" ht="20.85" customHeight="1" x14ac:dyDescent="0.5">
      <c r="A154" s="97" t="s">
        <v>85</v>
      </c>
      <c r="B154" s="91"/>
      <c r="C154" s="91"/>
      <c r="D154" s="100"/>
      <c r="E154" s="77"/>
      <c r="F154" s="77"/>
      <c r="G154" s="27">
        <v>0</v>
      </c>
      <c r="H154" s="56"/>
      <c r="I154" s="27">
        <v>0</v>
      </c>
      <c r="J154" s="40"/>
    </row>
    <row r="155" spans="1:10" ht="20.85" customHeight="1" thickBot="1" x14ac:dyDescent="0.55000000000000004">
      <c r="A155" s="91" t="s">
        <v>86</v>
      </c>
      <c r="B155" s="91"/>
      <c r="C155" s="91"/>
      <c r="D155" s="92"/>
      <c r="E155" s="101"/>
      <c r="F155" s="101"/>
      <c r="G155" s="102">
        <v>37860</v>
      </c>
      <c r="H155" s="59"/>
      <c r="I155" s="102">
        <v>25509</v>
      </c>
      <c r="J155" s="96"/>
    </row>
    <row r="156" spans="1:10" ht="20.85" customHeight="1" thickTop="1" x14ac:dyDescent="0.5">
      <c r="A156" s="91"/>
      <c r="B156" s="91"/>
      <c r="C156" s="91"/>
      <c r="D156" s="92"/>
      <c r="E156" s="101"/>
      <c r="F156" s="101"/>
      <c r="G156" s="59"/>
      <c r="H156" s="59"/>
      <c r="I156" s="59"/>
      <c r="J156" s="96"/>
    </row>
    <row r="157" spans="1:10" ht="20.85" customHeight="1" x14ac:dyDescent="0.5">
      <c r="A157" s="91"/>
      <c r="B157" s="91"/>
      <c r="C157" s="91"/>
      <c r="D157" s="92"/>
      <c r="E157" s="101"/>
      <c r="F157" s="101"/>
      <c r="G157" s="59"/>
      <c r="H157" s="59"/>
      <c r="I157" s="59"/>
      <c r="J157" s="96"/>
    </row>
    <row r="158" spans="1:10" ht="20.85" customHeight="1" x14ac:dyDescent="0.5">
      <c r="A158" s="91" t="s">
        <v>87</v>
      </c>
      <c r="B158" s="54"/>
      <c r="C158" s="40"/>
      <c r="D158" s="40"/>
      <c r="E158" s="103"/>
      <c r="F158" s="103"/>
      <c r="G158" s="104"/>
      <c r="H158" s="52"/>
      <c r="I158" s="104"/>
      <c r="J158" s="96"/>
    </row>
    <row r="159" spans="1:10" ht="20.85" customHeight="1" x14ac:dyDescent="0.5">
      <c r="A159" s="54"/>
      <c r="B159" s="54" t="s">
        <v>88</v>
      </c>
      <c r="C159" s="40"/>
      <c r="D159" s="54"/>
      <c r="E159" s="55">
        <v>17</v>
      </c>
      <c r="F159" s="105"/>
      <c r="G159" s="106">
        <v>6.8068503883410625E-2</v>
      </c>
      <c r="H159" s="107"/>
      <c r="I159" s="106">
        <v>5.7974999999999999E-2</v>
      </c>
      <c r="J159" s="96"/>
    </row>
    <row r="160" spans="1:10" ht="20.85" customHeight="1" x14ac:dyDescent="0.5">
      <c r="A160" s="54"/>
      <c r="B160" s="54" t="s">
        <v>89</v>
      </c>
      <c r="C160" s="40"/>
      <c r="D160" s="54"/>
      <c r="E160" s="105"/>
      <c r="F160" s="105"/>
      <c r="G160" s="108">
        <v>556204380</v>
      </c>
      <c r="H160" s="108"/>
      <c r="I160" s="109">
        <v>440000000</v>
      </c>
      <c r="J160" s="40"/>
    </row>
    <row r="161" spans="1:17" ht="20.85" customHeight="1" x14ac:dyDescent="0.5">
      <c r="A161" s="54"/>
      <c r="B161" s="40"/>
      <c r="C161" s="54"/>
      <c r="D161" s="54"/>
      <c r="E161" s="105"/>
      <c r="F161" s="105"/>
      <c r="G161" s="108"/>
      <c r="H161" s="108"/>
      <c r="I161" s="109"/>
      <c r="J161" s="40"/>
    </row>
    <row r="162" spans="1:17" ht="20.85" customHeight="1" x14ac:dyDescent="0.5">
      <c r="A162" s="54"/>
      <c r="B162" s="54"/>
      <c r="C162" s="40"/>
      <c r="D162" s="54"/>
      <c r="E162" s="105"/>
      <c r="F162" s="105"/>
      <c r="G162" s="108"/>
      <c r="H162" s="108"/>
      <c r="I162" s="109"/>
      <c r="J162" s="40"/>
    </row>
    <row r="163" spans="1:17" ht="20.85" customHeight="1" x14ac:dyDescent="0.5">
      <c r="A163" s="54"/>
      <c r="B163" s="54"/>
      <c r="C163" s="40"/>
      <c r="D163" s="54"/>
      <c r="E163" s="105"/>
      <c r="F163" s="105"/>
      <c r="G163" s="108"/>
      <c r="H163" s="108"/>
      <c r="I163" s="109"/>
      <c r="J163" s="40"/>
    </row>
    <row r="164" spans="1:17" ht="20.85" customHeight="1" x14ac:dyDescent="0.5">
      <c r="A164" s="54"/>
      <c r="B164" s="54"/>
      <c r="C164" s="40"/>
      <c r="D164" s="54"/>
      <c r="E164" s="105"/>
      <c r="F164" s="105"/>
      <c r="G164" s="108"/>
      <c r="H164" s="108"/>
      <c r="I164" s="109"/>
      <c r="J164" s="40"/>
    </row>
    <row r="165" spans="1:17" ht="20.85" customHeight="1" x14ac:dyDescent="0.5">
      <c r="A165" s="54"/>
      <c r="B165" s="54"/>
      <c r="C165" s="40"/>
      <c r="D165" s="54"/>
      <c r="E165" s="105"/>
      <c r="F165" s="105"/>
      <c r="G165" s="108"/>
      <c r="H165" s="108"/>
      <c r="I165" s="109"/>
      <c r="J165" s="40"/>
    </row>
    <row r="166" spans="1:17" ht="20.85" customHeight="1" x14ac:dyDescent="0.5">
      <c r="A166" s="54"/>
      <c r="B166" s="54"/>
      <c r="C166" s="40"/>
      <c r="D166" s="54"/>
      <c r="E166" s="105"/>
      <c r="F166" s="105"/>
      <c r="G166" s="108"/>
      <c r="H166" s="108"/>
      <c r="I166" s="109"/>
      <c r="J166" s="40"/>
    </row>
    <row r="167" spans="1:17" ht="20.85" customHeight="1" x14ac:dyDescent="0.5">
      <c r="A167" s="63" t="s">
        <v>28</v>
      </c>
      <c r="B167" s="54"/>
      <c r="C167" s="40"/>
      <c r="D167" s="40"/>
      <c r="E167" s="105"/>
      <c r="F167" s="105"/>
      <c r="G167" s="110"/>
      <c r="H167" s="110"/>
      <c r="I167" s="111" t="s">
        <v>163</v>
      </c>
      <c r="J167" s="40"/>
    </row>
    <row r="168" spans="1:17" ht="20.85" customHeight="1" x14ac:dyDescent="0.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71" t="s">
        <v>59</v>
      </c>
    </row>
    <row r="169" spans="1:17" ht="20.85" customHeight="1" x14ac:dyDescent="0.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71" t="s">
        <v>60</v>
      </c>
    </row>
    <row r="170" spans="1:17" ht="20.85" customHeight="1" x14ac:dyDescent="0.5">
      <c r="A170" s="112" t="str">
        <f>A129</f>
        <v xml:space="preserve">BANGKOK GENOMICS INNOVATION PUBLIC COMPANY LIMITED </v>
      </c>
      <c r="B170" s="113"/>
      <c r="C170" s="113"/>
      <c r="D170" s="113"/>
      <c r="E170" s="113"/>
      <c r="F170" s="113"/>
      <c r="G170" s="113"/>
      <c r="H170" s="113"/>
      <c r="I170" s="113"/>
      <c r="J170" s="113"/>
      <c r="K170" s="114"/>
      <c r="L170" s="114"/>
      <c r="M170" s="114"/>
      <c r="N170" s="114"/>
      <c r="O170" s="114"/>
      <c r="P170" s="114"/>
      <c r="Q170" s="113"/>
    </row>
    <row r="171" spans="1:17" ht="20.85" customHeight="1" x14ac:dyDescent="0.5">
      <c r="A171" s="112" t="s">
        <v>92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4"/>
      <c r="L171" s="114"/>
      <c r="M171" s="114"/>
      <c r="N171" s="114"/>
      <c r="O171" s="114"/>
      <c r="P171" s="114"/>
      <c r="Q171" s="113"/>
    </row>
    <row r="172" spans="1:17" ht="20.85" customHeight="1" x14ac:dyDescent="0.45">
      <c r="A172" s="174" t="s">
        <v>90</v>
      </c>
      <c r="B172" s="174"/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74"/>
      <c r="Q172" s="174"/>
    </row>
    <row r="173" spans="1:17" ht="20.85" customHeight="1" x14ac:dyDescent="0.5">
      <c r="A173" s="115"/>
      <c r="B173" s="113"/>
      <c r="C173" s="113"/>
      <c r="D173" s="113"/>
      <c r="E173" s="113"/>
      <c r="F173" s="113"/>
      <c r="G173" s="113"/>
      <c r="H173" s="113"/>
      <c r="I173" s="113"/>
      <c r="J173" s="113"/>
      <c r="K173" s="114"/>
      <c r="L173" s="114"/>
      <c r="M173" s="114"/>
      <c r="N173" s="114"/>
      <c r="O173" s="114"/>
      <c r="P173" s="114"/>
      <c r="Q173" s="113"/>
    </row>
    <row r="174" spans="1:17" ht="20.85" customHeight="1" x14ac:dyDescent="0.5">
      <c r="A174" s="23"/>
      <c r="B174" s="23"/>
      <c r="C174" s="23"/>
      <c r="D174" s="23"/>
      <c r="E174" s="23"/>
      <c r="F174" s="23"/>
      <c r="G174" s="170" t="s">
        <v>3</v>
      </c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</row>
    <row r="175" spans="1:17" ht="20.85" customHeight="1" x14ac:dyDescent="0.5">
      <c r="A175" s="23"/>
      <c r="B175" s="23"/>
      <c r="C175" s="23"/>
      <c r="D175" s="23"/>
      <c r="E175" s="23"/>
      <c r="F175" s="23"/>
      <c r="G175" s="175" t="s">
        <v>47</v>
      </c>
      <c r="H175" s="22"/>
      <c r="I175" s="175" t="s">
        <v>50</v>
      </c>
      <c r="J175" s="22"/>
      <c r="K175" s="168" t="s">
        <v>93</v>
      </c>
      <c r="L175" s="168"/>
      <c r="M175" s="168"/>
      <c r="N175" s="22"/>
      <c r="O175" s="175" t="s">
        <v>55</v>
      </c>
      <c r="P175" s="22"/>
      <c r="Q175" s="175" t="s">
        <v>94</v>
      </c>
    </row>
    <row r="176" spans="1:17" ht="20.85" customHeight="1" x14ac:dyDescent="0.5">
      <c r="A176" s="23"/>
      <c r="B176" s="23"/>
      <c r="C176" s="23"/>
      <c r="D176" s="23"/>
      <c r="E176" s="23"/>
      <c r="F176" s="23"/>
      <c r="G176" s="176"/>
      <c r="H176" s="22"/>
      <c r="I176" s="176"/>
      <c r="J176" s="22"/>
      <c r="K176" s="170"/>
      <c r="L176" s="170"/>
      <c r="M176" s="170"/>
      <c r="N176" s="22"/>
      <c r="O176" s="177"/>
      <c r="P176" s="22"/>
      <c r="Q176" s="176"/>
    </row>
    <row r="177" spans="1:17" ht="20.85" customHeight="1" x14ac:dyDescent="0.5">
      <c r="A177" s="23"/>
      <c r="B177" s="23"/>
      <c r="C177" s="23"/>
      <c r="D177" s="23"/>
      <c r="E177" s="23"/>
      <c r="F177" s="23"/>
      <c r="G177" s="176"/>
      <c r="H177" s="22"/>
      <c r="I177" s="176"/>
      <c r="J177" s="22"/>
      <c r="K177" s="175" t="s">
        <v>95</v>
      </c>
      <c r="L177" s="22"/>
      <c r="M177" s="168" t="s">
        <v>54</v>
      </c>
      <c r="N177" s="22"/>
      <c r="O177" s="22" t="s">
        <v>96</v>
      </c>
      <c r="P177" s="22"/>
      <c r="Q177" s="176"/>
    </row>
    <row r="178" spans="1:17" ht="20.85" customHeight="1" x14ac:dyDescent="0.5">
      <c r="A178" s="23"/>
      <c r="B178" s="23"/>
      <c r="C178" s="23"/>
      <c r="D178" s="23"/>
      <c r="E178" s="23"/>
      <c r="F178" s="23"/>
      <c r="G178" s="176"/>
      <c r="H178" s="22"/>
      <c r="I178" s="176"/>
      <c r="J178" s="22"/>
      <c r="K178" s="176"/>
      <c r="L178" s="22"/>
      <c r="M178" s="169"/>
      <c r="N178" s="22"/>
      <c r="O178" s="22" t="s">
        <v>97</v>
      </c>
      <c r="P178" s="22"/>
      <c r="Q178" s="176"/>
    </row>
    <row r="179" spans="1:17" ht="20.85" customHeight="1" x14ac:dyDescent="0.45">
      <c r="A179" s="23"/>
      <c r="B179" s="23"/>
      <c r="C179" s="23"/>
      <c r="D179" s="23"/>
      <c r="E179" s="117" t="s">
        <v>8</v>
      </c>
      <c r="F179" s="23"/>
      <c r="G179" s="177"/>
      <c r="H179" s="22"/>
      <c r="I179" s="177"/>
      <c r="J179" s="22"/>
      <c r="K179" s="177"/>
      <c r="L179" s="22"/>
      <c r="M179" s="170"/>
      <c r="N179" s="22"/>
      <c r="O179" s="116" t="s">
        <v>98</v>
      </c>
      <c r="P179" s="22"/>
      <c r="Q179" s="177"/>
    </row>
    <row r="180" spans="1:17" ht="20.85" customHeight="1" x14ac:dyDescent="0.5">
      <c r="A180" s="118" t="s">
        <v>99</v>
      </c>
      <c r="B180" s="23"/>
      <c r="C180" s="23"/>
      <c r="D180" s="23"/>
      <c r="E180" s="22"/>
      <c r="F180" s="22"/>
      <c r="G180" s="119"/>
      <c r="H180" s="119"/>
      <c r="I180" s="119"/>
      <c r="J180" s="119"/>
      <c r="K180" s="120"/>
      <c r="L180" s="119"/>
      <c r="M180" s="119"/>
      <c r="N180" s="119"/>
      <c r="O180" s="119"/>
      <c r="P180" s="119"/>
      <c r="Q180" s="119"/>
    </row>
    <row r="181" spans="1:17" ht="20.85" customHeight="1" x14ac:dyDescent="0.5">
      <c r="A181" s="121" t="s">
        <v>100</v>
      </c>
      <c r="B181" s="23"/>
      <c r="C181" s="23"/>
      <c r="D181" s="23"/>
      <c r="E181" s="122"/>
      <c r="F181" s="122"/>
      <c r="G181" s="123">
        <v>220000</v>
      </c>
      <c r="H181" s="123"/>
      <c r="I181" s="27">
        <v>0</v>
      </c>
      <c r="J181" s="123"/>
      <c r="K181" s="123">
        <v>8460</v>
      </c>
      <c r="L181" s="123"/>
      <c r="M181" s="123">
        <v>7664</v>
      </c>
      <c r="N181" s="123"/>
      <c r="O181" s="123">
        <v>-306</v>
      </c>
      <c r="P181" s="123"/>
      <c r="Q181" s="123">
        <v>235818</v>
      </c>
    </row>
    <row r="182" spans="1:17" ht="20.85" customHeight="1" x14ac:dyDescent="0.5">
      <c r="A182" s="23" t="s">
        <v>101</v>
      </c>
      <c r="B182" s="124"/>
      <c r="C182" s="124"/>
      <c r="D182" s="124"/>
      <c r="E182" s="122">
        <v>14</v>
      </c>
      <c r="F182" s="122"/>
      <c r="G182" s="123">
        <v>80000</v>
      </c>
      <c r="H182" s="123"/>
      <c r="I182" s="123">
        <v>171214</v>
      </c>
      <c r="J182" s="123"/>
      <c r="K182" s="27">
        <v>0</v>
      </c>
      <c r="L182" s="27"/>
      <c r="M182" s="27">
        <v>0</v>
      </c>
      <c r="N182" s="27"/>
      <c r="O182" s="27">
        <v>0</v>
      </c>
      <c r="P182" s="123"/>
      <c r="Q182" s="123">
        <v>251214</v>
      </c>
    </row>
    <row r="183" spans="1:17" ht="20.85" customHeight="1" x14ac:dyDescent="0.5">
      <c r="A183" s="23" t="s">
        <v>102</v>
      </c>
      <c r="B183" s="23"/>
      <c r="C183" s="23"/>
      <c r="D183" s="23"/>
      <c r="E183" s="122"/>
      <c r="F183" s="122"/>
      <c r="G183" s="27">
        <v>0</v>
      </c>
      <c r="H183" s="27"/>
      <c r="I183" s="27">
        <v>0</v>
      </c>
      <c r="J183" s="27"/>
      <c r="K183" s="27">
        <v>0</v>
      </c>
      <c r="L183" s="123"/>
      <c r="M183" s="123">
        <v>37860</v>
      </c>
      <c r="N183" s="123"/>
      <c r="O183" s="27">
        <v>0</v>
      </c>
      <c r="P183" s="123"/>
      <c r="Q183" s="123">
        <v>37860</v>
      </c>
    </row>
    <row r="184" spans="1:17" ht="20.85" customHeight="1" thickBot="1" x14ac:dyDescent="0.55000000000000004">
      <c r="A184" s="121" t="s">
        <v>104</v>
      </c>
      <c r="B184" s="23"/>
      <c r="C184" s="23"/>
      <c r="D184" s="23"/>
      <c r="E184" s="122"/>
      <c r="F184" s="122"/>
      <c r="G184" s="126">
        <v>300000</v>
      </c>
      <c r="H184" s="123"/>
      <c r="I184" s="126">
        <v>171214</v>
      </c>
      <c r="J184" s="123"/>
      <c r="K184" s="126">
        <v>8460</v>
      </c>
      <c r="L184" s="123"/>
      <c r="M184" s="126">
        <v>45524</v>
      </c>
      <c r="N184" s="123"/>
      <c r="O184" s="126">
        <v>-306</v>
      </c>
      <c r="P184" s="123"/>
      <c r="Q184" s="126">
        <v>524892</v>
      </c>
    </row>
    <row r="185" spans="1:17" ht="20.85" customHeight="1" thickTop="1" x14ac:dyDescent="0.4">
      <c r="A185" s="22"/>
      <c r="B185" s="22"/>
      <c r="C185" s="22"/>
      <c r="D185" s="22"/>
      <c r="E185" s="127"/>
      <c r="F185" s="122"/>
      <c r="G185" s="128"/>
      <c r="H185" s="129"/>
      <c r="I185" s="128"/>
      <c r="J185" s="128"/>
      <c r="K185" s="128"/>
      <c r="L185" s="129"/>
      <c r="M185" s="128"/>
      <c r="N185" s="129"/>
      <c r="O185" s="129"/>
      <c r="P185" s="129"/>
      <c r="Q185" s="128"/>
    </row>
    <row r="186" spans="1:17" ht="20.85" customHeight="1" x14ac:dyDescent="0.5">
      <c r="A186" s="118" t="s">
        <v>105</v>
      </c>
      <c r="B186" s="23"/>
      <c r="C186" s="23"/>
      <c r="D186" s="23"/>
      <c r="E186" s="122"/>
      <c r="F186" s="122"/>
      <c r="G186" s="130"/>
      <c r="H186" s="130"/>
      <c r="I186" s="130"/>
      <c r="J186" s="130"/>
      <c r="K186" s="123"/>
      <c r="L186" s="130"/>
      <c r="M186" s="130"/>
      <c r="N186" s="130"/>
      <c r="O186" s="130"/>
      <c r="P186" s="130"/>
      <c r="Q186" s="130"/>
    </row>
    <row r="187" spans="1:17" ht="20.85" customHeight="1" x14ac:dyDescent="0.5">
      <c r="A187" s="121" t="s">
        <v>106</v>
      </c>
      <c r="B187" s="23"/>
      <c r="C187" s="23"/>
      <c r="D187" s="23"/>
      <c r="E187" s="122"/>
      <c r="F187" s="122"/>
      <c r="G187" s="123">
        <v>220000</v>
      </c>
      <c r="H187" s="123"/>
      <c r="I187" s="27">
        <v>0</v>
      </c>
      <c r="J187" s="123"/>
      <c r="K187" s="123">
        <v>6760</v>
      </c>
      <c r="L187" s="123"/>
      <c r="M187" s="123">
        <v>21223</v>
      </c>
      <c r="N187" s="123"/>
      <c r="O187" s="123">
        <v>-306</v>
      </c>
      <c r="P187" s="123"/>
      <c r="Q187" s="123">
        <v>247677</v>
      </c>
    </row>
    <row r="188" spans="1:17" ht="20.85" customHeight="1" x14ac:dyDescent="0.5">
      <c r="A188" s="23" t="s">
        <v>107</v>
      </c>
      <c r="B188" s="23"/>
      <c r="C188" s="23"/>
      <c r="D188" s="23"/>
      <c r="E188" s="122"/>
      <c r="F188" s="122"/>
      <c r="G188" s="27">
        <v>0</v>
      </c>
      <c r="H188" s="123"/>
      <c r="I188" s="27">
        <v>0</v>
      </c>
      <c r="J188" s="125"/>
      <c r="K188" s="27">
        <v>0</v>
      </c>
      <c r="L188" s="123"/>
      <c r="M188" s="123">
        <v>25509</v>
      </c>
      <c r="N188" s="123"/>
      <c r="O188" s="27">
        <v>0</v>
      </c>
      <c r="P188" s="123"/>
      <c r="Q188" s="123">
        <v>25509</v>
      </c>
    </row>
    <row r="189" spans="1:17" ht="20.85" customHeight="1" x14ac:dyDescent="0.5">
      <c r="A189" s="23" t="s">
        <v>103</v>
      </c>
      <c r="B189" s="23"/>
      <c r="C189" s="23"/>
      <c r="D189" s="23"/>
      <c r="E189" s="122">
        <v>15</v>
      </c>
      <c r="F189" s="122"/>
      <c r="G189" s="27">
        <v>0</v>
      </c>
      <c r="H189" s="123"/>
      <c r="I189" s="27">
        <v>0</v>
      </c>
      <c r="J189" s="125"/>
      <c r="K189" s="27">
        <v>0</v>
      </c>
      <c r="L189" s="123"/>
      <c r="M189" s="123">
        <v>-20000</v>
      </c>
      <c r="N189" s="123"/>
      <c r="O189" s="27">
        <v>0</v>
      </c>
      <c r="P189" s="123"/>
      <c r="Q189" s="123">
        <v>-20000</v>
      </c>
    </row>
    <row r="190" spans="1:17" ht="20.85" customHeight="1" thickBot="1" x14ac:dyDescent="0.55000000000000004">
      <c r="A190" s="121" t="s">
        <v>108</v>
      </c>
      <c r="B190" s="23"/>
      <c r="C190" s="23"/>
      <c r="D190" s="23"/>
      <c r="E190" s="122"/>
      <c r="F190" s="122"/>
      <c r="G190" s="126">
        <v>220000</v>
      </c>
      <c r="H190" s="123"/>
      <c r="I190" s="131">
        <v>0</v>
      </c>
      <c r="J190" s="123"/>
      <c r="K190" s="126">
        <v>6760</v>
      </c>
      <c r="L190" s="123"/>
      <c r="M190" s="126">
        <v>26732</v>
      </c>
      <c r="N190" s="123"/>
      <c r="O190" s="126">
        <v>-306</v>
      </c>
      <c r="P190" s="123"/>
      <c r="Q190" s="126">
        <v>253186</v>
      </c>
    </row>
    <row r="191" spans="1:17" ht="20.85" customHeight="1" thickTop="1" x14ac:dyDescent="0.5">
      <c r="A191" s="121"/>
      <c r="B191" s="23"/>
      <c r="C191" s="23"/>
      <c r="D191" s="23"/>
      <c r="E191" s="122"/>
      <c r="F191" s="122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spans="1:17" ht="20.85" customHeight="1" x14ac:dyDescent="0.5">
      <c r="A192" s="121"/>
      <c r="B192" s="23"/>
      <c r="C192" s="23"/>
      <c r="D192" s="23"/>
      <c r="E192" s="122"/>
      <c r="F192" s="122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spans="1:17" ht="20.85" customHeight="1" x14ac:dyDescent="0.5">
      <c r="A193" s="23"/>
      <c r="B193" s="23"/>
      <c r="C193" s="23"/>
      <c r="D193" s="23"/>
      <c r="E193" s="22"/>
      <c r="F193" s="2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</row>
    <row r="194" spans="1:17" ht="20.85" customHeight="1" x14ac:dyDescent="0.5">
      <c r="A194" s="67" t="s">
        <v>28</v>
      </c>
      <c r="B194" s="23"/>
      <c r="C194" s="23"/>
      <c r="D194" s="23"/>
      <c r="E194" s="23"/>
      <c r="F194" s="23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11" t="s">
        <v>109</v>
      </c>
    </row>
    <row r="195" spans="1:17" ht="20.85" customHeight="1" x14ac:dyDescent="0.5">
      <c r="A195" s="97"/>
      <c r="B195" s="97"/>
      <c r="C195" s="97"/>
      <c r="D195" s="97"/>
      <c r="E195" s="97"/>
      <c r="F195" s="97"/>
      <c r="G195" s="97"/>
      <c r="H195" s="97"/>
      <c r="I195" s="71" t="s">
        <v>59</v>
      </c>
    </row>
    <row r="196" spans="1:17" ht="20.85" customHeight="1" x14ac:dyDescent="0.5">
      <c r="A196" s="97"/>
      <c r="B196" s="97"/>
      <c r="C196" s="97"/>
      <c r="D196" s="97"/>
      <c r="E196" s="97"/>
      <c r="F196" s="97"/>
      <c r="G196" s="97"/>
      <c r="H196" s="97"/>
      <c r="I196" s="71" t="s">
        <v>60</v>
      </c>
    </row>
    <row r="197" spans="1:17" ht="20.85" customHeight="1" x14ac:dyDescent="0.5">
      <c r="A197" s="171" t="s">
        <v>0</v>
      </c>
      <c r="B197" s="171"/>
      <c r="C197" s="171"/>
      <c r="D197" s="171"/>
      <c r="E197" s="171"/>
      <c r="F197" s="171"/>
      <c r="G197" s="171"/>
      <c r="H197" s="171"/>
      <c r="I197" s="171"/>
    </row>
    <row r="198" spans="1:17" ht="20.85" customHeight="1" x14ac:dyDescent="0.5">
      <c r="A198" s="171" t="s">
        <v>110</v>
      </c>
      <c r="B198" s="171"/>
      <c r="C198" s="171"/>
      <c r="D198" s="171"/>
      <c r="E198" s="171"/>
      <c r="F198" s="171"/>
      <c r="G198" s="171"/>
      <c r="H198" s="171"/>
      <c r="I198" s="171"/>
    </row>
    <row r="199" spans="1:17" ht="20.85" customHeight="1" x14ac:dyDescent="0.5">
      <c r="A199" s="171" t="s">
        <v>90</v>
      </c>
      <c r="B199" s="171"/>
      <c r="C199" s="171"/>
      <c r="D199" s="171"/>
      <c r="E199" s="171"/>
      <c r="F199" s="171"/>
      <c r="G199" s="171"/>
      <c r="H199" s="171"/>
      <c r="I199" s="171"/>
    </row>
    <row r="200" spans="1:17" ht="20.85" customHeight="1" x14ac:dyDescent="0.5">
      <c r="A200" s="133"/>
      <c r="B200" s="134"/>
      <c r="C200" s="134"/>
      <c r="D200" s="134"/>
      <c r="E200" s="134"/>
      <c r="F200" s="97"/>
      <c r="G200" s="167" t="s">
        <v>3</v>
      </c>
      <c r="H200" s="167"/>
      <c r="I200" s="167"/>
    </row>
    <row r="201" spans="1:17" ht="20.85" customHeight="1" x14ac:dyDescent="0.5">
      <c r="A201" s="133"/>
      <c r="B201" s="134"/>
      <c r="C201" s="134"/>
      <c r="D201" s="134"/>
      <c r="E201" s="97"/>
      <c r="F201" s="135"/>
      <c r="G201" s="136">
        <v>2024</v>
      </c>
      <c r="H201" s="137"/>
      <c r="I201" s="136">
        <v>2023</v>
      </c>
    </row>
    <row r="202" spans="1:17" ht="20.85" customHeight="1" x14ac:dyDescent="0.5">
      <c r="A202" s="138" t="s">
        <v>111</v>
      </c>
      <c r="B202" s="97"/>
      <c r="C202" s="97"/>
      <c r="D202" s="97"/>
      <c r="E202" s="97"/>
      <c r="F202" s="139"/>
      <c r="G202" s="139"/>
      <c r="H202" s="139"/>
      <c r="I202" s="140"/>
    </row>
    <row r="203" spans="1:17" ht="20.85" customHeight="1" x14ac:dyDescent="0.5">
      <c r="A203" s="97"/>
      <c r="B203" s="91" t="s">
        <v>112</v>
      </c>
      <c r="C203" s="97"/>
      <c r="D203" s="97"/>
      <c r="E203" s="97"/>
      <c r="F203" s="141"/>
      <c r="G203" s="99">
        <v>37860</v>
      </c>
      <c r="H203" s="99"/>
      <c r="I203" s="99">
        <v>25509</v>
      </c>
    </row>
    <row r="204" spans="1:17" ht="20.85" customHeight="1" x14ac:dyDescent="0.5">
      <c r="A204" s="97"/>
      <c r="B204" s="142" t="s">
        <v>113</v>
      </c>
      <c r="C204" s="97"/>
      <c r="D204" s="97"/>
      <c r="E204" s="97"/>
      <c r="F204" s="141"/>
      <c r="G204" s="99"/>
      <c r="H204" s="99"/>
      <c r="I204" s="99"/>
    </row>
    <row r="205" spans="1:17" ht="20.85" customHeight="1" x14ac:dyDescent="0.5">
      <c r="A205" s="97"/>
      <c r="B205" s="142"/>
      <c r="C205" s="143" t="s">
        <v>114</v>
      </c>
      <c r="D205" s="97"/>
      <c r="E205" s="97"/>
      <c r="F205" s="141"/>
      <c r="G205" s="99"/>
      <c r="H205" s="99"/>
      <c r="I205" s="99"/>
    </row>
    <row r="206" spans="1:17" ht="20.85" customHeight="1" x14ac:dyDescent="0.5">
      <c r="A206" s="97"/>
      <c r="B206" s="142"/>
      <c r="C206" s="97" t="s">
        <v>115</v>
      </c>
      <c r="D206" s="97"/>
      <c r="E206" s="97"/>
      <c r="F206" s="141"/>
      <c r="G206" s="99">
        <v>379</v>
      </c>
      <c r="H206" s="99"/>
      <c r="I206" s="99">
        <v>-212</v>
      </c>
    </row>
    <row r="207" spans="1:17" ht="20.85" customHeight="1" x14ac:dyDescent="0.5">
      <c r="A207" s="97"/>
      <c r="B207" s="97"/>
      <c r="C207" s="91" t="s">
        <v>116</v>
      </c>
      <c r="D207" s="97"/>
      <c r="E207" s="97"/>
      <c r="F207" s="141"/>
      <c r="G207" s="99">
        <v>8744</v>
      </c>
      <c r="H207" s="99"/>
      <c r="I207" s="99">
        <v>7926</v>
      </c>
    </row>
    <row r="208" spans="1:17" ht="20.85" customHeight="1" x14ac:dyDescent="0.5">
      <c r="A208" s="97"/>
      <c r="B208" s="97"/>
      <c r="C208" s="91" t="s">
        <v>117</v>
      </c>
      <c r="D208" s="97"/>
      <c r="E208" s="97"/>
      <c r="F208" s="141"/>
      <c r="G208" s="99">
        <v>3626</v>
      </c>
      <c r="H208" s="99"/>
      <c r="I208" s="99">
        <v>3670</v>
      </c>
    </row>
    <row r="209" spans="1:9" ht="20.85" customHeight="1" x14ac:dyDescent="0.5">
      <c r="A209" s="97"/>
      <c r="B209" s="97"/>
      <c r="C209" s="91" t="s">
        <v>118</v>
      </c>
      <c r="D209" s="97"/>
      <c r="E209" s="97"/>
      <c r="F209" s="141"/>
      <c r="G209" s="99">
        <v>447</v>
      </c>
      <c r="H209" s="99"/>
      <c r="I209" s="99">
        <v>413</v>
      </c>
    </row>
    <row r="210" spans="1:9" ht="20.85" customHeight="1" x14ac:dyDescent="0.5">
      <c r="A210" s="97"/>
      <c r="B210" s="97"/>
      <c r="C210" s="91" t="s">
        <v>119</v>
      </c>
      <c r="D210" s="97"/>
      <c r="E210" s="97"/>
      <c r="F210" s="141"/>
      <c r="G210" s="27">
        <v>0</v>
      </c>
      <c r="H210" s="99"/>
      <c r="I210" s="144">
        <v>1000</v>
      </c>
    </row>
    <row r="211" spans="1:9" ht="20.85" customHeight="1" x14ac:dyDescent="0.5">
      <c r="A211" s="97"/>
      <c r="B211" s="97"/>
      <c r="C211" s="91" t="s">
        <v>120</v>
      </c>
      <c r="D211" s="91"/>
      <c r="E211" s="97"/>
      <c r="F211" s="141"/>
      <c r="G211" s="99">
        <v>964</v>
      </c>
      <c r="H211" s="99"/>
      <c r="I211" s="99">
        <v>-486</v>
      </c>
    </row>
    <row r="212" spans="1:9" ht="20.85" customHeight="1" x14ac:dyDescent="0.5">
      <c r="A212" s="97"/>
      <c r="B212" s="97"/>
      <c r="C212" s="91" t="s">
        <v>121</v>
      </c>
      <c r="D212" s="91"/>
      <c r="E212" s="97"/>
      <c r="F212" s="141"/>
      <c r="G212" s="99">
        <v>198</v>
      </c>
      <c r="H212" s="99"/>
      <c r="I212" s="99">
        <v>2732</v>
      </c>
    </row>
    <row r="213" spans="1:9" ht="20.85" customHeight="1" x14ac:dyDescent="0.5">
      <c r="A213" s="97"/>
      <c r="B213" s="97"/>
      <c r="C213" s="91" t="s">
        <v>122</v>
      </c>
      <c r="D213" s="91"/>
      <c r="E213" s="97"/>
      <c r="F213" s="141"/>
      <c r="G213" s="99">
        <v>129</v>
      </c>
      <c r="H213" s="99"/>
      <c r="I213" s="99">
        <v>-1</v>
      </c>
    </row>
    <row r="214" spans="1:9" ht="20.85" customHeight="1" x14ac:dyDescent="0.5">
      <c r="A214" s="97"/>
      <c r="B214" s="97"/>
      <c r="C214" s="91" t="s">
        <v>123</v>
      </c>
      <c r="D214" s="91"/>
      <c r="E214" s="97"/>
      <c r="F214" s="141"/>
      <c r="G214" s="27">
        <v>0</v>
      </c>
      <c r="H214" s="99"/>
      <c r="I214" s="144">
        <v>-174</v>
      </c>
    </row>
    <row r="215" spans="1:9" ht="20.85" customHeight="1" x14ac:dyDescent="0.5">
      <c r="A215" s="97"/>
      <c r="B215" s="97"/>
      <c r="C215" s="91" t="s">
        <v>124</v>
      </c>
      <c r="D215" s="91"/>
      <c r="E215" s="97"/>
      <c r="F215" s="141"/>
      <c r="G215" s="145">
        <v>1023</v>
      </c>
      <c r="H215" s="99"/>
      <c r="I215" s="99">
        <v>1276</v>
      </c>
    </row>
    <row r="216" spans="1:9" ht="20.85" customHeight="1" x14ac:dyDescent="0.5">
      <c r="A216" s="97"/>
      <c r="B216" s="97"/>
      <c r="C216" s="91" t="s">
        <v>125</v>
      </c>
      <c r="D216" s="91"/>
      <c r="E216" s="97"/>
      <c r="F216" s="141"/>
      <c r="G216" s="145">
        <v>-3225</v>
      </c>
      <c r="H216" s="99"/>
      <c r="I216" s="145">
        <v>-443</v>
      </c>
    </row>
    <row r="217" spans="1:9" ht="20.85" customHeight="1" x14ac:dyDescent="0.5">
      <c r="A217" s="97"/>
      <c r="B217" s="97"/>
      <c r="C217" s="91" t="s">
        <v>126</v>
      </c>
      <c r="D217" s="97"/>
      <c r="E217" s="97"/>
      <c r="F217" s="141"/>
      <c r="G217" s="145">
        <v>-1207</v>
      </c>
      <c r="H217" s="99"/>
      <c r="I217" s="145">
        <v>134</v>
      </c>
    </row>
    <row r="218" spans="1:9" ht="20.85" customHeight="1" x14ac:dyDescent="0.5">
      <c r="A218" s="97"/>
      <c r="B218" s="97"/>
      <c r="C218" s="91" t="s">
        <v>127</v>
      </c>
      <c r="D218" s="97"/>
      <c r="E218" s="97"/>
      <c r="F218" s="141"/>
      <c r="G218" s="145">
        <v>576</v>
      </c>
      <c r="H218" s="99"/>
      <c r="I218" s="145">
        <v>536</v>
      </c>
    </row>
    <row r="219" spans="1:9" ht="20.85" customHeight="1" x14ac:dyDescent="0.5">
      <c r="A219" s="97"/>
      <c r="B219" s="146" t="s">
        <v>128</v>
      </c>
      <c r="C219" s="138"/>
      <c r="D219" s="97"/>
      <c r="E219" s="97"/>
      <c r="F219" s="141"/>
      <c r="G219" s="147"/>
      <c r="H219" s="99"/>
      <c r="I219" s="147"/>
    </row>
    <row r="220" spans="1:9" ht="20.85" customHeight="1" x14ac:dyDescent="0.5">
      <c r="A220" s="97"/>
      <c r="B220" s="97"/>
      <c r="C220" s="138" t="s">
        <v>129</v>
      </c>
      <c r="D220" s="97"/>
      <c r="E220" s="97"/>
      <c r="F220" s="141"/>
      <c r="G220" s="99">
        <v>49514</v>
      </c>
      <c r="H220" s="99"/>
      <c r="I220" s="99">
        <v>41880</v>
      </c>
    </row>
    <row r="221" spans="1:9" ht="20.85" customHeight="1" x14ac:dyDescent="0.5">
      <c r="A221" s="97"/>
      <c r="B221" s="143" t="s">
        <v>130</v>
      </c>
      <c r="C221" s="97"/>
      <c r="D221" s="97"/>
      <c r="E221" s="97"/>
      <c r="F221" s="141"/>
      <c r="G221" s="99"/>
      <c r="H221" s="99"/>
      <c r="I221" s="99"/>
    </row>
    <row r="222" spans="1:9" ht="20.85" customHeight="1" x14ac:dyDescent="0.5">
      <c r="A222" s="97"/>
      <c r="B222" s="97"/>
      <c r="C222" s="143" t="s">
        <v>13</v>
      </c>
      <c r="D222" s="97"/>
      <c r="E222" s="97"/>
      <c r="F222" s="141"/>
      <c r="G222" s="99">
        <v>-39159</v>
      </c>
      <c r="H222" s="99"/>
      <c r="I222" s="99">
        <v>6243</v>
      </c>
    </row>
    <row r="223" spans="1:9" ht="20.85" customHeight="1" x14ac:dyDescent="0.5">
      <c r="A223" s="97"/>
      <c r="B223" s="97"/>
      <c r="C223" s="97" t="s">
        <v>14</v>
      </c>
      <c r="D223" s="97"/>
      <c r="E223" s="97"/>
      <c r="F223" s="141"/>
      <c r="G223" s="99">
        <v>-14961</v>
      </c>
      <c r="H223" s="99"/>
      <c r="I223" s="99">
        <v>7120</v>
      </c>
    </row>
    <row r="224" spans="1:9" ht="20.85" customHeight="1" x14ac:dyDescent="0.5">
      <c r="A224" s="97"/>
      <c r="B224" s="97"/>
      <c r="C224" s="97" t="s">
        <v>17</v>
      </c>
      <c r="D224" s="97"/>
      <c r="E224" s="97"/>
      <c r="F224" s="141"/>
      <c r="G224" s="27">
        <v>-8479</v>
      </c>
      <c r="H224" s="99"/>
      <c r="I224" s="99">
        <v>-895</v>
      </c>
    </row>
    <row r="225" spans="1:9" ht="20.85" customHeight="1" x14ac:dyDescent="0.5">
      <c r="A225" s="97"/>
      <c r="B225" s="97"/>
      <c r="C225" s="97" t="s">
        <v>25</v>
      </c>
      <c r="D225" s="97"/>
      <c r="E225" s="97"/>
      <c r="F225" s="141"/>
      <c r="G225" s="99">
        <v>-2340</v>
      </c>
      <c r="H225" s="99"/>
      <c r="I225" s="99">
        <v>83</v>
      </c>
    </row>
    <row r="226" spans="1:9" ht="20.85" customHeight="1" x14ac:dyDescent="0.5">
      <c r="A226" s="97"/>
      <c r="B226" s="91" t="s">
        <v>131</v>
      </c>
      <c r="C226" s="97"/>
      <c r="D226" s="97"/>
      <c r="E226" s="97"/>
      <c r="F226" s="141"/>
      <c r="G226" s="99"/>
      <c r="H226" s="99"/>
      <c r="I226" s="99"/>
    </row>
    <row r="227" spans="1:9" ht="20.85" customHeight="1" x14ac:dyDescent="0.5">
      <c r="A227" s="97"/>
      <c r="B227" s="97"/>
      <c r="C227" s="97" t="s">
        <v>32</v>
      </c>
      <c r="D227" s="97"/>
      <c r="E227" s="97"/>
      <c r="F227" s="141"/>
      <c r="G227" s="99">
        <v>14434</v>
      </c>
      <c r="H227" s="99"/>
      <c r="I227" s="99">
        <v>17728</v>
      </c>
    </row>
    <row r="228" spans="1:9" ht="20.85" customHeight="1" x14ac:dyDescent="0.5">
      <c r="A228" s="97"/>
      <c r="B228" s="97"/>
      <c r="C228" s="97" t="s">
        <v>132</v>
      </c>
      <c r="D228" s="97"/>
      <c r="E228" s="97"/>
      <c r="F228" s="141"/>
      <c r="G228" s="148">
        <v>262</v>
      </c>
      <c r="H228" s="99"/>
      <c r="I228" s="27">
        <v>-850</v>
      </c>
    </row>
    <row r="229" spans="1:9" ht="20.85" customHeight="1" x14ac:dyDescent="0.5">
      <c r="A229" s="97"/>
      <c r="B229" s="143" t="s">
        <v>133</v>
      </c>
      <c r="C229" s="146"/>
      <c r="D229" s="97"/>
      <c r="E229" s="97"/>
      <c r="F229" s="141"/>
      <c r="G229" s="147">
        <v>-729</v>
      </c>
      <c r="H229" s="99"/>
      <c r="I229" s="147">
        <v>71309</v>
      </c>
    </row>
    <row r="230" spans="1:9" ht="20.85" customHeight="1" x14ac:dyDescent="0.5">
      <c r="A230" s="97"/>
      <c r="B230" s="143" t="s">
        <v>134</v>
      </c>
      <c r="C230" s="97"/>
      <c r="D230" s="97"/>
      <c r="E230" s="97"/>
      <c r="F230" s="141"/>
      <c r="G230" s="99">
        <v>-761</v>
      </c>
      <c r="H230" s="99"/>
      <c r="I230" s="99">
        <v>-1846</v>
      </c>
    </row>
    <row r="231" spans="1:9" ht="20.85" customHeight="1" x14ac:dyDescent="0.5">
      <c r="A231" s="146" t="s">
        <v>135</v>
      </c>
      <c r="B231" s="97"/>
      <c r="C231" s="97"/>
      <c r="D231" s="97"/>
      <c r="E231" s="97"/>
      <c r="F231" s="141"/>
      <c r="G231" s="149">
        <v>-1490</v>
      </c>
      <c r="H231" s="99"/>
      <c r="I231" s="149">
        <v>69463</v>
      </c>
    </row>
    <row r="232" spans="1:9" ht="20.85" customHeight="1" x14ac:dyDescent="0.5">
      <c r="A232" s="146"/>
      <c r="B232" s="97"/>
      <c r="C232" s="97"/>
      <c r="D232" s="97"/>
      <c r="E232" s="97"/>
      <c r="F232" s="141"/>
      <c r="G232" s="139"/>
      <c r="H232" s="139"/>
      <c r="I232" s="139"/>
    </row>
    <row r="233" spans="1:9" ht="20.85" customHeight="1" x14ac:dyDescent="0.5">
      <c r="A233" s="146"/>
      <c r="B233" s="97"/>
      <c r="C233" s="97"/>
      <c r="D233" s="97"/>
      <c r="E233" s="97"/>
      <c r="F233" s="141"/>
      <c r="G233" s="139"/>
      <c r="H233" s="139"/>
      <c r="I233" s="139"/>
    </row>
    <row r="234" spans="1:9" ht="20.85" customHeight="1" x14ac:dyDescent="0.5">
      <c r="A234" s="146"/>
      <c r="B234" s="97"/>
      <c r="C234" s="97"/>
      <c r="D234" s="97"/>
      <c r="E234" s="97"/>
      <c r="F234" s="141"/>
      <c r="G234" s="139"/>
      <c r="H234" s="139"/>
      <c r="I234" s="139"/>
    </row>
    <row r="235" spans="1:9" ht="20.85" customHeight="1" x14ac:dyDescent="0.5">
      <c r="A235" s="146"/>
      <c r="B235" s="97"/>
      <c r="C235" s="97"/>
      <c r="D235" s="97"/>
      <c r="E235" s="97"/>
      <c r="F235" s="141"/>
      <c r="G235" s="139"/>
      <c r="H235" s="139"/>
      <c r="I235" s="139"/>
    </row>
    <row r="236" spans="1:9" ht="20.85" customHeight="1" x14ac:dyDescent="0.5">
      <c r="A236" s="150" t="s">
        <v>28</v>
      </c>
      <c r="B236" s="97"/>
      <c r="C236" s="97"/>
      <c r="D236" s="97"/>
      <c r="E236" s="97"/>
      <c r="F236" s="97"/>
      <c r="G236" s="97"/>
      <c r="H236" s="97"/>
      <c r="I236" s="111" t="s">
        <v>162</v>
      </c>
    </row>
    <row r="237" spans="1:9" ht="20.85" customHeight="1" x14ac:dyDescent="0.5">
      <c r="A237" s="97"/>
      <c r="B237" s="97"/>
      <c r="C237" s="97"/>
      <c r="D237" s="97"/>
      <c r="E237" s="97"/>
      <c r="F237" s="97"/>
      <c r="G237" s="97"/>
      <c r="H237" s="97"/>
      <c r="I237" s="71" t="s">
        <v>59</v>
      </c>
    </row>
    <row r="238" spans="1:9" ht="20.85" customHeight="1" x14ac:dyDescent="0.5">
      <c r="A238" s="97"/>
      <c r="B238" s="97"/>
      <c r="C238" s="97"/>
      <c r="D238" s="97"/>
      <c r="E238" s="97"/>
      <c r="F238" s="97"/>
      <c r="G238" s="97"/>
      <c r="H238" s="97"/>
      <c r="I238" s="71" t="s">
        <v>60</v>
      </c>
    </row>
    <row r="239" spans="1:9" ht="20.85" customHeight="1" x14ac:dyDescent="0.5">
      <c r="A239" s="171" t="str">
        <f>+A197</f>
        <v xml:space="preserve">BANGKOK GENOMICS INNOVATION PUBLIC COMPANY LIMITED </v>
      </c>
      <c r="B239" s="171"/>
      <c r="C239" s="171"/>
      <c r="D239" s="171"/>
      <c r="E239" s="171"/>
      <c r="F239" s="171"/>
      <c r="G239" s="171"/>
      <c r="H239" s="171"/>
      <c r="I239" s="171"/>
    </row>
    <row r="240" spans="1:9" ht="20.85" customHeight="1" x14ac:dyDescent="0.5">
      <c r="A240" s="166" t="s">
        <v>136</v>
      </c>
      <c r="B240" s="166"/>
      <c r="C240" s="166"/>
      <c r="D240" s="166"/>
      <c r="E240" s="166"/>
      <c r="F240" s="166"/>
      <c r="G240" s="166"/>
      <c r="H240" s="166"/>
      <c r="I240" s="166"/>
    </row>
    <row r="241" spans="1:9" ht="20.85" customHeight="1" x14ac:dyDescent="0.5">
      <c r="A241" s="166" t="str">
        <f>+A199</f>
        <v>FOR THE NINE-MONTH PERIOD ENDED SEPTEMBER 30, 2024</v>
      </c>
      <c r="B241" s="166"/>
      <c r="C241" s="166"/>
      <c r="D241" s="166"/>
      <c r="E241" s="166"/>
      <c r="F241" s="166"/>
      <c r="G241" s="166"/>
      <c r="H241" s="166"/>
      <c r="I241" s="166"/>
    </row>
    <row r="242" spans="1:9" ht="20.85" customHeight="1" x14ac:dyDescent="0.5">
      <c r="A242" s="133"/>
      <c r="B242" s="134"/>
      <c r="C242" s="134"/>
      <c r="D242" s="134"/>
      <c r="E242" s="134"/>
      <c r="F242" s="97"/>
      <c r="G242" s="167" t="s">
        <v>3</v>
      </c>
      <c r="H242" s="167"/>
      <c r="I242" s="167"/>
    </row>
    <row r="243" spans="1:9" ht="20.85" customHeight="1" x14ac:dyDescent="0.5">
      <c r="A243" s="133"/>
      <c r="B243" s="134"/>
      <c r="C243" s="134"/>
      <c r="D243" s="134"/>
      <c r="E243" s="97"/>
      <c r="F243" s="135"/>
      <c r="G243" s="136">
        <f>+G201</f>
        <v>2024</v>
      </c>
      <c r="H243" s="137"/>
      <c r="I243" s="136">
        <f>+I201</f>
        <v>2023</v>
      </c>
    </row>
    <row r="244" spans="1:9" ht="20.85" customHeight="1" x14ac:dyDescent="0.5">
      <c r="A244" s="146"/>
      <c r="B244" s="97"/>
      <c r="C244" s="97"/>
      <c r="D244" s="97"/>
      <c r="E244" s="97"/>
      <c r="F244" s="135"/>
      <c r="G244" s="135"/>
      <c r="H244" s="152"/>
      <c r="I244" s="135"/>
    </row>
    <row r="245" spans="1:9" ht="20.85" customHeight="1" x14ac:dyDescent="0.5">
      <c r="A245" s="91" t="s">
        <v>137</v>
      </c>
      <c r="B245" s="97"/>
      <c r="C245" s="97"/>
      <c r="D245" s="97"/>
      <c r="E245" s="97"/>
      <c r="F245" s="141"/>
      <c r="G245" s="139"/>
      <c r="H245" s="139"/>
      <c r="I245" s="140"/>
    </row>
    <row r="246" spans="1:9" ht="20.85" customHeight="1" x14ac:dyDescent="0.5">
      <c r="A246" s="91"/>
      <c r="B246" s="97" t="s">
        <v>138</v>
      </c>
      <c r="C246" s="97"/>
      <c r="D246" s="97"/>
      <c r="E246" s="97"/>
      <c r="F246" s="141"/>
      <c r="G246" s="27">
        <v>-100006</v>
      </c>
      <c r="H246" s="27"/>
      <c r="I246" s="27">
        <v>-40002</v>
      </c>
    </row>
    <row r="247" spans="1:9" ht="20.85" customHeight="1" x14ac:dyDescent="0.5">
      <c r="A247" s="91"/>
      <c r="B247" s="97" t="s">
        <v>139</v>
      </c>
      <c r="C247" s="97"/>
      <c r="D247" s="97"/>
      <c r="E247" s="97"/>
      <c r="F247" s="141"/>
      <c r="G247" s="27">
        <v>-2609</v>
      </c>
      <c r="H247" s="99"/>
      <c r="I247" s="27">
        <v>-100</v>
      </c>
    </row>
    <row r="248" spans="1:9" ht="20.85" customHeight="1" x14ac:dyDescent="0.5">
      <c r="A248" s="146"/>
      <c r="B248" s="97" t="s">
        <v>140</v>
      </c>
      <c r="C248" s="97"/>
      <c r="D248" s="97"/>
      <c r="E248" s="97"/>
      <c r="F248" s="141"/>
      <c r="G248" s="99">
        <v>2643</v>
      </c>
      <c r="H248" s="99"/>
      <c r="I248" s="27">
        <v>287</v>
      </c>
    </row>
    <row r="249" spans="1:9" ht="20.85" customHeight="1" x14ac:dyDescent="0.5">
      <c r="A249" s="146"/>
      <c r="B249" s="97" t="s">
        <v>141</v>
      </c>
      <c r="C249" s="97"/>
      <c r="D249" s="97"/>
      <c r="E249" s="97"/>
      <c r="F249" s="141"/>
      <c r="G249" s="99">
        <v>-15267</v>
      </c>
      <c r="H249" s="99"/>
      <c r="I249" s="99">
        <v>-3801</v>
      </c>
    </row>
    <row r="250" spans="1:9" ht="20.85" customHeight="1" x14ac:dyDescent="0.5">
      <c r="A250" s="146"/>
      <c r="B250" s="97" t="s">
        <v>142</v>
      </c>
      <c r="C250" s="97"/>
      <c r="D250" s="97"/>
      <c r="E250" s="97"/>
      <c r="F250" s="141"/>
      <c r="G250" s="27">
        <v>0</v>
      </c>
      <c r="H250" s="99"/>
      <c r="I250" s="99">
        <v>-243</v>
      </c>
    </row>
    <row r="251" spans="1:9" ht="20.85" customHeight="1" x14ac:dyDescent="0.5">
      <c r="A251" s="91" t="s">
        <v>143</v>
      </c>
      <c r="B251" s="97"/>
      <c r="C251" s="97"/>
      <c r="D251" s="97"/>
      <c r="E251" s="97"/>
      <c r="F251" s="141"/>
      <c r="G251" s="153">
        <v>-115239</v>
      </c>
      <c r="H251" s="99"/>
      <c r="I251" s="153">
        <v>-43859</v>
      </c>
    </row>
    <row r="252" spans="1:9" ht="20.85" customHeight="1" x14ac:dyDescent="0.5">
      <c r="A252" s="91"/>
      <c r="B252" s="97"/>
      <c r="C252" s="97"/>
      <c r="D252" s="97"/>
      <c r="E252" s="97"/>
      <c r="F252" s="141"/>
      <c r="G252" s="145"/>
      <c r="H252" s="99"/>
      <c r="I252" s="145"/>
    </row>
    <row r="253" spans="1:9" ht="20.85" customHeight="1" x14ac:dyDescent="0.5">
      <c r="A253" s="91" t="s">
        <v>144</v>
      </c>
      <c r="B253" s="97"/>
      <c r="C253" s="97"/>
      <c r="D253" s="97"/>
      <c r="E253" s="97"/>
      <c r="F253" s="141"/>
      <c r="G253" s="154"/>
      <c r="H253" s="99"/>
      <c r="I253" s="154"/>
    </row>
    <row r="254" spans="1:9" ht="20.85" customHeight="1" x14ac:dyDescent="0.5">
      <c r="A254" s="146"/>
      <c r="B254" s="155" t="s">
        <v>145</v>
      </c>
      <c r="C254" s="91"/>
      <c r="D254" s="97"/>
      <c r="E254" s="97"/>
      <c r="F254" s="141"/>
      <c r="G254" s="99">
        <v>260800</v>
      </c>
      <c r="H254" s="99"/>
      <c r="I254" s="27">
        <v>0</v>
      </c>
    </row>
    <row r="255" spans="1:9" ht="20.85" customHeight="1" x14ac:dyDescent="0.5">
      <c r="A255" s="146"/>
      <c r="B255" s="155" t="s">
        <v>146</v>
      </c>
      <c r="C255" s="156"/>
      <c r="D255" s="157"/>
      <c r="E255" s="157"/>
      <c r="F255" s="141"/>
      <c r="G255" s="99">
        <v>-9586</v>
      </c>
      <c r="H255" s="99"/>
      <c r="I255" s="27">
        <v>0</v>
      </c>
    </row>
    <row r="256" spans="1:9" ht="20.85" customHeight="1" x14ac:dyDescent="0.5">
      <c r="A256" s="146"/>
      <c r="B256" s="91" t="s">
        <v>147</v>
      </c>
      <c r="C256" s="91"/>
      <c r="D256" s="97"/>
      <c r="E256" s="97"/>
      <c r="F256" s="141"/>
      <c r="G256" s="145">
        <v>-4212</v>
      </c>
      <c r="H256" s="99"/>
      <c r="I256" s="145">
        <v>-4312</v>
      </c>
    </row>
    <row r="257" spans="1:9" ht="20.85" customHeight="1" x14ac:dyDescent="0.5">
      <c r="A257" s="146"/>
      <c r="B257" s="91" t="s">
        <v>148</v>
      </c>
      <c r="C257" s="97"/>
      <c r="D257" s="97"/>
      <c r="E257" s="97"/>
      <c r="F257" s="141"/>
      <c r="G257" s="27">
        <v>0</v>
      </c>
      <c r="H257" s="99"/>
      <c r="I257" s="99">
        <v>-20000</v>
      </c>
    </row>
    <row r="258" spans="1:9" ht="20.85" customHeight="1" x14ac:dyDescent="0.5">
      <c r="A258" s="97" t="s">
        <v>149</v>
      </c>
      <c r="B258" s="97"/>
      <c r="C258" s="97"/>
      <c r="D258" s="97"/>
      <c r="E258" s="97"/>
      <c r="F258" s="141"/>
      <c r="G258" s="153">
        <v>247002</v>
      </c>
      <c r="H258" s="99"/>
      <c r="I258" s="153">
        <v>-24312</v>
      </c>
    </row>
    <row r="259" spans="1:9" ht="20.85" customHeight="1" x14ac:dyDescent="0.5">
      <c r="A259" s="97" t="s">
        <v>150</v>
      </c>
      <c r="B259" s="97"/>
      <c r="C259" s="97"/>
      <c r="D259" s="97"/>
      <c r="E259" s="97"/>
      <c r="F259" s="141"/>
      <c r="G259" s="145"/>
      <c r="H259" s="99"/>
      <c r="I259" s="145"/>
    </row>
    <row r="260" spans="1:9" ht="20.85" customHeight="1" x14ac:dyDescent="0.5">
      <c r="A260" s="146"/>
      <c r="B260" s="97" t="s">
        <v>151</v>
      </c>
      <c r="C260" s="97"/>
      <c r="D260" s="97"/>
      <c r="E260" s="97"/>
      <c r="F260" s="141"/>
      <c r="G260" s="99">
        <v>130273</v>
      </c>
      <c r="H260" s="99"/>
      <c r="I260" s="99">
        <v>1292</v>
      </c>
    </row>
    <row r="261" spans="1:9" ht="20.85" customHeight="1" x14ac:dyDescent="0.5">
      <c r="A261" s="91" t="s">
        <v>152</v>
      </c>
      <c r="B261" s="97"/>
      <c r="C261" s="97"/>
      <c r="D261" s="97"/>
      <c r="E261" s="97"/>
      <c r="F261" s="141"/>
      <c r="G261" s="148">
        <v>-359</v>
      </c>
      <c r="H261" s="99"/>
      <c r="I261" s="148">
        <v>148</v>
      </c>
    </row>
    <row r="262" spans="1:9" ht="20.85" customHeight="1" x14ac:dyDescent="0.5">
      <c r="A262" s="97" t="s">
        <v>150</v>
      </c>
      <c r="B262" s="97"/>
      <c r="C262" s="97"/>
      <c r="D262" s="97"/>
      <c r="E262" s="97"/>
      <c r="F262" s="141"/>
      <c r="G262" s="99">
        <v>129914</v>
      </c>
      <c r="H262" s="99"/>
      <c r="I262" s="99">
        <v>1440</v>
      </c>
    </row>
    <row r="263" spans="1:9" ht="20.85" customHeight="1" x14ac:dyDescent="0.5">
      <c r="A263" s="91" t="s">
        <v>153</v>
      </c>
      <c r="B263" s="97"/>
      <c r="C263" s="97"/>
      <c r="D263" s="97"/>
      <c r="E263" s="97"/>
      <c r="F263" s="141"/>
      <c r="G263" s="148">
        <v>125887</v>
      </c>
      <c r="H263" s="99"/>
      <c r="I263" s="148">
        <v>148344</v>
      </c>
    </row>
    <row r="264" spans="1:9" ht="20.85" customHeight="1" thickBot="1" x14ac:dyDescent="0.55000000000000004">
      <c r="A264" s="91" t="s">
        <v>154</v>
      </c>
      <c r="B264" s="97"/>
      <c r="C264" s="97"/>
      <c r="D264" s="97"/>
      <c r="E264" s="97"/>
      <c r="F264" s="141"/>
      <c r="G264" s="158">
        <v>255801</v>
      </c>
      <c r="H264" s="99"/>
      <c r="I264" s="158">
        <v>149784</v>
      </c>
    </row>
    <row r="265" spans="1:9" ht="20.85" customHeight="1" thickTop="1" x14ac:dyDescent="0.5">
      <c r="A265" s="97"/>
      <c r="B265" s="97"/>
      <c r="C265" s="97"/>
      <c r="D265" s="97"/>
      <c r="E265" s="97"/>
      <c r="F265" s="97"/>
      <c r="G265" s="159"/>
      <c r="H265" s="159"/>
      <c r="I265" s="160"/>
    </row>
    <row r="266" spans="1:9" ht="20.85" customHeight="1" x14ac:dyDescent="0.5">
      <c r="A266" s="161" t="s">
        <v>155</v>
      </c>
      <c r="B266" s="151"/>
      <c r="C266" s="151"/>
      <c r="D266" s="151"/>
      <c r="E266" s="151"/>
      <c r="F266" s="135"/>
      <c r="G266" s="160"/>
      <c r="H266" s="162"/>
      <c r="I266" s="160"/>
    </row>
    <row r="267" spans="1:9" ht="20.85" customHeight="1" x14ac:dyDescent="0.5">
      <c r="A267" s="161" t="s">
        <v>156</v>
      </c>
      <c r="B267" s="97"/>
      <c r="C267" s="97"/>
      <c r="D267" s="138"/>
      <c r="E267" s="138"/>
      <c r="F267" s="139"/>
      <c r="G267" s="99"/>
      <c r="H267" s="99"/>
      <c r="I267" s="99"/>
    </row>
    <row r="268" spans="1:9" ht="20.85" customHeight="1" x14ac:dyDescent="0.5">
      <c r="A268" s="161"/>
      <c r="B268" s="97"/>
      <c r="C268" s="97" t="s">
        <v>157</v>
      </c>
      <c r="D268" s="138"/>
      <c r="E268" s="138"/>
      <c r="F268" s="139"/>
      <c r="G268" s="27">
        <v>0</v>
      </c>
      <c r="H268" s="99"/>
      <c r="I268" s="99">
        <v>-5158</v>
      </c>
    </row>
    <row r="269" spans="1:9" ht="20.85" customHeight="1" x14ac:dyDescent="0.5">
      <c r="A269" s="161"/>
      <c r="B269" s="97"/>
      <c r="C269" s="97" t="s">
        <v>158</v>
      </c>
      <c r="D269" s="138"/>
      <c r="E269" s="138"/>
      <c r="F269" s="139"/>
      <c r="G269" s="27">
        <v>0</v>
      </c>
      <c r="H269" s="139"/>
      <c r="I269" s="98">
        <v>5332</v>
      </c>
    </row>
    <row r="270" spans="1:9" ht="20.85" customHeight="1" x14ac:dyDescent="0.5">
      <c r="A270" s="161"/>
      <c r="B270" s="97"/>
      <c r="C270" s="97" t="s">
        <v>159</v>
      </c>
      <c r="D270" s="138"/>
      <c r="E270" s="138"/>
      <c r="F270" s="139"/>
      <c r="G270" s="144">
        <v>13</v>
      </c>
      <c r="H270" s="99"/>
      <c r="I270" s="163">
        <v>0</v>
      </c>
    </row>
    <row r="271" spans="1:9" ht="20.85" customHeight="1" x14ac:dyDescent="0.5">
      <c r="A271" s="161"/>
      <c r="B271" s="97"/>
      <c r="C271" s="97" t="s">
        <v>160</v>
      </c>
      <c r="D271" s="138"/>
      <c r="E271" s="138"/>
      <c r="F271" s="139"/>
      <c r="G271" s="144">
        <v>1450</v>
      </c>
      <c r="H271" s="139"/>
      <c r="I271" s="99">
        <v>90</v>
      </c>
    </row>
    <row r="272" spans="1:9" ht="20.85" customHeight="1" x14ac:dyDescent="0.5">
      <c r="A272" s="161"/>
      <c r="B272" s="97"/>
      <c r="C272" s="97"/>
      <c r="D272" s="138"/>
      <c r="E272" s="138"/>
      <c r="F272" s="139"/>
      <c r="G272" s="144"/>
      <c r="H272" s="139"/>
      <c r="I272" s="27"/>
    </row>
    <row r="273" spans="1:9" ht="20.85" customHeight="1" x14ac:dyDescent="0.5">
      <c r="A273" s="97"/>
      <c r="B273" s="97"/>
      <c r="C273" s="97"/>
      <c r="D273" s="97"/>
      <c r="E273" s="97"/>
      <c r="F273" s="97"/>
      <c r="G273" s="165"/>
      <c r="H273" s="164"/>
      <c r="I273" s="135"/>
    </row>
    <row r="274" spans="1:9" ht="20.85" customHeight="1" x14ac:dyDescent="0.5">
      <c r="A274" s="97"/>
      <c r="B274" s="97"/>
      <c r="C274" s="97"/>
      <c r="D274" s="97"/>
      <c r="E274" s="97"/>
      <c r="F274" s="97"/>
      <c r="G274" s="165"/>
      <c r="H274" s="164"/>
      <c r="I274" s="135"/>
    </row>
    <row r="275" spans="1:9" ht="20.85" customHeight="1" x14ac:dyDescent="0.5">
      <c r="A275" s="150" t="s">
        <v>28</v>
      </c>
      <c r="B275" s="97"/>
      <c r="C275" s="97"/>
      <c r="D275" s="97"/>
      <c r="E275" s="97"/>
      <c r="F275" s="139"/>
      <c r="G275" s="140"/>
      <c r="H275" s="139"/>
      <c r="I275" s="111" t="s">
        <v>161</v>
      </c>
    </row>
  </sheetData>
  <mergeCells count="37">
    <mergeCell ref="A41:J41"/>
    <mergeCell ref="A2:J2"/>
    <mergeCell ref="A3:J3"/>
    <mergeCell ref="A4:J4"/>
    <mergeCell ref="G5:I5"/>
    <mergeCell ref="I7:I8"/>
    <mergeCell ref="A131:J131"/>
    <mergeCell ref="A42:J42"/>
    <mergeCell ref="A43:J43"/>
    <mergeCell ref="G44:I44"/>
    <mergeCell ref="I46:I47"/>
    <mergeCell ref="A86:J86"/>
    <mergeCell ref="A87:J87"/>
    <mergeCell ref="A88:J88"/>
    <mergeCell ref="G89:I89"/>
    <mergeCell ref="G90:I90"/>
    <mergeCell ref="A129:J129"/>
    <mergeCell ref="A130:J130"/>
    <mergeCell ref="G132:I132"/>
    <mergeCell ref="G133:I133"/>
    <mergeCell ref="A172:Q172"/>
    <mergeCell ref="G174:Q174"/>
    <mergeCell ref="G175:G179"/>
    <mergeCell ref="I175:I179"/>
    <mergeCell ref="K175:M176"/>
    <mergeCell ref="O175:O176"/>
    <mergeCell ref="Q175:Q179"/>
    <mergeCell ref="K177:K179"/>
    <mergeCell ref="A240:I240"/>
    <mergeCell ref="A241:I241"/>
    <mergeCell ref="G242:I242"/>
    <mergeCell ref="M177:M179"/>
    <mergeCell ref="A197:I197"/>
    <mergeCell ref="A198:I198"/>
    <mergeCell ref="A199:I199"/>
    <mergeCell ref="G200:I200"/>
    <mergeCell ref="A239:I239"/>
  </mergeCells>
  <pageMargins left="0.78740157480314965" right="0.19685039370078741" top="0.39370078740157483" bottom="0.19685039370078741" header="0.51181102362204722" footer="0.51181102362204722"/>
  <pageSetup paperSize="9" scale="97" fitToHeight="0" orientation="portrait" r:id="rId1"/>
  <headerFooter alignWithMargins="0"/>
  <rowBreaks count="2" manualBreakCount="2">
    <brk id="40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Rungtiwa Rungkamjad</dc:creator>
  <cp:lastModifiedBy>Rungtiwa Rungkamjad</cp:lastModifiedBy>
  <dcterms:created xsi:type="dcterms:W3CDTF">2024-11-06T02:16:49Z</dcterms:created>
  <dcterms:modified xsi:type="dcterms:W3CDTF">2024-11-06T02:48:33Z</dcterms:modified>
</cp:coreProperties>
</file>