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GI\Q1.67\งบการเงิน\Thai\"/>
    </mc:Choice>
  </mc:AlternateContent>
  <xr:revisionPtr revIDLastSave="0" documentId="13_ncr:1_{71B0297E-0CF2-40DF-A7E9-D1C5ACCAA615}" xr6:coauthVersionLast="47" xr6:coauthVersionMax="47" xr10:uidLastSave="{00000000-0000-0000-0000-000000000000}"/>
  <bookViews>
    <workbookView xWindow="-108" yWindow="-108" windowWidth="23256" windowHeight="13896" xr2:uid="{D84EDC89-393C-412D-AE6B-E616329E70AB}"/>
  </bookViews>
  <sheets>
    <sheet name="FS" sheetId="1" r:id="rId1"/>
  </sheets>
  <definedNames>
    <definedName name="_xlnm.Print_Area" localSheetId="0">FS!$A$1:$Q$248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3" i="1" l="1"/>
  <c r="Q139" i="1"/>
  <c r="Q145" i="1"/>
  <c r="Q144" i="1"/>
  <c r="Q146" i="1"/>
  <c r="Q138" i="1"/>
  <c r="Q137" i="1"/>
  <c r="Q136" i="1"/>
  <c r="G234" i="1"/>
  <c r="G222" i="1"/>
  <c r="I229" i="1"/>
  <c r="G229" i="1"/>
  <c r="I222" i="1"/>
  <c r="I146" i="1"/>
  <c r="O146" i="1"/>
  <c r="K146" i="1"/>
  <c r="G146" i="1"/>
  <c r="I73" i="1"/>
  <c r="I72" i="1"/>
  <c r="G69" i="1"/>
  <c r="O139" i="1"/>
  <c r="K139" i="1"/>
  <c r="G72" i="1" s="1"/>
  <c r="I139" i="1"/>
  <c r="G139" i="1"/>
  <c r="I98" i="1"/>
  <c r="G98" i="1"/>
  <c r="I95" i="1"/>
  <c r="G95" i="1"/>
  <c r="I59" i="1"/>
  <c r="G59" i="1"/>
  <c r="I54" i="1"/>
  <c r="G54" i="1"/>
  <c r="G25" i="1"/>
  <c r="I24" i="1"/>
  <c r="I25" i="1" s="1"/>
  <c r="I12" i="1"/>
  <c r="I16" i="1" s="1"/>
  <c r="G12" i="1"/>
  <c r="G16" i="1" s="1"/>
  <c r="I75" i="1" l="1"/>
  <c r="G99" i="1"/>
  <c r="G101" i="1" s="1"/>
  <c r="G104" i="1" s="1"/>
  <c r="G107" i="1" s="1"/>
  <c r="G109" i="1" s="1"/>
  <c r="G180" i="1" s="1"/>
  <c r="G194" i="1" s="1"/>
  <c r="G201" i="1" s="1"/>
  <c r="G203" i="1" s="1"/>
  <c r="G231" i="1" s="1"/>
  <c r="G233" i="1" s="1"/>
  <c r="G235" i="1" s="1"/>
  <c r="I99" i="1"/>
  <c r="I101" i="1" s="1"/>
  <c r="I104" i="1" s="1"/>
  <c r="I107" i="1" s="1"/>
  <c r="I109" i="1" s="1"/>
  <c r="I180" i="1" s="1"/>
  <c r="I194" i="1" s="1"/>
  <c r="I201" i="1" s="1"/>
  <c r="I203" i="1" s="1"/>
  <c r="I231" i="1" s="1"/>
  <c r="I233" i="1" s="1"/>
  <c r="I235" i="1" s="1"/>
  <c r="G61" i="1"/>
  <c r="I61" i="1"/>
  <c r="G27" i="1"/>
  <c r="I27" i="1"/>
  <c r="I76" i="1" l="1"/>
  <c r="I113" i="1"/>
  <c r="M144" i="1"/>
  <c r="M146" i="1" s="1"/>
  <c r="G113" i="1"/>
  <c r="M138" i="1"/>
  <c r="M139" i="1" s="1"/>
  <c r="G73" i="1" s="1"/>
  <c r="G75" i="1" s="1"/>
  <c r="G76" i="1" s="1"/>
</calcChain>
</file>

<file path=xl/sharedStrings.xml><?xml version="1.0" encoding="utf-8"?>
<sst xmlns="http://schemas.openxmlformats.org/spreadsheetml/2006/main" count="192" uniqueCount="145">
  <si>
    <t>บริษัท แบงคอกจีโนมิกส์อินโนเวชั่น จำกัด (มหาชน)</t>
  </si>
  <si>
    <t>งบฐานะการเงิน</t>
  </si>
  <si>
    <t>ณ วันที่ 31 มีนาคม 2567</t>
  </si>
  <si>
    <t>หน่วย : พันบาท</t>
  </si>
  <si>
    <t>31 มีนาคม 2567</t>
  </si>
  <si>
    <t>31 ธันวาคม 2566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</si>
  <si>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</si>
  <si>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</si>
  <si>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</si>
  <si>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</si>
  <si>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</si>
  <si>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</si>
  <si>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</si>
  <si>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</si>
  <si>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</si>
  <si>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</si>
  <si>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</si>
  <si>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</si>
  <si>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</si>
  <si>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</si>
  <si>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</si>
  <si>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</si>
  <si>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</si>
  <si>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</si>
  <si>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</si>
  <si>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</si>
  <si>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</si>
  <si>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</si>
  <si>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1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</si>
  <si>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</si>
  <si>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</si>
  <si>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</si>
  <si>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ส่วนของหนี้สินตามสัญญาเช่าที่ถึงกำหนดชำระภายในหนึ่งปี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</si>
  <si>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</si>
  <si>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</si>
  <si>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</si>
  <si>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</si>
  <si>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</si>
  <si>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</si>
  <si>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</si>
  <si>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</si>
  <si>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</si>
  <si>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</si>
  <si>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600,000,000 หุ้น  มูลค่าหุ้นละ 0.50 บาท</t>
  </si>
  <si>
    <t>ทุนที่ออกและชำระแล้ว</t>
  </si>
  <si>
    <t>(2565 : หุ้นสามัญ 440,000,000 หุ้น  มูลค่าหุ้นละ 0.50 บาท)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</si>
  <si>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</si>
  <si>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</si>
  <si>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</si>
  <si>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</si>
  <si>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</si>
  <si>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</si>
  <si>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</si>
  <si>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</si>
  <si>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หน้า 2</t>
  </si>
  <si>
    <t>งบกำไรขาดทุนเบ็ดเสร็จ</t>
  </si>
  <si>
    <t>สำหรับงวดสามเดือนสิ้นสุดวันที่ 31 มีนาคม 2567</t>
  </si>
  <si>
    <t>หน่วย : พันบาท ยกเว้นกำไรต่อหุ้นแสดงเป็นบาท</t>
  </si>
  <si>
    <t>2567</t>
  </si>
  <si>
    <t>2566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</si>
  <si>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</si>
  <si>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</si>
  <si>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</si>
  <si>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</si>
  <si>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</si>
  <si>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</si>
  <si>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</si>
  <si>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</si>
  <si>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</si>
  <si>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</si>
  <si>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</si>
  <si>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</si>
  <si>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</si>
  <si>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กลับรายการ(ผลขาดทุน)ด้านเครดิตที่คาดว่าจะเกิดขึ้น</t>
  </si>
  <si>
    <t>กำไรก่อนภาษีเงินได้</t>
  </si>
  <si>
    <t>รายได้ภาษีเงินได้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</si>
  <si>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</si>
  <si>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</si>
  <si>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</si>
  <si>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กำไรเบ็ดเสร็จรวมสำหรับงวด</t>
  </si>
  <si>
    <t>กำไรต่อหุ้น</t>
  </si>
  <si>
    <t xml:space="preserve">กำไรต่อหุ้นขั้นพื้นฐาน (บาท) </t>
  </si>
  <si>
    <t>จำนวนหุ้นสามัญถัวเฉลี่ยถ่วงน้ำหนักที่ใช้ใน-</t>
  </si>
  <si>
    <t>การคำนวณกำไรต่อหุ้น (หุ้น)</t>
  </si>
  <si>
    <t>หน้า 3</t>
  </si>
  <si>
    <t>งบการเปลี่ยนแปลงส่วนของผู้ถือหุ้น</t>
  </si>
  <si>
    <t>ปี 2567</t>
  </si>
  <si>
    <t>ยอดคงเหลือ ณ วันที่ 1 มกราคม 2567</t>
  </si>
  <si>
    <t>ออกหุ้นสามัญเพิ่มทุน</t>
  </si>
  <si>
    <t>กำไรเบ็ดเสร็จรวมสำหรับงวด 2567</t>
  </si>
  <si>
    <t>เงินปันผลจ่าย</t>
  </si>
  <si>
    <t>ยอดคงเหลือ ณ วันที่ 31 มีนาคม 2567</t>
  </si>
  <si>
    <t xml:space="preserve">                              </t>
  </si>
  <si>
    <t>ยอดคงเหลือ ณ วันที่ 1 มกราคม 2566</t>
  </si>
  <si>
    <t>กำไรเบ็ดเสร็จรวมสำหรับงวด 2566</t>
  </si>
  <si>
    <t>ยอดคงเหลือ ณ วันที่ 31 มีนาคม 2566</t>
  </si>
  <si>
    <t>หน้า 4</t>
  </si>
  <si>
    <t xml:space="preserve">ปี 2566 </t>
  </si>
  <si>
    <t>งบกระแสเงินสด (1/2)</t>
  </si>
  <si>
    <t>กระแสเงินสดจากกิจกรรมดำเนินงาน</t>
  </si>
  <si>
    <t>ปรับกระทบกำไรสำหรับงวดเป็นเงินสดรับ(จ่าย)จากการดำเนินงาน</t>
  </si>
  <si>
    <t>ค่าเสื่อมราคาส่วนปรับปรุงอาคารและอุปกรณ์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</si>
  <si>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</si>
  <si>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</si>
  <si>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หนี้สูญลูกหนี้อื่น</t>
  </si>
  <si>
    <t>(กลับรายการ)ผลขาดทุนด้านเครดิตที่คาดว่าจะเกิดขึ้น</t>
  </si>
  <si>
    <t>(กลับรายการ)การปรับลดสินค้าคงเหลือเป็นมูลค่าสุทธิที่จะได้รับ</t>
  </si>
  <si>
    <t>ดอกเบี้ยจ่าย</t>
  </si>
  <si>
    <t>ดอกเบี้ยรับ</t>
  </si>
  <si>
    <t>กำไรที่ยังไม่เกิดขึ้นจากอัตราแลกเปลี่ยน</t>
  </si>
  <si>
    <t>ประมาณการหนี้สินผลประโยชน์พนักงาน</t>
  </si>
  <si>
    <t>กำไรจากการดำเนินงานก่อนการเปลี่ยนแปลงในส่วนประกอบ</t>
  </si>
  <si>
    <t>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</si>
  <si>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</si>
  <si>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</si>
  <si>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</si>
  <si>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</si>
  <si>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</si>
  <si>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หน้า 5</t>
  </si>
  <si>
    <t>งบกระแสเงินสด (2/2)</t>
  </si>
  <si>
    <t>กระแสเงินสดจากกิจกรรมลงทุน</t>
  </si>
  <si>
    <t>เงินสดรับค่าดอกเบี้ย</t>
  </si>
  <si>
    <t>ซื้อส่วนปรับปรุงอาคารและอุปกรณ์</t>
  </si>
  <si>
    <t>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</si>
  <si>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</si>
  <si>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</si>
  <si>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เงินสดรับจากการออกหุ้นสามัญเพิ่มทุน</t>
  </si>
  <si>
    <t>เงินสดจ่ายค่าใช้จ่ายเกี่ยวกับการจัดจำหน่ายหุ้น</t>
  </si>
  <si>
    <t>เงินสดจ่ายชำระหนี้สินตามสัญญาเช่า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</si>
  <si>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</si>
  <si>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</si>
  <si>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</si>
  <si>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</si>
  <si>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</si>
  <si>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</si>
  <si>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</si>
  <si>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การเปิดเผยเพิ่มเติมประกอบงบกระแสเงินสด</t>
  </si>
  <si>
    <t>รายการที่ไม่ใช่เงินสด ประกอบด้วย</t>
  </si>
  <si>
    <t>เจ้าหนี้หมุนเวียนอื่นจากการปรับปรุงอาคารและซื้ออุปกรณ์</t>
  </si>
  <si>
    <t>เจ้าหนี้หมุนเวียนอื่นจากการซื้อสินทรัพย์ไม่มีตัวตน</t>
  </si>
  <si>
    <t>หน้า 6</t>
  </si>
  <si>
    <t xml:space="preserve">          จัดสรรแล้ว          ทุนสำรองตามกฎหมาย</t>
  </si>
  <si>
    <t>ผลขาดทุนจากการ วัดมูลค่าใหม่ของผลประโยชน์พนักงานที่กำหนดไว้</t>
  </si>
  <si>
    <t xml:space="preserve">            ทุนที่ออก            และชำระแล้ว</t>
  </si>
  <si>
    <t xml:space="preserve">          ส่วนเกิน         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</si>
</sst>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;[Red]\(#,##0\)"/>
    <numFmt numFmtId="166" formatCode="_(* #,##0.0_);_(* \(#,##0.0\);_(* &quot;-&quot;_);_(@_)"/>
    <numFmt numFmtId="167" formatCode="_-* #,##0_-;\(#,##0\);_-* &quot;-&quot;??_-;_-@_-"/>
    <numFmt numFmtId="168" formatCode="_(* #,##0_);_(* \(#,##0\);_(* &quot;-&quot;_);_(@_)"/>
    <numFmt numFmtId="169" formatCode="_(* #,##0.00_);_(* \(#,##0.00\);_(* &quot;-&quot;_);_(@_)"/>
    <numFmt numFmtId="170" formatCode="_(* #,##0_);_(* \(#,##0\);_(* &quot;-&quot;??_);_(@_)"/>
    <numFmt numFmtId="171" formatCode="_(* #,##0_);_(* \(#,##0\);_(* &quot;-&quot;\ \ \ ??_);_(@_)"/>
    <numFmt numFmtId="172" formatCode="_-* #,##0.00_-;\(#,##0\);_-* &quot;-&quot;??_-;_-@_-"/>
  </numFmts>
  <fonts count="9" x14ac:knownFonts="1">
    <font>
      <sz val="14"/>
      <name val="Cordia New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43" fontId="1" fillId="0" borderId="0" xfId="1" applyFont="1" applyFill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43" fontId="1" fillId="0" borderId="0" xfId="1" applyFont="1" applyFill="1" applyBorder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Alignment="1" applyProtection="1">
      <alignment vertical="center"/>
    </xf>
    <xf numFmtId="0" fontId="1" fillId="0" borderId="0" xfId="0" quotePrefix="1" applyFont="1" applyAlignment="1">
      <alignment horizontal="left" vertical="center"/>
    </xf>
    <xf numFmtId="164" fontId="1" fillId="0" borderId="0" xfId="1" applyNumberFormat="1" applyFont="1" applyFill="1" applyBorder="1" applyAlignment="1" applyProtection="1">
      <alignment vertical="center"/>
    </xf>
    <xf numFmtId="41" fontId="1" fillId="0" borderId="0" xfId="1" applyNumberFormat="1" applyFont="1" applyFill="1" applyAlignment="1" applyProtection="1">
      <alignment vertical="center"/>
    </xf>
    <xf numFmtId="166" fontId="1" fillId="0" borderId="0" xfId="1" applyNumberFormat="1" applyFont="1" applyFill="1" applyAlignment="1" applyProtection="1">
      <alignment horizontal="right" vertical="center"/>
    </xf>
    <xf numFmtId="164" fontId="1" fillId="0" borderId="2" xfId="1" applyNumberFormat="1" applyFont="1" applyFill="1" applyBorder="1" applyAlignment="1" applyProtection="1">
      <alignment vertical="center"/>
    </xf>
    <xf numFmtId="164" fontId="1" fillId="0" borderId="3" xfId="1" applyNumberFormat="1" applyFont="1" applyFill="1" applyBorder="1" applyAlignment="1" applyProtection="1">
      <alignment vertical="center"/>
    </xf>
    <xf numFmtId="164" fontId="1" fillId="0" borderId="4" xfId="1" applyNumberFormat="1" applyFont="1" applyFill="1" applyBorder="1" applyAlignment="1" applyProtection="1">
      <alignment vertical="center"/>
    </xf>
    <xf numFmtId="43" fontId="1" fillId="0" borderId="0" xfId="1" applyFont="1" applyFill="1" applyAlignment="1" applyProtection="1">
      <alignment horizontal="right" vertical="center"/>
    </xf>
    <xf numFmtId="0" fontId="1" fillId="0" borderId="0" xfId="0" applyFont="1"/>
    <xf numFmtId="164" fontId="1" fillId="0" borderId="0" xfId="0" applyNumberFormat="1" applyFont="1"/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1" fillId="0" borderId="0" xfId="1" applyNumberFormat="1" applyFont="1" applyFill="1" applyAlignment="1" applyProtection="1"/>
    <xf numFmtId="0" fontId="1" fillId="0" borderId="0" xfId="0" applyFont="1" applyAlignment="1">
      <alignment horizontal="left"/>
    </xf>
    <xf numFmtId="164" fontId="1" fillId="0" borderId="0" xfId="1" applyNumberFormat="1" applyFont="1" applyFill="1" applyBorder="1" applyAlignment="1" applyProtection="1"/>
    <xf numFmtId="164" fontId="1" fillId="0" borderId="2" xfId="1" applyNumberFormat="1" applyFont="1" applyFill="1" applyBorder="1" applyAlignment="1" applyProtection="1"/>
    <xf numFmtId="164" fontId="1" fillId="0" borderId="1" xfId="1" applyNumberFormat="1" applyFont="1" applyFill="1" applyBorder="1" applyAlignment="1" applyProtection="1"/>
    <xf numFmtId="164" fontId="1" fillId="0" borderId="0" xfId="1" applyNumberFormat="1" applyFont="1" applyFill="1" applyAlignment="1"/>
    <xf numFmtId="164" fontId="1" fillId="0" borderId="4" xfId="1" applyNumberFormat="1" applyFont="1" applyFill="1" applyBorder="1" applyAlignment="1" applyProtection="1"/>
    <xf numFmtId="0" fontId="1" fillId="0" borderId="0" xfId="0" quotePrefix="1" applyFont="1" applyAlignment="1">
      <alignment horizontal="left"/>
    </xf>
    <xf numFmtId="0" fontId="1" fillId="0" borderId="0" xfId="0" quotePrefix="1" applyFont="1" applyAlignment="1">
      <alignment horizontal="center"/>
    </xf>
    <xf numFmtId="167" fontId="1" fillId="0" borderId="0" xfId="1" applyNumberFormat="1" applyFont="1" applyFill="1" applyBorder="1" applyAlignment="1" applyProtection="1"/>
    <xf numFmtId="164" fontId="0" fillId="0" borderId="0" xfId="0" applyNumberForma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3" fontId="1" fillId="0" borderId="1" xfId="0" quotePrefix="1" applyNumberFormat="1" applyFont="1" applyBorder="1" applyAlignment="1">
      <alignment horizontal="center"/>
    </xf>
    <xf numFmtId="167" fontId="1" fillId="0" borderId="0" xfId="1" applyNumberFormat="1" applyFont="1" applyFill="1" applyAlignment="1" applyProtection="1"/>
    <xf numFmtId="167" fontId="1" fillId="0" borderId="2" xfId="1" applyNumberFormat="1" applyFont="1" applyFill="1" applyBorder="1" applyAlignment="1" applyProtection="1"/>
    <xf numFmtId="167" fontId="1" fillId="0" borderId="3" xfId="1" applyNumberFormat="1" applyFont="1" applyFill="1" applyBorder="1" applyAlignment="1" applyProtection="1"/>
    <xf numFmtId="167" fontId="1" fillId="0" borderId="1" xfId="1" applyNumberFormat="1" applyFont="1" applyFill="1" applyBorder="1" applyAlignment="1" applyProtection="1"/>
    <xf numFmtId="167" fontId="3" fillId="0" borderId="2" xfId="1" applyNumberFormat="1" applyFont="1" applyFill="1" applyBorder="1" applyAlignment="1" applyProtection="1"/>
    <xf numFmtId="167" fontId="3" fillId="0" borderId="0" xfId="1" applyNumberFormat="1" applyFont="1" applyFill="1" applyBorder="1" applyAlignment="1" applyProtection="1"/>
    <xf numFmtId="41" fontId="1" fillId="0" borderId="0" xfId="1" applyNumberFormat="1" applyFont="1" applyFill="1" applyBorder="1" applyAlignment="1" applyProtection="1">
      <alignment vertical="center"/>
    </xf>
    <xf numFmtId="167" fontId="3" fillId="0" borderId="5" xfId="0" applyNumberFormat="1" applyFont="1" applyBorder="1"/>
    <xf numFmtId="167" fontId="3" fillId="0" borderId="0" xfId="0" applyNumberFormat="1" applyFont="1"/>
    <xf numFmtId="168" fontId="1" fillId="0" borderId="0" xfId="1" applyNumberFormat="1" applyFont="1" applyFill="1" applyBorder="1" applyAlignment="1" applyProtection="1"/>
    <xf numFmtId="43" fontId="1" fillId="0" borderId="0" xfId="1" applyFont="1" applyFill="1" applyBorder="1" applyAlignment="1" applyProtection="1"/>
    <xf numFmtId="169" fontId="1" fillId="0" borderId="0" xfId="1" applyNumberFormat="1" applyFont="1" applyFill="1" applyBorder="1" applyAlignment="1" applyProtection="1"/>
    <xf numFmtId="2" fontId="1" fillId="0" borderId="0" xfId="0" quotePrefix="1" applyNumberFormat="1" applyFont="1" applyAlignment="1">
      <alignment horizontal="center"/>
    </xf>
    <xf numFmtId="43" fontId="1" fillId="0" borderId="0" xfId="1" applyFont="1" applyFill="1" applyAlignment="1"/>
    <xf numFmtId="39" fontId="1" fillId="0" borderId="0" xfId="0" applyNumberFormat="1" applyFont="1"/>
    <xf numFmtId="168" fontId="1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centerContinuous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168" fontId="1" fillId="0" borderId="0" xfId="1" applyNumberFormat="1" applyFont="1" applyFill="1" applyBorder="1" applyAlignment="1">
      <alignment vertical="center"/>
    </xf>
    <xf numFmtId="170" fontId="1" fillId="0" borderId="0" xfId="1" applyNumberFormat="1" applyFont="1" applyFill="1" applyBorder="1" applyAlignment="1">
      <alignment vertical="center"/>
    </xf>
    <xf numFmtId="164" fontId="1" fillId="0" borderId="5" xfId="1" applyNumberFormat="1" applyFont="1" applyFill="1" applyBorder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168" fontId="1" fillId="0" borderId="5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71" fontId="1" fillId="0" borderId="0" xfId="0" applyNumberFormat="1" applyFont="1"/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0" xfId="1" applyNumberFormat="1" applyFont="1"/>
    <xf numFmtId="171" fontId="1" fillId="0" borderId="0" xfId="1" applyNumberFormat="1" applyFont="1" applyFill="1" applyBorder="1"/>
    <xf numFmtId="172" fontId="1" fillId="0" borderId="0" xfId="1" applyNumberFormat="1" applyFont="1"/>
    <xf numFmtId="164" fontId="1" fillId="0" borderId="1" xfId="1" applyNumberFormat="1" applyFont="1" applyFill="1" applyBorder="1"/>
    <xf numFmtId="171" fontId="1" fillId="0" borderId="1" xfId="0" applyNumberFormat="1" applyFont="1" applyBorder="1"/>
    <xf numFmtId="164" fontId="1" fillId="0" borderId="0" xfId="1" applyNumberFormat="1" applyFont="1" applyFill="1" applyBorder="1"/>
    <xf numFmtId="171" fontId="1" fillId="0" borderId="0" xfId="1" applyNumberFormat="1" applyFont="1" applyFill="1" applyBorder="1" applyAlignment="1"/>
    <xf numFmtId="171" fontId="1" fillId="0" borderId="1" xfId="1" applyNumberFormat="1" applyFont="1" applyFill="1" applyBorder="1" applyAlignment="1"/>
    <xf numFmtId="171" fontId="1" fillId="0" borderId="2" xfId="0" applyNumberFormat="1" applyFont="1" applyBorder="1" applyAlignment="1">
      <alignment horizontal="center"/>
    </xf>
    <xf numFmtId="171" fontId="1" fillId="0" borderId="0" xfId="0" applyNumberFormat="1" applyFont="1" applyAlignment="1">
      <alignment horizontal="center"/>
    </xf>
    <xf numFmtId="43" fontId="1" fillId="0" borderId="3" xfId="0" applyNumberFormat="1" applyFont="1" applyBorder="1" applyAlignment="1">
      <alignment horizontal="center"/>
    </xf>
    <xf numFmtId="171" fontId="1" fillId="0" borderId="2" xfId="1" applyNumberFormat="1" applyFont="1" applyFill="1" applyBorder="1" applyAlignment="1"/>
    <xf numFmtId="171" fontId="1" fillId="0" borderId="2" xfId="1" applyNumberFormat="1" applyFont="1" applyFill="1" applyBorder="1"/>
    <xf numFmtId="171" fontId="1" fillId="0" borderId="3" xfId="1" applyNumberFormat="1" applyFont="1" applyFill="1" applyBorder="1"/>
    <xf numFmtId="171" fontId="1" fillId="0" borderId="5" xfId="0" applyNumberFormat="1" applyFont="1" applyBorder="1"/>
    <xf numFmtId="168" fontId="1" fillId="0" borderId="0" xfId="1" applyNumberFormat="1" applyFont="1" applyFill="1" applyAlignment="1" applyProtection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3EE4B-518C-4A9A-BC21-3A2D0F0AC5CF}">
  <sheetPr>
    <pageSetUpPr fitToPage="1"/>
  </sheetPr>
  <dimension ref="A1:R248"/>
  <sheetViews>
    <sheetView tabSelected="1" zoomScaleNormal="100" zoomScaleSheetLayoutView="85" workbookViewId="0">
      <selection activeCell="M178" sqref="M178"/>
    </sheetView>
  </sheetViews>
  <sheetFormatPr defaultColWidth="11.375" defaultRowHeight="23.4" x14ac:dyDescent="0.6"/>
  <cols>
    <col min="1" max="3" width="3.125" style="1" customWidth="1"/>
    <col min="4" max="4" width="49.25" style="1" customWidth="1"/>
    <col min="5" max="5" width="10.5" style="1" customWidth="1"/>
    <col min="6" max="6" width="1.25" style="1" customWidth="1"/>
    <col min="7" max="7" width="21.625" style="1" customWidth="1"/>
    <col min="8" max="8" width="1.25" style="1" customWidth="1"/>
    <col min="9" max="9" width="21.625" style="2" customWidth="1"/>
    <col min="10" max="10" width="1.25" customWidth="1"/>
    <col min="11" max="11" width="21.625" customWidth="1"/>
    <col min="12" max="12" width="1.25" customWidth="1"/>
    <col min="13" max="13" width="21.625" customWidth="1"/>
    <col min="14" max="14" width="1.25" customWidth="1"/>
    <col min="15" max="15" width="21.625" customWidth="1"/>
    <col min="16" max="16" width="1.25" customWidth="1"/>
    <col min="17" max="17" width="21.625" customWidth="1"/>
    <col min="257" max="259" width="3.125" customWidth="1"/>
    <col min="260" max="260" width="38.625" customWidth="1"/>
    <col min="261" max="261" width="8.875" customWidth="1"/>
    <col min="262" max="262" width="6.875" customWidth="1"/>
    <col min="263" max="263" width="15.875" customWidth="1"/>
    <col min="264" max="264" width="1.125" customWidth="1"/>
    <col min="265" max="265" width="15.875" customWidth="1"/>
    <col min="266" max="266" width="1.875" customWidth="1"/>
    <col min="267" max="267" width="0" hidden="1" customWidth="1"/>
    <col min="268" max="268" width="2.875" customWidth="1"/>
    <col min="269" max="269" width="17.125" customWidth="1"/>
    <col min="513" max="515" width="3.125" customWidth="1"/>
    <col min="516" max="516" width="38.625" customWidth="1"/>
    <col min="517" max="517" width="8.875" customWidth="1"/>
    <col min="518" max="518" width="6.875" customWidth="1"/>
    <col min="519" max="519" width="15.875" customWidth="1"/>
    <col min="520" max="520" width="1.125" customWidth="1"/>
    <col min="521" max="521" width="15.875" customWidth="1"/>
    <col min="522" max="522" width="1.875" customWidth="1"/>
    <col min="523" max="523" width="0" hidden="1" customWidth="1"/>
    <col min="524" max="524" width="2.875" customWidth="1"/>
    <col min="525" max="525" width="17.125" customWidth="1"/>
    <col min="769" max="771" width="3.125" customWidth="1"/>
    <col min="772" max="772" width="38.625" customWidth="1"/>
    <col min="773" max="773" width="8.875" customWidth="1"/>
    <col min="774" max="774" width="6.875" customWidth="1"/>
    <col min="775" max="775" width="15.875" customWidth="1"/>
    <col min="776" max="776" width="1.125" customWidth="1"/>
    <col min="777" max="777" width="15.875" customWidth="1"/>
    <col min="778" max="778" width="1.875" customWidth="1"/>
    <col min="779" max="779" width="0" hidden="1" customWidth="1"/>
    <col min="780" max="780" width="2.875" customWidth="1"/>
    <col min="781" max="781" width="17.125" customWidth="1"/>
    <col min="1025" max="1027" width="3.125" customWidth="1"/>
    <col min="1028" max="1028" width="38.625" customWidth="1"/>
    <col min="1029" max="1029" width="8.875" customWidth="1"/>
    <col min="1030" max="1030" width="6.875" customWidth="1"/>
    <col min="1031" max="1031" width="15.875" customWidth="1"/>
    <col min="1032" max="1032" width="1.125" customWidth="1"/>
    <col min="1033" max="1033" width="15.875" customWidth="1"/>
    <col min="1034" max="1034" width="1.875" customWidth="1"/>
    <col min="1035" max="1035" width="0" hidden="1" customWidth="1"/>
    <col min="1036" max="1036" width="2.875" customWidth="1"/>
    <col min="1037" max="1037" width="17.125" customWidth="1"/>
    <col min="1281" max="1283" width="3.125" customWidth="1"/>
    <col min="1284" max="1284" width="38.625" customWidth="1"/>
    <col min="1285" max="1285" width="8.875" customWidth="1"/>
    <col min="1286" max="1286" width="6.875" customWidth="1"/>
    <col min="1287" max="1287" width="15.875" customWidth="1"/>
    <col min="1288" max="1288" width="1.125" customWidth="1"/>
    <col min="1289" max="1289" width="15.875" customWidth="1"/>
    <col min="1290" max="1290" width="1.875" customWidth="1"/>
    <col min="1291" max="1291" width="0" hidden="1" customWidth="1"/>
    <col min="1292" max="1292" width="2.875" customWidth="1"/>
    <col min="1293" max="1293" width="17.125" customWidth="1"/>
    <col min="1537" max="1539" width="3.125" customWidth="1"/>
    <col min="1540" max="1540" width="38.625" customWidth="1"/>
    <col min="1541" max="1541" width="8.875" customWidth="1"/>
    <col min="1542" max="1542" width="6.875" customWidth="1"/>
    <col min="1543" max="1543" width="15.875" customWidth="1"/>
    <col min="1544" max="1544" width="1.125" customWidth="1"/>
    <col min="1545" max="1545" width="15.875" customWidth="1"/>
    <col min="1546" max="1546" width="1.875" customWidth="1"/>
    <col min="1547" max="1547" width="0" hidden="1" customWidth="1"/>
    <col min="1548" max="1548" width="2.875" customWidth="1"/>
    <col min="1549" max="1549" width="17.125" customWidth="1"/>
    <col min="1793" max="1795" width="3.125" customWidth="1"/>
    <col min="1796" max="1796" width="38.625" customWidth="1"/>
    <col min="1797" max="1797" width="8.875" customWidth="1"/>
    <col min="1798" max="1798" width="6.875" customWidth="1"/>
    <col min="1799" max="1799" width="15.875" customWidth="1"/>
    <col min="1800" max="1800" width="1.125" customWidth="1"/>
    <col min="1801" max="1801" width="15.875" customWidth="1"/>
    <col min="1802" max="1802" width="1.875" customWidth="1"/>
    <col min="1803" max="1803" width="0" hidden="1" customWidth="1"/>
    <col min="1804" max="1804" width="2.875" customWidth="1"/>
    <col min="1805" max="1805" width="17.125" customWidth="1"/>
    <col min="2049" max="2051" width="3.125" customWidth="1"/>
    <col min="2052" max="2052" width="38.625" customWidth="1"/>
    <col min="2053" max="2053" width="8.875" customWidth="1"/>
    <col min="2054" max="2054" width="6.875" customWidth="1"/>
    <col min="2055" max="2055" width="15.875" customWidth="1"/>
    <col min="2056" max="2056" width="1.125" customWidth="1"/>
    <col min="2057" max="2057" width="15.875" customWidth="1"/>
    <col min="2058" max="2058" width="1.875" customWidth="1"/>
    <col min="2059" max="2059" width="0" hidden="1" customWidth="1"/>
    <col min="2060" max="2060" width="2.875" customWidth="1"/>
    <col min="2061" max="2061" width="17.125" customWidth="1"/>
    <col min="2305" max="2307" width="3.125" customWidth="1"/>
    <col min="2308" max="2308" width="38.625" customWidth="1"/>
    <col min="2309" max="2309" width="8.875" customWidth="1"/>
    <col min="2310" max="2310" width="6.875" customWidth="1"/>
    <col min="2311" max="2311" width="15.875" customWidth="1"/>
    <col min="2312" max="2312" width="1.125" customWidth="1"/>
    <col min="2313" max="2313" width="15.875" customWidth="1"/>
    <col min="2314" max="2314" width="1.875" customWidth="1"/>
    <col min="2315" max="2315" width="0" hidden="1" customWidth="1"/>
    <col min="2316" max="2316" width="2.875" customWidth="1"/>
    <col min="2317" max="2317" width="17.125" customWidth="1"/>
    <col min="2561" max="2563" width="3.125" customWidth="1"/>
    <col min="2564" max="2564" width="38.625" customWidth="1"/>
    <col min="2565" max="2565" width="8.875" customWidth="1"/>
    <col min="2566" max="2566" width="6.875" customWidth="1"/>
    <col min="2567" max="2567" width="15.875" customWidth="1"/>
    <col min="2568" max="2568" width="1.125" customWidth="1"/>
    <col min="2569" max="2569" width="15.875" customWidth="1"/>
    <col min="2570" max="2570" width="1.875" customWidth="1"/>
    <col min="2571" max="2571" width="0" hidden="1" customWidth="1"/>
    <col min="2572" max="2572" width="2.875" customWidth="1"/>
    <col min="2573" max="2573" width="17.125" customWidth="1"/>
    <col min="2817" max="2819" width="3.125" customWidth="1"/>
    <col min="2820" max="2820" width="38.625" customWidth="1"/>
    <col min="2821" max="2821" width="8.875" customWidth="1"/>
    <col min="2822" max="2822" width="6.875" customWidth="1"/>
    <col min="2823" max="2823" width="15.875" customWidth="1"/>
    <col min="2824" max="2824" width="1.125" customWidth="1"/>
    <col min="2825" max="2825" width="15.875" customWidth="1"/>
    <col min="2826" max="2826" width="1.875" customWidth="1"/>
    <col min="2827" max="2827" width="0" hidden="1" customWidth="1"/>
    <col min="2828" max="2828" width="2.875" customWidth="1"/>
    <col min="2829" max="2829" width="17.125" customWidth="1"/>
    <col min="3073" max="3075" width="3.125" customWidth="1"/>
    <col min="3076" max="3076" width="38.625" customWidth="1"/>
    <col min="3077" max="3077" width="8.875" customWidth="1"/>
    <col min="3078" max="3078" width="6.875" customWidth="1"/>
    <col min="3079" max="3079" width="15.875" customWidth="1"/>
    <col min="3080" max="3080" width="1.125" customWidth="1"/>
    <col min="3081" max="3081" width="15.875" customWidth="1"/>
    <col min="3082" max="3082" width="1.875" customWidth="1"/>
    <col min="3083" max="3083" width="0" hidden="1" customWidth="1"/>
    <col min="3084" max="3084" width="2.875" customWidth="1"/>
    <col min="3085" max="3085" width="17.125" customWidth="1"/>
    <col min="3329" max="3331" width="3.125" customWidth="1"/>
    <col min="3332" max="3332" width="38.625" customWidth="1"/>
    <col min="3333" max="3333" width="8.875" customWidth="1"/>
    <col min="3334" max="3334" width="6.875" customWidth="1"/>
    <col min="3335" max="3335" width="15.875" customWidth="1"/>
    <col min="3336" max="3336" width="1.125" customWidth="1"/>
    <col min="3337" max="3337" width="15.875" customWidth="1"/>
    <col min="3338" max="3338" width="1.875" customWidth="1"/>
    <col min="3339" max="3339" width="0" hidden="1" customWidth="1"/>
    <col min="3340" max="3340" width="2.875" customWidth="1"/>
    <col min="3341" max="3341" width="17.125" customWidth="1"/>
    <col min="3585" max="3587" width="3.125" customWidth="1"/>
    <col min="3588" max="3588" width="38.625" customWidth="1"/>
    <col min="3589" max="3589" width="8.875" customWidth="1"/>
    <col min="3590" max="3590" width="6.875" customWidth="1"/>
    <col min="3591" max="3591" width="15.875" customWidth="1"/>
    <col min="3592" max="3592" width="1.125" customWidth="1"/>
    <col min="3593" max="3593" width="15.875" customWidth="1"/>
    <col min="3594" max="3594" width="1.875" customWidth="1"/>
    <col min="3595" max="3595" width="0" hidden="1" customWidth="1"/>
    <col min="3596" max="3596" width="2.875" customWidth="1"/>
    <col min="3597" max="3597" width="17.125" customWidth="1"/>
    <col min="3841" max="3843" width="3.125" customWidth="1"/>
    <col min="3844" max="3844" width="38.625" customWidth="1"/>
    <col min="3845" max="3845" width="8.875" customWidth="1"/>
    <col min="3846" max="3846" width="6.875" customWidth="1"/>
    <col min="3847" max="3847" width="15.875" customWidth="1"/>
    <col min="3848" max="3848" width="1.125" customWidth="1"/>
    <col min="3849" max="3849" width="15.875" customWidth="1"/>
    <col min="3850" max="3850" width="1.875" customWidth="1"/>
    <col min="3851" max="3851" width="0" hidden="1" customWidth="1"/>
    <col min="3852" max="3852" width="2.875" customWidth="1"/>
    <col min="3853" max="3853" width="17.125" customWidth="1"/>
    <col min="4097" max="4099" width="3.125" customWidth="1"/>
    <col min="4100" max="4100" width="38.625" customWidth="1"/>
    <col min="4101" max="4101" width="8.875" customWidth="1"/>
    <col min="4102" max="4102" width="6.875" customWidth="1"/>
    <col min="4103" max="4103" width="15.875" customWidth="1"/>
    <col min="4104" max="4104" width="1.125" customWidth="1"/>
    <col min="4105" max="4105" width="15.875" customWidth="1"/>
    <col min="4106" max="4106" width="1.875" customWidth="1"/>
    <col min="4107" max="4107" width="0" hidden="1" customWidth="1"/>
    <col min="4108" max="4108" width="2.875" customWidth="1"/>
    <col min="4109" max="4109" width="17.125" customWidth="1"/>
    <col min="4353" max="4355" width="3.125" customWidth="1"/>
    <col min="4356" max="4356" width="38.625" customWidth="1"/>
    <col min="4357" max="4357" width="8.875" customWidth="1"/>
    <col min="4358" max="4358" width="6.875" customWidth="1"/>
    <col min="4359" max="4359" width="15.875" customWidth="1"/>
    <col min="4360" max="4360" width="1.125" customWidth="1"/>
    <col min="4361" max="4361" width="15.875" customWidth="1"/>
    <col min="4362" max="4362" width="1.875" customWidth="1"/>
    <col min="4363" max="4363" width="0" hidden="1" customWidth="1"/>
    <col min="4364" max="4364" width="2.875" customWidth="1"/>
    <col min="4365" max="4365" width="17.125" customWidth="1"/>
    <col min="4609" max="4611" width="3.125" customWidth="1"/>
    <col min="4612" max="4612" width="38.625" customWidth="1"/>
    <col min="4613" max="4613" width="8.875" customWidth="1"/>
    <col min="4614" max="4614" width="6.875" customWidth="1"/>
    <col min="4615" max="4615" width="15.875" customWidth="1"/>
    <col min="4616" max="4616" width="1.125" customWidth="1"/>
    <col min="4617" max="4617" width="15.875" customWidth="1"/>
    <col min="4618" max="4618" width="1.875" customWidth="1"/>
    <col min="4619" max="4619" width="0" hidden="1" customWidth="1"/>
    <col min="4620" max="4620" width="2.875" customWidth="1"/>
    <col min="4621" max="4621" width="17.125" customWidth="1"/>
    <col min="4865" max="4867" width="3.125" customWidth="1"/>
    <col min="4868" max="4868" width="38.625" customWidth="1"/>
    <col min="4869" max="4869" width="8.875" customWidth="1"/>
    <col min="4870" max="4870" width="6.875" customWidth="1"/>
    <col min="4871" max="4871" width="15.875" customWidth="1"/>
    <col min="4872" max="4872" width="1.125" customWidth="1"/>
    <col min="4873" max="4873" width="15.875" customWidth="1"/>
    <col min="4874" max="4874" width="1.875" customWidth="1"/>
    <col min="4875" max="4875" width="0" hidden="1" customWidth="1"/>
    <col min="4876" max="4876" width="2.875" customWidth="1"/>
    <col min="4877" max="4877" width="17.125" customWidth="1"/>
    <col min="5121" max="5123" width="3.125" customWidth="1"/>
    <col min="5124" max="5124" width="38.625" customWidth="1"/>
    <col min="5125" max="5125" width="8.875" customWidth="1"/>
    <col min="5126" max="5126" width="6.875" customWidth="1"/>
    <col min="5127" max="5127" width="15.875" customWidth="1"/>
    <col min="5128" max="5128" width="1.125" customWidth="1"/>
    <col min="5129" max="5129" width="15.875" customWidth="1"/>
    <col min="5130" max="5130" width="1.875" customWidth="1"/>
    <col min="5131" max="5131" width="0" hidden="1" customWidth="1"/>
    <col min="5132" max="5132" width="2.875" customWidth="1"/>
    <col min="5133" max="5133" width="17.125" customWidth="1"/>
    <col min="5377" max="5379" width="3.125" customWidth="1"/>
    <col min="5380" max="5380" width="38.625" customWidth="1"/>
    <col min="5381" max="5381" width="8.875" customWidth="1"/>
    <col min="5382" max="5382" width="6.875" customWidth="1"/>
    <col min="5383" max="5383" width="15.875" customWidth="1"/>
    <col min="5384" max="5384" width="1.125" customWidth="1"/>
    <col min="5385" max="5385" width="15.875" customWidth="1"/>
    <col min="5386" max="5386" width="1.875" customWidth="1"/>
    <col min="5387" max="5387" width="0" hidden="1" customWidth="1"/>
    <col min="5388" max="5388" width="2.875" customWidth="1"/>
    <col min="5389" max="5389" width="17.125" customWidth="1"/>
    <col min="5633" max="5635" width="3.125" customWidth="1"/>
    <col min="5636" max="5636" width="38.625" customWidth="1"/>
    <col min="5637" max="5637" width="8.875" customWidth="1"/>
    <col min="5638" max="5638" width="6.875" customWidth="1"/>
    <col min="5639" max="5639" width="15.875" customWidth="1"/>
    <col min="5640" max="5640" width="1.125" customWidth="1"/>
    <col min="5641" max="5641" width="15.875" customWidth="1"/>
    <col min="5642" max="5642" width="1.875" customWidth="1"/>
    <col min="5643" max="5643" width="0" hidden="1" customWidth="1"/>
    <col min="5644" max="5644" width="2.875" customWidth="1"/>
    <col min="5645" max="5645" width="17.125" customWidth="1"/>
    <col min="5889" max="5891" width="3.125" customWidth="1"/>
    <col min="5892" max="5892" width="38.625" customWidth="1"/>
    <col min="5893" max="5893" width="8.875" customWidth="1"/>
    <col min="5894" max="5894" width="6.875" customWidth="1"/>
    <col min="5895" max="5895" width="15.875" customWidth="1"/>
    <col min="5896" max="5896" width="1.125" customWidth="1"/>
    <col min="5897" max="5897" width="15.875" customWidth="1"/>
    <col min="5898" max="5898" width="1.875" customWidth="1"/>
    <col min="5899" max="5899" width="0" hidden="1" customWidth="1"/>
    <col min="5900" max="5900" width="2.875" customWidth="1"/>
    <col min="5901" max="5901" width="17.125" customWidth="1"/>
    <col min="6145" max="6147" width="3.125" customWidth="1"/>
    <col min="6148" max="6148" width="38.625" customWidth="1"/>
    <col min="6149" max="6149" width="8.875" customWidth="1"/>
    <col min="6150" max="6150" width="6.875" customWidth="1"/>
    <col min="6151" max="6151" width="15.875" customWidth="1"/>
    <col min="6152" max="6152" width="1.125" customWidth="1"/>
    <col min="6153" max="6153" width="15.875" customWidth="1"/>
    <col min="6154" max="6154" width="1.875" customWidth="1"/>
    <col min="6155" max="6155" width="0" hidden="1" customWidth="1"/>
    <col min="6156" max="6156" width="2.875" customWidth="1"/>
    <col min="6157" max="6157" width="17.125" customWidth="1"/>
    <col min="6401" max="6403" width="3.125" customWidth="1"/>
    <col min="6404" max="6404" width="38.625" customWidth="1"/>
    <col min="6405" max="6405" width="8.875" customWidth="1"/>
    <col min="6406" max="6406" width="6.875" customWidth="1"/>
    <col min="6407" max="6407" width="15.875" customWidth="1"/>
    <col min="6408" max="6408" width="1.125" customWidth="1"/>
    <col min="6409" max="6409" width="15.875" customWidth="1"/>
    <col min="6410" max="6410" width="1.875" customWidth="1"/>
    <col min="6411" max="6411" width="0" hidden="1" customWidth="1"/>
    <col min="6412" max="6412" width="2.875" customWidth="1"/>
    <col min="6413" max="6413" width="17.125" customWidth="1"/>
    <col min="6657" max="6659" width="3.125" customWidth="1"/>
    <col min="6660" max="6660" width="38.625" customWidth="1"/>
    <col min="6661" max="6661" width="8.875" customWidth="1"/>
    <col min="6662" max="6662" width="6.875" customWidth="1"/>
    <col min="6663" max="6663" width="15.875" customWidth="1"/>
    <col min="6664" max="6664" width="1.125" customWidth="1"/>
    <col min="6665" max="6665" width="15.875" customWidth="1"/>
    <col min="6666" max="6666" width="1.875" customWidth="1"/>
    <col min="6667" max="6667" width="0" hidden="1" customWidth="1"/>
    <col min="6668" max="6668" width="2.875" customWidth="1"/>
    <col min="6669" max="6669" width="17.125" customWidth="1"/>
    <col min="6913" max="6915" width="3.125" customWidth="1"/>
    <col min="6916" max="6916" width="38.625" customWidth="1"/>
    <col min="6917" max="6917" width="8.875" customWidth="1"/>
    <col min="6918" max="6918" width="6.875" customWidth="1"/>
    <col min="6919" max="6919" width="15.875" customWidth="1"/>
    <col min="6920" max="6920" width="1.125" customWidth="1"/>
    <col min="6921" max="6921" width="15.875" customWidth="1"/>
    <col min="6922" max="6922" width="1.875" customWidth="1"/>
    <col min="6923" max="6923" width="0" hidden="1" customWidth="1"/>
    <col min="6924" max="6924" width="2.875" customWidth="1"/>
    <col min="6925" max="6925" width="17.125" customWidth="1"/>
    <col min="7169" max="7171" width="3.125" customWidth="1"/>
    <col min="7172" max="7172" width="38.625" customWidth="1"/>
    <col min="7173" max="7173" width="8.875" customWidth="1"/>
    <col min="7174" max="7174" width="6.875" customWidth="1"/>
    <col min="7175" max="7175" width="15.875" customWidth="1"/>
    <col min="7176" max="7176" width="1.125" customWidth="1"/>
    <col min="7177" max="7177" width="15.875" customWidth="1"/>
    <col min="7178" max="7178" width="1.875" customWidth="1"/>
    <col min="7179" max="7179" width="0" hidden="1" customWidth="1"/>
    <col min="7180" max="7180" width="2.875" customWidth="1"/>
    <col min="7181" max="7181" width="17.125" customWidth="1"/>
    <col min="7425" max="7427" width="3.125" customWidth="1"/>
    <col min="7428" max="7428" width="38.625" customWidth="1"/>
    <col min="7429" max="7429" width="8.875" customWidth="1"/>
    <col min="7430" max="7430" width="6.875" customWidth="1"/>
    <col min="7431" max="7431" width="15.875" customWidth="1"/>
    <col min="7432" max="7432" width="1.125" customWidth="1"/>
    <col min="7433" max="7433" width="15.875" customWidth="1"/>
    <col min="7434" max="7434" width="1.875" customWidth="1"/>
    <col min="7435" max="7435" width="0" hidden="1" customWidth="1"/>
    <col min="7436" max="7436" width="2.875" customWidth="1"/>
    <col min="7437" max="7437" width="17.125" customWidth="1"/>
    <col min="7681" max="7683" width="3.125" customWidth="1"/>
    <col min="7684" max="7684" width="38.625" customWidth="1"/>
    <col min="7685" max="7685" width="8.875" customWidth="1"/>
    <col min="7686" max="7686" width="6.875" customWidth="1"/>
    <col min="7687" max="7687" width="15.875" customWidth="1"/>
    <col min="7688" max="7688" width="1.125" customWidth="1"/>
    <col min="7689" max="7689" width="15.875" customWidth="1"/>
    <col min="7690" max="7690" width="1.875" customWidth="1"/>
    <col min="7691" max="7691" width="0" hidden="1" customWidth="1"/>
    <col min="7692" max="7692" width="2.875" customWidth="1"/>
    <col min="7693" max="7693" width="17.125" customWidth="1"/>
    <col min="7937" max="7939" width="3.125" customWidth="1"/>
    <col min="7940" max="7940" width="38.625" customWidth="1"/>
    <col min="7941" max="7941" width="8.875" customWidth="1"/>
    <col min="7942" max="7942" width="6.875" customWidth="1"/>
    <col min="7943" max="7943" width="15.875" customWidth="1"/>
    <col min="7944" max="7944" width="1.125" customWidth="1"/>
    <col min="7945" max="7945" width="15.875" customWidth="1"/>
    <col min="7946" max="7946" width="1.875" customWidth="1"/>
    <col min="7947" max="7947" width="0" hidden="1" customWidth="1"/>
    <col min="7948" max="7948" width="2.875" customWidth="1"/>
    <col min="7949" max="7949" width="17.125" customWidth="1"/>
    <col min="8193" max="8195" width="3.125" customWidth="1"/>
    <col min="8196" max="8196" width="38.625" customWidth="1"/>
    <col min="8197" max="8197" width="8.875" customWidth="1"/>
    <col min="8198" max="8198" width="6.875" customWidth="1"/>
    <col min="8199" max="8199" width="15.875" customWidth="1"/>
    <col min="8200" max="8200" width="1.125" customWidth="1"/>
    <col min="8201" max="8201" width="15.875" customWidth="1"/>
    <col min="8202" max="8202" width="1.875" customWidth="1"/>
    <col min="8203" max="8203" width="0" hidden="1" customWidth="1"/>
    <col min="8204" max="8204" width="2.875" customWidth="1"/>
    <col min="8205" max="8205" width="17.125" customWidth="1"/>
    <col min="8449" max="8451" width="3.125" customWidth="1"/>
    <col min="8452" max="8452" width="38.625" customWidth="1"/>
    <col min="8453" max="8453" width="8.875" customWidth="1"/>
    <col min="8454" max="8454" width="6.875" customWidth="1"/>
    <col min="8455" max="8455" width="15.875" customWidth="1"/>
    <col min="8456" max="8456" width="1.125" customWidth="1"/>
    <col min="8457" max="8457" width="15.875" customWidth="1"/>
    <col min="8458" max="8458" width="1.875" customWidth="1"/>
    <col min="8459" max="8459" width="0" hidden="1" customWidth="1"/>
    <col min="8460" max="8460" width="2.875" customWidth="1"/>
    <col min="8461" max="8461" width="17.125" customWidth="1"/>
    <col min="8705" max="8707" width="3.125" customWidth="1"/>
    <col min="8708" max="8708" width="38.625" customWidth="1"/>
    <col min="8709" max="8709" width="8.875" customWidth="1"/>
    <col min="8710" max="8710" width="6.875" customWidth="1"/>
    <col min="8711" max="8711" width="15.875" customWidth="1"/>
    <col min="8712" max="8712" width="1.125" customWidth="1"/>
    <col min="8713" max="8713" width="15.875" customWidth="1"/>
    <col min="8714" max="8714" width="1.875" customWidth="1"/>
    <col min="8715" max="8715" width="0" hidden="1" customWidth="1"/>
    <col min="8716" max="8716" width="2.875" customWidth="1"/>
    <col min="8717" max="8717" width="17.125" customWidth="1"/>
    <col min="8961" max="8963" width="3.125" customWidth="1"/>
    <col min="8964" max="8964" width="38.625" customWidth="1"/>
    <col min="8965" max="8965" width="8.875" customWidth="1"/>
    <col min="8966" max="8966" width="6.875" customWidth="1"/>
    <col min="8967" max="8967" width="15.875" customWidth="1"/>
    <col min="8968" max="8968" width="1.125" customWidth="1"/>
    <col min="8969" max="8969" width="15.875" customWidth="1"/>
    <col min="8970" max="8970" width="1.875" customWidth="1"/>
    <col min="8971" max="8971" width="0" hidden="1" customWidth="1"/>
    <col min="8972" max="8972" width="2.875" customWidth="1"/>
    <col min="8973" max="8973" width="17.125" customWidth="1"/>
    <col min="9217" max="9219" width="3.125" customWidth="1"/>
    <col min="9220" max="9220" width="38.625" customWidth="1"/>
    <col min="9221" max="9221" width="8.875" customWidth="1"/>
    <col min="9222" max="9222" width="6.875" customWidth="1"/>
    <col min="9223" max="9223" width="15.875" customWidth="1"/>
    <col min="9224" max="9224" width="1.125" customWidth="1"/>
    <col min="9225" max="9225" width="15.875" customWidth="1"/>
    <col min="9226" max="9226" width="1.875" customWidth="1"/>
    <col min="9227" max="9227" width="0" hidden="1" customWidth="1"/>
    <col min="9228" max="9228" width="2.875" customWidth="1"/>
    <col min="9229" max="9229" width="17.125" customWidth="1"/>
    <col min="9473" max="9475" width="3.125" customWidth="1"/>
    <col min="9476" max="9476" width="38.625" customWidth="1"/>
    <col min="9477" max="9477" width="8.875" customWidth="1"/>
    <col min="9478" max="9478" width="6.875" customWidth="1"/>
    <col min="9479" max="9479" width="15.875" customWidth="1"/>
    <col min="9480" max="9480" width="1.125" customWidth="1"/>
    <col min="9481" max="9481" width="15.875" customWidth="1"/>
    <col min="9482" max="9482" width="1.875" customWidth="1"/>
    <col min="9483" max="9483" width="0" hidden="1" customWidth="1"/>
    <col min="9484" max="9484" width="2.875" customWidth="1"/>
    <col min="9485" max="9485" width="17.125" customWidth="1"/>
    <col min="9729" max="9731" width="3.125" customWidth="1"/>
    <col min="9732" max="9732" width="38.625" customWidth="1"/>
    <col min="9733" max="9733" width="8.875" customWidth="1"/>
    <col min="9734" max="9734" width="6.875" customWidth="1"/>
    <col min="9735" max="9735" width="15.875" customWidth="1"/>
    <col min="9736" max="9736" width="1.125" customWidth="1"/>
    <col min="9737" max="9737" width="15.875" customWidth="1"/>
    <col min="9738" max="9738" width="1.875" customWidth="1"/>
    <col min="9739" max="9739" width="0" hidden="1" customWidth="1"/>
    <col min="9740" max="9740" width="2.875" customWidth="1"/>
    <col min="9741" max="9741" width="17.125" customWidth="1"/>
    <col min="9985" max="9987" width="3.125" customWidth="1"/>
    <col min="9988" max="9988" width="38.625" customWidth="1"/>
    <col min="9989" max="9989" width="8.875" customWidth="1"/>
    <col min="9990" max="9990" width="6.875" customWidth="1"/>
    <col min="9991" max="9991" width="15.875" customWidth="1"/>
    <col min="9992" max="9992" width="1.125" customWidth="1"/>
    <col min="9993" max="9993" width="15.875" customWidth="1"/>
    <col min="9994" max="9994" width="1.875" customWidth="1"/>
    <col min="9995" max="9995" width="0" hidden="1" customWidth="1"/>
    <col min="9996" max="9996" width="2.875" customWidth="1"/>
    <col min="9997" max="9997" width="17.125" customWidth="1"/>
    <col min="10241" max="10243" width="3.125" customWidth="1"/>
    <col min="10244" max="10244" width="38.625" customWidth="1"/>
    <col min="10245" max="10245" width="8.875" customWidth="1"/>
    <col min="10246" max="10246" width="6.875" customWidth="1"/>
    <col min="10247" max="10247" width="15.875" customWidth="1"/>
    <col min="10248" max="10248" width="1.125" customWidth="1"/>
    <col min="10249" max="10249" width="15.875" customWidth="1"/>
    <col min="10250" max="10250" width="1.875" customWidth="1"/>
    <col min="10251" max="10251" width="0" hidden="1" customWidth="1"/>
    <col min="10252" max="10252" width="2.875" customWidth="1"/>
    <col min="10253" max="10253" width="17.125" customWidth="1"/>
    <col min="10497" max="10499" width="3.125" customWidth="1"/>
    <col min="10500" max="10500" width="38.625" customWidth="1"/>
    <col min="10501" max="10501" width="8.875" customWidth="1"/>
    <col min="10502" max="10502" width="6.875" customWidth="1"/>
    <col min="10503" max="10503" width="15.875" customWidth="1"/>
    <col min="10504" max="10504" width="1.125" customWidth="1"/>
    <col min="10505" max="10505" width="15.875" customWidth="1"/>
    <col min="10506" max="10506" width="1.875" customWidth="1"/>
    <col min="10507" max="10507" width="0" hidden="1" customWidth="1"/>
    <col min="10508" max="10508" width="2.875" customWidth="1"/>
    <col min="10509" max="10509" width="17.125" customWidth="1"/>
    <col min="10753" max="10755" width="3.125" customWidth="1"/>
    <col min="10756" max="10756" width="38.625" customWidth="1"/>
    <col min="10757" max="10757" width="8.875" customWidth="1"/>
    <col min="10758" max="10758" width="6.875" customWidth="1"/>
    <col min="10759" max="10759" width="15.875" customWidth="1"/>
    <col min="10760" max="10760" width="1.125" customWidth="1"/>
    <col min="10761" max="10761" width="15.875" customWidth="1"/>
    <col min="10762" max="10762" width="1.875" customWidth="1"/>
    <col min="10763" max="10763" width="0" hidden="1" customWidth="1"/>
    <col min="10764" max="10764" width="2.875" customWidth="1"/>
    <col min="10765" max="10765" width="17.125" customWidth="1"/>
    <col min="11009" max="11011" width="3.125" customWidth="1"/>
    <col min="11012" max="11012" width="38.625" customWidth="1"/>
    <col min="11013" max="11013" width="8.875" customWidth="1"/>
    <col min="11014" max="11014" width="6.875" customWidth="1"/>
    <col min="11015" max="11015" width="15.875" customWidth="1"/>
    <col min="11016" max="11016" width="1.125" customWidth="1"/>
    <col min="11017" max="11017" width="15.875" customWidth="1"/>
    <col min="11018" max="11018" width="1.875" customWidth="1"/>
    <col min="11019" max="11019" width="0" hidden="1" customWidth="1"/>
    <col min="11020" max="11020" width="2.875" customWidth="1"/>
    <col min="11021" max="11021" width="17.125" customWidth="1"/>
    <col min="11265" max="11267" width="3.125" customWidth="1"/>
    <col min="11268" max="11268" width="38.625" customWidth="1"/>
    <col min="11269" max="11269" width="8.875" customWidth="1"/>
    <col min="11270" max="11270" width="6.875" customWidth="1"/>
    <col min="11271" max="11271" width="15.875" customWidth="1"/>
    <col min="11272" max="11272" width="1.125" customWidth="1"/>
    <col min="11273" max="11273" width="15.875" customWidth="1"/>
    <col min="11274" max="11274" width="1.875" customWidth="1"/>
    <col min="11275" max="11275" width="0" hidden="1" customWidth="1"/>
    <col min="11276" max="11276" width="2.875" customWidth="1"/>
    <col min="11277" max="11277" width="17.125" customWidth="1"/>
    <col min="11521" max="11523" width="3.125" customWidth="1"/>
    <col min="11524" max="11524" width="38.625" customWidth="1"/>
    <col min="11525" max="11525" width="8.875" customWidth="1"/>
    <col min="11526" max="11526" width="6.875" customWidth="1"/>
    <col min="11527" max="11527" width="15.875" customWidth="1"/>
    <col min="11528" max="11528" width="1.125" customWidth="1"/>
    <col min="11529" max="11529" width="15.875" customWidth="1"/>
    <col min="11530" max="11530" width="1.875" customWidth="1"/>
    <col min="11531" max="11531" width="0" hidden="1" customWidth="1"/>
    <col min="11532" max="11532" width="2.875" customWidth="1"/>
    <col min="11533" max="11533" width="17.125" customWidth="1"/>
    <col min="11777" max="11779" width="3.125" customWidth="1"/>
    <col min="11780" max="11780" width="38.625" customWidth="1"/>
    <col min="11781" max="11781" width="8.875" customWidth="1"/>
    <col min="11782" max="11782" width="6.875" customWidth="1"/>
    <col min="11783" max="11783" width="15.875" customWidth="1"/>
    <col min="11784" max="11784" width="1.125" customWidth="1"/>
    <col min="11785" max="11785" width="15.875" customWidth="1"/>
    <col min="11786" max="11786" width="1.875" customWidth="1"/>
    <col min="11787" max="11787" width="0" hidden="1" customWidth="1"/>
    <col min="11788" max="11788" width="2.875" customWidth="1"/>
    <col min="11789" max="11789" width="17.125" customWidth="1"/>
    <col min="12033" max="12035" width="3.125" customWidth="1"/>
    <col min="12036" max="12036" width="38.625" customWidth="1"/>
    <col min="12037" max="12037" width="8.875" customWidth="1"/>
    <col min="12038" max="12038" width="6.875" customWidth="1"/>
    <col min="12039" max="12039" width="15.875" customWidth="1"/>
    <col min="12040" max="12040" width="1.125" customWidth="1"/>
    <col min="12041" max="12041" width="15.875" customWidth="1"/>
    <col min="12042" max="12042" width="1.875" customWidth="1"/>
    <col min="12043" max="12043" width="0" hidden="1" customWidth="1"/>
    <col min="12044" max="12044" width="2.875" customWidth="1"/>
    <col min="12045" max="12045" width="17.125" customWidth="1"/>
    <col min="12289" max="12291" width="3.125" customWidth="1"/>
    <col min="12292" max="12292" width="38.625" customWidth="1"/>
    <col min="12293" max="12293" width="8.875" customWidth="1"/>
    <col min="12294" max="12294" width="6.875" customWidth="1"/>
    <col min="12295" max="12295" width="15.875" customWidth="1"/>
    <col min="12296" max="12296" width="1.125" customWidth="1"/>
    <col min="12297" max="12297" width="15.875" customWidth="1"/>
    <col min="12298" max="12298" width="1.875" customWidth="1"/>
    <col min="12299" max="12299" width="0" hidden="1" customWidth="1"/>
    <col min="12300" max="12300" width="2.875" customWidth="1"/>
    <col min="12301" max="12301" width="17.125" customWidth="1"/>
    <col min="12545" max="12547" width="3.125" customWidth="1"/>
    <col min="12548" max="12548" width="38.625" customWidth="1"/>
    <col min="12549" max="12549" width="8.875" customWidth="1"/>
    <col min="12550" max="12550" width="6.875" customWidth="1"/>
    <col min="12551" max="12551" width="15.875" customWidth="1"/>
    <col min="12552" max="12552" width="1.125" customWidth="1"/>
    <col min="12553" max="12553" width="15.875" customWidth="1"/>
    <col min="12554" max="12554" width="1.875" customWidth="1"/>
    <col min="12555" max="12555" width="0" hidden="1" customWidth="1"/>
    <col min="12556" max="12556" width="2.875" customWidth="1"/>
    <col min="12557" max="12557" width="17.125" customWidth="1"/>
    <col min="12801" max="12803" width="3.125" customWidth="1"/>
    <col min="12804" max="12804" width="38.625" customWidth="1"/>
    <col min="12805" max="12805" width="8.875" customWidth="1"/>
    <col min="12806" max="12806" width="6.875" customWidth="1"/>
    <col min="12807" max="12807" width="15.875" customWidth="1"/>
    <col min="12808" max="12808" width="1.125" customWidth="1"/>
    <col min="12809" max="12809" width="15.875" customWidth="1"/>
    <col min="12810" max="12810" width="1.875" customWidth="1"/>
    <col min="12811" max="12811" width="0" hidden="1" customWidth="1"/>
    <col min="12812" max="12812" width="2.875" customWidth="1"/>
    <col min="12813" max="12813" width="17.125" customWidth="1"/>
    <col min="13057" max="13059" width="3.125" customWidth="1"/>
    <col min="13060" max="13060" width="38.625" customWidth="1"/>
    <col min="13061" max="13061" width="8.875" customWidth="1"/>
    <col min="13062" max="13062" width="6.875" customWidth="1"/>
    <col min="13063" max="13063" width="15.875" customWidth="1"/>
    <col min="13064" max="13064" width="1.125" customWidth="1"/>
    <col min="13065" max="13065" width="15.875" customWidth="1"/>
    <col min="13066" max="13066" width="1.875" customWidth="1"/>
    <col min="13067" max="13067" width="0" hidden="1" customWidth="1"/>
    <col min="13068" max="13068" width="2.875" customWidth="1"/>
    <col min="13069" max="13069" width="17.125" customWidth="1"/>
    <col min="13313" max="13315" width="3.125" customWidth="1"/>
    <col min="13316" max="13316" width="38.625" customWidth="1"/>
    <col min="13317" max="13317" width="8.875" customWidth="1"/>
    <col min="13318" max="13318" width="6.875" customWidth="1"/>
    <col min="13319" max="13319" width="15.875" customWidth="1"/>
    <col min="13320" max="13320" width="1.125" customWidth="1"/>
    <col min="13321" max="13321" width="15.875" customWidth="1"/>
    <col min="13322" max="13322" width="1.875" customWidth="1"/>
    <col min="13323" max="13323" width="0" hidden="1" customWidth="1"/>
    <col min="13324" max="13324" width="2.875" customWidth="1"/>
    <col min="13325" max="13325" width="17.125" customWidth="1"/>
    <col min="13569" max="13571" width="3.125" customWidth="1"/>
    <col min="13572" max="13572" width="38.625" customWidth="1"/>
    <col min="13573" max="13573" width="8.875" customWidth="1"/>
    <col min="13574" max="13574" width="6.875" customWidth="1"/>
    <col min="13575" max="13575" width="15.875" customWidth="1"/>
    <col min="13576" max="13576" width="1.125" customWidth="1"/>
    <col min="13577" max="13577" width="15.875" customWidth="1"/>
    <col min="13578" max="13578" width="1.875" customWidth="1"/>
    <col min="13579" max="13579" width="0" hidden="1" customWidth="1"/>
    <col min="13580" max="13580" width="2.875" customWidth="1"/>
    <col min="13581" max="13581" width="17.125" customWidth="1"/>
    <col min="13825" max="13827" width="3.125" customWidth="1"/>
    <col min="13828" max="13828" width="38.625" customWidth="1"/>
    <col min="13829" max="13829" width="8.875" customWidth="1"/>
    <col min="13830" max="13830" width="6.875" customWidth="1"/>
    <col min="13831" max="13831" width="15.875" customWidth="1"/>
    <col min="13832" max="13832" width="1.125" customWidth="1"/>
    <col min="13833" max="13833" width="15.875" customWidth="1"/>
    <col min="13834" max="13834" width="1.875" customWidth="1"/>
    <col min="13835" max="13835" width="0" hidden="1" customWidth="1"/>
    <col min="13836" max="13836" width="2.875" customWidth="1"/>
    <col min="13837" max="13837" width="17.125" customWidth="1"/>
    <col min="14081" max="14083" width="3.125" customWidth="1"/>
    <col min="14084" max="14084" width="38.625" customWidth="1"/>
    <col min="14085" max="14085" width="8.875" customWidth="1"/>
    <col min="14086" max="14086" width="6.875" customWidth="1"/>
    <col min="14087" max="14087" width="15.875" customWidth="1"/>
    <col min="14088" max="14088" width="1.125" customWidth="1"/>
    <col min="14089" max="14089" width="15.875" customWidth="1"/>
    <col min="14090" max="14090" width="1.875" customWidth="1"/>
    <col min="14091" max="14091" width="0" hidden="1" customWidth="1"/>
    <col min="14092" max="14092" width="2.875" customWidth="1"/>
    <col min="14093" max="14093" width="17.125" customWidth="1"/>
    <col min="14337" max="14339" width="3.125" customWidth="1"/>
    <col min="14340" max="14340" width="38.625" customWidth="1"/>
    <col min="14341" max="14341" width="8.875" customWidth="1"/>
    <col min="14342" max="14342" width="6.875" customWidth="1"/>
    <col min="14343" max="14343" width="15.875" customWidth="1"/>
    <col min="14344" max="14344" width="1.125" customWidth="1"/>
    <col min="14345" max="14345" width="15.875" customWidth="1"/>
    <col min="14346" max="14346" width="1.875" customWidth="1"/>
    <col min="14347" max="14347" width="0" hidden="1" customWidth="1"/>
    <col min="14348" max="14348" width="2.875" customWidth="1"/>
    <col min="14349" max="14349" width="17.125" customWidth="1"/>
    <col min="14593" max="14595" width="3.125" customWidth="1"/>
    <col min="14596" max="14596" width="38.625" customWidth="1"/>
    <col min="14597" max="14597" width="8.875" customWidth="1"/>
    <col min="14598" max="14598" width="6.875" customWidth="1"/>
    <col min="14599" max="14599" width="15.875" customWidth="1"/>
    <col min="14600" max="14600" width="1.125" customWidth="1"/>
    <col min="14601" max="14601" width="15.875" customWidth="1"/>
    <col min="14602" max="14602" width="1.875" customWidth="1"/>
    <col min="14603" max="14603" width="0" hidden="1" customWidth="1"/>
    <col min="14604" max="14604" width="2.875" customWidth="1"/>
    <col min="14605" max="14605" width="17.125" customWidth="1"/>
    <col min="14849" max="14851" width="3.125" customWidth="1"/>
    <col min="14852" max="14852" width="38.625" customWidth="1"/>
    <col min="14853" max="14853" width="8.875" customWidth="1"/>
    <col min="14854" max="14854" width="6.875" customWidth="1"/>
    <col min="14855" max="14855" width="15.875" customWidth="1"/>
    <col min="14856" max="14856" width="1.125" customWidth="1"/>
    <col min="14857" max="14857" width="15.875" customWidth="1"/>
    <col min="14858" max="14858" width="1.875" customWidth="1"/>
    <col min="14859" max="14859" width="0" hidden="1" customWidth="1"/>
    <col min="14860" max="14860" width="2.875" customWidth="1"/>
    <col min="14861" max="14861" width="17.125" customWidth="1"/>
    <col min="15105" max="15107" width="3.125" customWidth="1"/>
    <col min="15108" max="15108" width="38.625" customWidth="1"/>
    <col min="15109" max="15109" width="8.875" customWidth="1"/>
    <col min="15110" max="15110" width="6.875" customWidth="1"/>
    <col min="15111" max="15111" width="15.875" customWidth="1"/>
    <col min="15112" max="15112" width="1.125" customWidth="1"/>
    <col min="15113" max="15113" width="15.875" customWidth="1"/>
    <col min="15114" max="15114" width="1.875" customWidth="1"/>
    <col min="15115" max="15115" width="0" hidden="1" customWidth="1"/>
    <col min="15116" max="15116" width="2.875" customWidth="1"/>
    <col min="15117" max="15117" width="17.125" customWidth="1"/>
    <col min="15361" max="15363" width="3.125" customWidth="1"/>
    <col min="15364" max="15364" width="38.625" customWidth="1"/>
    <col min="15365" max="15365" width="8.875" customWidth="1"/>
    <col min="15366" max="15366" width="6.875" customWidth="1"/>
    <col min="15367" max="15367" width="15.875" customWidth="1"/>
    <col min="15368" max="15368" width="1.125" customWidth="1"/>
    <col min="15369" max="15369" width="15.875" customWidth="1"/>
    <col min="15370" max="15370" width="1.875" customWidth="1"/>
    <col min="15371" max="15371" width="0" hidden="1" customWidth="1"/>
    <col min="15372" max="15372" width="2.875" customWidth="1"/>
    <col min="15373" max="15373" width="17.125" customWidth="1"/>
    <col min="15617" max="15619" width="3.125" customWidth="1"/>
    <col min="15620" max="15620" width="38.625" customWidth="1"/>
    <col min="15621" max="15621" width="8.875" customWidth="1"/>
    <col min="15622" max="15622" width="6.875" customWidth="1"/>
    <col min="15623" max="15623" width="15.875" customWidth="1"/>
    <col min="15624" max="15624" width="1.125" customWidth="1"/>
    <col min="15625" max="15625" width="15.875" customWidth="1"/>
    <col min="15626" max="15626" width="1.875" customWidth="1"/>
    <col min="15627" max="15627" width="0" hidden="1" customWidth="1"/>
    <col min="15628" max="15628" width="2.875" customWidth="1"/>
    <col min="15629" max="15629" width="17.125" customWidth="1"/>
    <col min="15873" max="15875" width="3.125" customWidth="1"/>
    <col min="15876" max="15876" width="38.625" customWidth="1"/>
    <col min="15877" max="15877" width="8.875" customWidth="1"/>
    <col min="15878" max="15878" width="6.875" customWidth="1"/>
    <col min="15879" max="15879" width="15.875" customWidth="1"/>
    <col min="15880" max="15880" width="1.125" customWidth="1"/>
    <col min="15881" max="15881" width="15.875" customWidth="1"/>
    <col min="15882" max="15882" width="1.875" customWidth="1"/>
    <col min="15883" max="15883" width="0" hidden="1" customWidth="1"/>
    <col min="15884" max="15884" width="2.875" customWidth="1"/>
    <col min="15885" max="15885" width="17.125" customWidth="1"/>
    <col min="16129" max="16131" width="3.125" customWidth="1"/>
    <col min="16132" max="16132" width="38.625" customWidth="1"/>
    <col min="16133" max="16133" width="8.875" customWidth="1"/>
    <col min="16134" max="16134" width="6.875" customWidth="1"/>
    <col min="16135" max="16135" width="15.875" customWidth="1"/>
    <col min="16136" max="16136" width="1.125" customWidth="1"/>
    <col min="16137" max="16137" width="15.875" customWidth="1"/>
    <col min="16138" max="16138" width="1.875" customWidth="1"/>
    <col min="16139" max="16139" width="0" hidden="1" customWidth="1"/>
    <col min="16140" max="16140" width="2.875" customWidth="1"/>
    <col min="16141" max="16141" width="17.125" customWidth="1"/>
  </cols>
  <sheetData>
    <row r="1" spans="1:9" ht="5.0999999999999996" customHeight="1" x14ac:dyDescent="0.6"/>
    <row r="2" spans="1:9" x14ac:dyDescent="0.6">
      <c r="A2" s="3" t="s">
        <v>0</v>
      </c>
      <c r="B2" s="4"/>
      <c r="C2" s="4"/>
      <c r="D2" s="4"/>
      <c r="E2" s="4"/>
      <c r="F2" s="4"/>
      <c r="G2" s="4"/>
      <c r="H2" s="4"/>
      <c r="I2" s="5"/>
    </row>
    <row r="3" spans="1:9" x14ac:dyDescent="0.6">
      <c r="A3" s="3" t="s">
        <v>1</v>
      </c>
      <c r="B3" s="4"/>
      <c r="C3" s="4"/>
      <c r="D3" s="4"/>
      <c r="E3" s="4"/>
      <c r="F3" s="4"/>
      <c r="G3" s="4"/>
      <c r="H3" s="4"/>
      <c r="I3" s="5"/>
    </row>
    <row r="4" spans="1:9" x14ac:dyDescent="0.6">
      <c r="A4" s="104" t="s">
        <v>2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6">
      <c r="F5" s="7"/>
      <c r="G5" s="105" t="s">
        <v>3</v>
      </c>
      <c r="H5" s="105"/>
      <c r="I5" s="105"/>
    </row>
    <row r="6" spans="1:9" x14ac:dyDescent="0.6">
      <c r="E6" s="7"/>
      <c r="F6" s="7"/>
      <c r="G6" s="8" t="s">
        <v>4</v>
      </c>
      <c r="H6" s="9"/>
      <c r="I6" s="8" t="s">
        <v>5</v>
      </c>
    </row>
    <row r="7" spans="1:9" x14ac:dyDescent="0.6">
      <c r="E7" s="7"/>
      <c r="F7" s="7"/>
      <c r="G7" s="9" t="s">
        <v>6</v>
      </c>
      <c r="H7" s="9"/>
      <c r="I7" s="10" t="s">
        <v>7</v>
      </c>
    </row>
    <row r="8" spans="1:9" x14ac:dyDescent="0.6">
      <c r="E8" s="11" t="s">
        <v>8</v>
      </c>
      <c r="F8" s="7"/>
      <c r="G8" s="11" t="s">
        <v>9</v>
      </c>
      <c r="H8" s="9"/>
      <c r="I8" s="12"/>
    </row>
    <row r="9" spans="1:9" x14ac:dyDescent="0.6">
      <c r="A9" s="13" t="s">
        <v>10</v>
      </c>
      <c r="E9" s="7"/>
      <c r="F9" s="7"/>
      <c r="G9" s="7"/>
      <c r="H9" s="7"/>
      <c r="I9" s="14"/>
    </row>
    <row r="10" spans="1:9" ht="24.75" customHeight="1" x14ac:dyDescent="0.6">
      <c r="A10" s="15" t="s">
        <v>11</v>
      </c>
      <c r="E10" s="7"/>
    </row>
    <row r="11" spans="1:9" ht="24.75" customHeight="1" x14ac:dyDescent="0.6">
      <c r="B11" s="6" t="s">
        <v>12</v>
      </c>
      <c r="E11" s="7">
        <v>4</v>
      </c>
      <c r="G11" s="16">
        <v>359150</v>
      </c>
      <c r="I11" s="17">
        <v>125887</v>
      </c>
    </row>
    <row r="12" spans="1:9" ht="24.75" customHeight="1" x14ac:dyDescent="0.6">
      <c r="B12" s="18" t="s">
        <v>13</v>
      </c>
      <c r="E12" s="7">
        <v>5</v>
      </c>
      <c r="G12" s="16">
        <f>41624+9223</f>
        <v>50847</v>
      </c>
      <c r="I12" s="19">
        <f>29365+6755</f>
        <v>36120</v>
      </c>
    </row>
    <row r="13" spans="1:9" ht="24.75" customHeight="1" x14ac:dyDescent="0.6">
      <c r="B13" s="18" t="s">
        <v>14</v>
      </c>
      <c r="E13" s="7">
        <v>6</v>
      </c>
      <c r="G13" s="16">
        <v>16945</v>
      </c>
      <c r="I13" s="17">
        <v>10053</v>
      </c>
    </row>
    <row r="14" spans="1:9" ht="24.75" customHeight="1" x14ac:dyDescent="0.6">
      <c r="B14" s="18" t="s">
        <v>15</v>
      </c>
      <c r="E14" s="7"/>
      <c r="G14" s="20">
        <v>4</v>
      </c>
      <c r="I14" s="21">
        <v>0</v>
      </c>
    </row>
    <row r="15" spans="1:9" ht="24.75" customHeight="1" x14ac:dyDescent="0.6">
      <c r="B15" s="6" t="s">
        <v>16</v>
      </c>
      <c r="E15" s="7"/>
      <c r="G15" s="16">
        <v>40017</v>
      </c>
      <c r="I15" s="17">
        <v>40017</v>
      </c>
    </row>
    <row r="16" spans="1:9" ht="24.75" customHeight="1" x14ac:dyDescent="0.6">
      <c r="C16" s="6" t="s">
        <v>17</v>
      </c>
      <c r="E16" s="7"/>
      <c r="G16" s="22">
        <f>SUM(G11:G15)</f>
        <v>466963</v>
      </c>
      <c r="I16" s="22">
        <f>SUM(I11:I15)</f>
        <v>212077</v>
      </c>
    </row>
    <row r="17" spans="1:9" ht="5.0999999999999996" customHeight="1" x14ac:dyDescent="0.6">
      <c r="C17" s="6"/>
      <c r="E17" s="7"/>
      <c r="G17" s="16"/>
      <c r="I17" s="19"/>
    </row>
    <row r="18" spans="1:9" ht="24.75" customHeight="1" x14ac:dyDescent="0.6">
      <c r="A18" s="13" t="s">
        <v>18</v>
      </c>
      <c r="B18" s="6"/>
      <c r="E18" s="7"/>
      <c r="G18" s="16"/>
      <c r="I18" s="19"/>
    </row>
    <row r="19" spans="1:9" ht="24.75" customHeight="1" x14ac:dyDescent="0.6">
      <c r="B19" s="6" t="s">
        <v>19</v>
      </c>
      <c r="E19" s="7">
        <v>7</v>
      </c>
      <c r="G19" s="16">
        <v>4120</v>
      </c>
      <c r="I19" s="19">
        <v>4120</v>
      </c>
    </row>
    <row r="20" spans="1:9" ht="24.75" customHeight="1" x14ac:dyDescent="0.6">
      <c r="B20" s="6" t="s">
        <v>20</v>
      </c>
      <c r="C20" s="18"/>
      <c r="E20" s="7">
        <v>8</v>
      </c>
      <c r="G20" s="16">
        <v>44047</v>
      </c>
      <c r="I20" s="17">
        <v>46570</v>
      </c>
    </row>
    <row r="21" spans="1:9" ht="24.75" customHeight="1" x14ac:dyDescent="0.6">
      <c r="B21" s="18" t="s">
        <v>21</v>
      </c>
      <c r="C21" s="18"/>
      <c r="E21" s="7">
        <v>9</v>
      </c>
      <c r="G21" s="16">
        <v>22619</v>
      </c>
      <c r="I21" s="17">
        <v>23828</v>
      </c>
    </row>
    <row r="22" spans="1:9" ht="24.75" customHeight="1" x14ac:dyDescent="0.6">
      <c r="B22" s="6" t="s">
        <v>22</v>
      </c>
      <c r="C22" s="18"/>
      <c r="E22" s="7">
        <v>10</v>
      </c>
      <c r="G22" s="16">
        <v>927</v>
      </c>
      <c r="I22" s="17">
        <v>1075</v>
      </c>
    </row>
    <row r="23" spans="1:9" ht="24.75" customHeight="1" x14ac:dyDescent="0.6">
      <c r="B23" s="6" t="s">
        <v>23</v>
      </c>
      <c r="C23" s="18"/>
      <c r="E23" s="7">
        <v>16</v>
      </c>
      <c r="G23" s="16">
        <v>778</v>
      </c>
      <c r="I23" s="17">
        <v>760</v>
      </c>
    </row>
    <row r="24" spans="1:9" ht="24.75" customHeight="1" x14ac:dyDescent="0.6">
      <c r="B24" s="6" t="s">
        <v>24</v>
      </c>
      <c r="C24" s="18"/>
      <c r="E24" s="7"/>
      <c r="G24" s="16">
        <v>9601</v>
      </c>
      <c r="I24" s="17">
        <f>1481+3109</f>
        <v>4590</v>
      </c>
    </row>
    <row r="25" spans="1:9" ht="24.75" customHeight="1" x14ac:dyDescent="0.6">
      <c r="C25" s="6" t="s">
        <v>25</v>
      </c>
      <c r="E25" s="7"/>
      <c r="G25" s="22">
        <f>+G22+G20+G23+G24+G19+G21</f>
        <v>82092</v>
      </c>
      <c r="I25" s="22">
        <f>+I22+I20+I23+I24+I19+I21</f>
        <v>80943</v>
      </c>
    </row>
    <row r="26" spans="1:9" ht="5.0999999999999996" customHeight="1" x14ac:dyDescent="0.6">
      <c r="B26" s="6"/>
      <c r="E26" s="7"/>
      <c r="G26" s="23"/>
      <c r="I26" s="23"/>
    </row>
    <row r="27" spans="1:9" ht="24.75" customHeight="1" thickBot="1" x14ac:dyDescent="0.65">
      <c r="A27" s="6" t="s">
        <v>26</v>
      </c>
      <c r="E27" s="7"/>
      <c r="G27" s="24">
        <f>+G25+G16</f>
        <v>549055</v>
      </c>
      <c r="I27" s="24">
        <f>+I25+I16</f>
        <v>293020</v>
      </c>
    </row>
    <row r="28" spans="1:9" ht="24" thickTop="1" x14ac:dyDescent="0.6">
      <c r="A28" s="6"/>
      <c r="I28" s="19"/>
    </row>
    <row r="29" spans="1:9" x14ac:dyDescent="0.6">
      <c r="A29" s="6"/>
      <c r="I29" s="19"/>
    </row>
    <row r="30" spans="1:9" x14ac:dyDescent="0.6">
      <c r="A30" s="6"/>
      <c r="I30" s="19"/>
    </row>
    <row r="31" spans="1:9" x14ac:dyDescent="0.6">
      <c r="A31" s="6"/>
      <c r="I31" s="19"/>
    </row>
    <row r="32" spans="1:9" x14ac:dyDescent="0.6">
      <c r="A32" s="6"/>
      <c r="I32" s="19"/>
    </row>
    <row r="33" spans="1:9" x14ac:dyDescent="0.6">
      <c r="A33" s="6"/>
      <c r="I33" s="19"/>
    </row>
    <row r="34" spans="1:9" x14ac:dyDescent="0.6">
      <c r="A34" s="6"/>
      <c r="I34" s="19"/>
    </row>
    <row r="35" spans="1:9" x14ac:dyDescent="0.6">
      <c r="A35" s="6"/>
      <c r="I35" s="19"/>
    </row>
    <row r="36" spans="1:9" x14ac:dyDescent="0.6">
      <c r="A36" s="6"/>
      <c r="I36" s="19"/>
    </row>
    <row r="37" spans="1:9" x14ac:dyDescent="0.6">
      <c r="A37" s="6"/>
      <c r="I37" s="19"/>
    </row>
    <row r="38" spans="1:9" ht="25.8" customHeight="1" x14ac:dyDescent="0.6">
      <c r="A38" s="6"/>
      <c r="I38" s="19"/>
    </row>
    <row r="39" spans="1:9" x14ac:dyDescent="0.6">
      <c r="A39" s="6"/>
      <c r="I39" s="19"/>
    </row>
    <row r="40" spans="1:9" x14ac:dyDescent="0.6">
      <c r="A40" s="6" t="s">
        <v>27</v>
      </c>
      <c r="I40" s="25" t="s">
        <v>28</v>
      </c>
    </row>
    <row r="41" spans="1:9" ht="5.0999999999999996" customHeight="1" x14ac:dyDescent="0.6"/>
    <row r="42" spans="1:9" x14ac:dyDescent="0.6">
      <c r="A42" s="28" t="s">
        <v>0</v>
      </c>
      <c r="B42" s="29"/>
      <c r="C42" s="29"/>
      <c r="D42" s="29"/>
      <c r="E42" s="29"/>
      <c r="F42" s="29"/>
      <c r="G42" s="29"/>
      <c r="H42" s="29"/>
      <c r="I42" s="30"/>
    </row>
    <row r="43" spans="1:9" x14ac:dyDescent="0.6">
      <c r="A43" s="28" t="s">
        <v>1</v>
      </c>
      <c r="B43" s="29"/>
      <c r="C43" s="29"/>
      <c r="D43" s="31"/>
      <c r="E43" s="31"/>
      <c r="F43" s="29"/>
      <c r="G43" s="29"/>
      <c r="H43" s="29"/>
      <c r="I43" s="30"/>
    </row>
    <row r="44" spans="1:9" x14ac:dyDescent="0.6">
      <c r="A44" s="104" t="s">
        <v>2</v>
      </c>
      <c r="B44" s="104"/>
      <c r="C44" s="104"/>
      <c r="D44" s="104"/>
      <c r="E44" s="104"/>
      <c r="F44" s="104"/>
      <c r="G44" s="104"/>
      <c r="H44" s="104"/>
      <c r="I44" s="104"/>
    </row>
    <row r="45" spans="1:9" x14ac:dyDescent="0.6">
      <c r="A45" s="26"/>
      <c r="B45" s="26"/>
      <c r="C45" s="26"/>
      <c r="D45" s="26"/>
      <c r="E45" s="26"/>
      <c r="F45" s="26"/>
      <c r="G45" s="105" t="s">
        <v>3</v>
      </c>
      <c r="H45" s="105"/>
      <c r="I45" s="105"/>
    </row>
    <row r="46" spans="1:9" x14ac:dyDescent="0.6">
      <c r="A46" s="26"/>
      <c r="B46" s="26"/>
      <c r="C46" s="26"/>
      <c r="D46" s="26"/>
      <c r="E46" s="32"/>
      <c r="F46" s="32"/>
      <c r="G46" s="8" t="s">
        <v>4</v>
      </c>
      <c r="H46" s="9"/>
      <c r="I46" s="8" t="s">
        <v>5</v>
      </c>
    </row>
    <row r="47" spans="1:9" x14ac:dyDescent="0.6">
      <c r="A47" s="26"/>
      <c r="B47" s="26"/>
      <c r="C47" s="26"/>
      <c r="D47" s="26"/>
      <c r="E47" s="26"/>
      <c r="F47" s="32"/>
      <c r="G47" s="9" t="s">
        <v>6</v>
      </c>
      <c r="H47" s="9"/>
      <c r="I47" s="10" t="s">
        <v>7</v>
      </c>
    </row>
    <row r="48" spans="1:9" x14ac:dyDescent="0.6">
      <c r="A48" s="26"/>
      <c r="B48" s="26"/>
      <c r="C48" s="26"/>
      <c r="D48" s="26"/>
      <c r="E48" s="33" t="s">
        <v>8</v>
      </c>
      <c r="F48" s="32"/>
      <c r="G48" s="11" t="s">
        <v>9</v>
      </c>
      <c r="H48" s="9"/>
      <c r="I48" s="12"/>
    </row>
    <row r="49" spans="1:9" x14ac:dyDescent="0.6">
      <c r="A49" s="34" t="s">
        <v>29</v>
      </c>
      <c r="B49" s="26"/>
      <c r="C49" s="26"/>
      <c r="D49" s="26"/>
      <c r="E49" s="32"/>
      <c r="F49" s="32"/>
      <c r="G49" s="32"/>
      <c r="H49" s="32"/>
      <c r="I49" s="30"/>
    </row>
    <row r="50" spans="1:9" x14ac:dyDescent="0.6">
      <c r="A50" s="35" t="s">
        <v>30</v>
      </c>
      <c r="B50" s="26"/>
      <c r="C50" s="26"/>
      <c r="D50" s="26"/>
      <c r="E50" s="32"/>
      <c r="F50" s="32"/>
      <c r="G50" s="32"/>
      <c r="H50" s="32"/>
      <c r="I50" s="36"/>
    </row>
    <row r="51" spans="1:9" x14ac:dyDescent="0.6">
      <c r="A51" s="26"/>
      <c r="B51" s="37" t="s">
        <v>31</v>
      </c>
      <c r="C51" s="26"/>
      <c r="D51" s="26"/>
      <c r="E51" s="32">
        <v>11</v>
      </c>
      <c r="F51" s="32"/>
      <c r="G51" s="36">
        <v>27210</v>
      </c>
      <c r="H51" s="32"/>
      <c r="I51" s="36">
        <v>31194</v>
      </c>
    </row>
    <row r="52" spans="1:9" x14ac:dyDescent="0.6">
      <c r="A52" s="26"/>
      <c r="B52" s="37" t="s">
        <v>32</v>
      </c>
      <c r="C52" s="26"/>
      <c r="D52" s="26"/>
      <c r="E52" s="32">
        <v>12</v>
      </c>
      <c r="F52" s="32"/>
      <c r="G52" s="38">
        <v>4351</v>
      </c>
      <c r="H52" s="32"/>
      <c r="I52" s="38">
        <v>4285</v>
      </c>
    </row>
    <row r="53" spans="1:9" x14ac:dyDescent="0.6">
      <c r="A53" s="26"/>
      <c r="B53" s="37" t="s">
        <v>33</v>
      </c>
      <c r="C53" s="26"/>
      <c r="D53" s="26"/>
      <c r="E53" s="32"/>
      <c r="F53" s="32"/>
      <c r="G53" s="38">
        <v>83</v>
      </c>
      <c r="H53" s="32"/>
      <c r="I53" s="38">
        <v>83</v>
      </c>
    </row>
    <row r="54" spans="1:9" x14ac:dyDescent="0.6">
      <c r="A54" s="26"/>
      <c r="B54" s="26"/>
      <c r="C54" s="37" t="s">
        <v>34</v>
      </c>
      <c r="D54" s="26"/>
      <c r="E54" s="26"/>
      <c r="F54" s="26"/>
      <c r="G54" s="39">
        <f>SUM(G51:G53)</f>
        <v>31644</v>
      </c>
      <c r="H54" s="26"/>
      <c r="I54" s="39">
        <f>SUM(I51:I53)</f>
        <v>35562</v>
      </c>
    </row>
    <row r="55" spans="1:9" ht="5.0999999999999996" customHeight="1" x14ac:dyDescent="0.6">
      <c r="C55" s="6"/>
      <c r="E55" s="7"/>
      <c r="G55" s="16"/>
      <c r="I55" s="19"/>
    </row>
    <row r="56" spans="1:9" x14ac:dyDescent="0.6">
      <c r="A56" s="34" t="s">
        <v>35</v>
      </c>
      <c r="B56" s="37"/>
      <c r="C56" s="26"/>
      <c r="D56" s="26"/>
      <c r="E56" s="26"/>
      <c r="F56" s="26"/>
      <c r="G56" s="38"/>
      <c r="H56" s="26"/>
      <c r="I56" s="38"/>
    </row>
    <row r="57" spans="1:9" x14ac:dyDescent="0.6">
      <c r="A57" s="26"/>
      <c r="B57" s="37" t="s">
        <v>36</v>
      </c>
      <c r="C57" s="26"/>
      <c r="D57" s="26"/>
      <c r="E57" s="32">
        <v>12</v>
      </c>
      <c r="F57" s="32"/>
      <c r="G57" s="38">
        <v>18322</v>
      </c>
      <c r="H57" s="26"/>
      <c r="I57" s="38">
        <v>19435</v>
      </c>
    </row>
    <row r="58" spans="1:9" x14ac:dyDescent="0.6">
      <c r="A58" s="26"/>
      <c r="B58" s="26" t="s">
        <v>37</v>
      </c>
      <c r="C58" s="26"/>
      <c r="D58" s="26"/>
      <c r="E58" s="32">
        <v>13</v>
      </c>
      <c r="F58" s="32"/>
      <c r="G58" s="38">
        <v>2397</v>
      </c>
      <c r="H58" s="32"/>
      <c r="I58" s="38">
        <v>2205</v>
      </c>
    </row>
    <row r="59" spans="1:9" x14ac:dyDescent="0.6">
      <c r="A59" s="26"/>
      <c r="B59" s="26"/>
      <c r="C59" s="26" t="s">
        <v>38</v>
      </c>
      <c r="D59" s="26"/>
      <c r="E59" s="26"/>
      <c r="F59" s="26"/>
      <c r="G59" s="39">
        <f>SUM(G57:G58)</f>
        <v>20719</v>
      </c>
      <c r="H59" s="26"/>
      <c r="I59" s="39">
        <f>SUM(I57:I58)</f>
        <v>21640</v>
      </c>
    </row>
    <row r="60" spans="1:9" ht="5.0999999999999996" customHeight="1" x14ac:dyDescent="0.6">
      <c r="C60" s="6"/>
      <c r="E60" s="7"/>
      <c r="G60" s="16"/>
      <c r="I60" s="19"/>
    </row>
    <row r="61" spans="1:9" x14ac:dyDescent="0.6">
      <c r="A61" s="26"/>
      <c r="B61" s="37" t="s">
        <v>39</v>
      </c>
      <c r="C61" s="26"/>
      <c r="D61" s="26"/>
      <c r="E61" s="26"/>
      <c r="F61" s="26"/>
      <c r="G61" s="40">
        <f>+G59+G54</f>
        <v>52363</v>
      </c>
      <c r="H61" s="26"/>
      <c r="I61" s="40">
        <f>+I59+I54</f>
        <v>57202</v>
      </c>
    </row>
    <row r="62" spans="1:9" x14ac:dyDescent="0.6">
      <c r="A62" s="35" t="s">
        <v>40</v>
      </c>
      <c r="B62" s="26"/>
      <c r="C62" s="26"/>
      <c r="D62" s="26"/>
      <c r="E62" s="26"/>
      <c r="F62" s="26"/>
      <c r="G62" s="36"/>
      <c r="H62" s="26"/>
      <c r="I62" s="36"/>
    </row>
    <row r="63" spans="1:9" x14ac:dyDescent="0.6">
      <c r="A63" s="26"/>
      <c r="B63" s="37" t="s">
        <v>41</v>
      </c>
      <c r="C63" s="26"/>
      <c r="D63" s="26"/>
      <c r="E63" s="32">
        <v>14</v>
      </c>
      <c r="F63" s="26"/>
      <c r="G63" s="36"/>
      <c r="H63" s="26"/>
      <c r="I63" s="36"/>
    </row>
    <row r="64" spans="1:9" x14ac:dyDescent="0.6">
      <c r="A64" s="26"/>
      <c r="B64" s="26"/>
      <c r="C64" s="37" t="s">
        <v>42</v>
      </c>
      <c r="D64" s="26"/>
      <c r="E64" s="26"/>
      <c r="F64" s="26"/>
      <c r="G64" s="41"/>
      <c r="H64" s="26"/>
      <c r="I64" s="41"/>
    </row>
    <row r="65" spans="1:13" ht="24" thickBot="1" x14ac:dyDescent="0.65">
      <c r="A65" s="26"/>
      <c r="B65" s="26"/>
      <c r="C65" s="37"/>
      <c r="D65" s="26" t="s">
        <v>43</v>
      </c>
      <c r="E65" s="26"/>
      <c r="F65" s="26"/>
      <c r="G65" s="42">
        <v>300000</v>
      </c>
      <c r="H65" s="26"/>
      <c r="I65" s="42">
        <v>300000</v>
      </c>
    </row>
    <row r="66" spans="1:13" ht="24" thickTop="1" x14ac:dyDescent="0.6">
      <c r="A66" s="26"/>
      <c r="B66" s="26"/>
      <c r="C66" s="37" t="s">
        <v>44</v>
      </c>
      <c r="D66" s="26"/>
      <c r="E66" s="26"/>
      <c r="F66" s="26"/>
      <c r="G66" s="41"/>
      <c r="H66" s="26"/>
      <c r="I66" s="41"/>
    </row>
    <row r="67" spans="1:13" x14ac:dyDescent="0.6">
      <c r="A67" s="26"/>
      <c r="B67" s="26"/>
      <c r="C67" s="37"/>
      <c r="D67" s="26" t="s">
        <v>43</v>
      </c>
      <c r="E67" s="32"/>
      <c r="F67" s="26"/>
      <c r="G67" s="36"/>
      <c r="H67" s="26"/>
      <c r="I67" s="36"/>
    </row>
    <row r="68" spans="1:13" x14ac:dyDescent="0.6">
      <c r="A68" s="26"/>
      <c r="B68" s="26"/>
      <c r="C68" s="37"/>
      <c r="D68" s="26" t="s">
        <v>45</v>
      </c>
      <c r="E68" s="32"/>
      <c r="F68" s="26"/>
      <c r="G68" s="36">
        <v>300000</v>
      </c>
      <c r="H68" s="26"/>
      <c r="I68" s="36">
        <v>220000</v>
      </c>
    </row>
    <row r="69" spans="1:13" x14ac:dyDescent="0.6">
      <c r="A69" s="26"/>
      <c r="B69" s="26" t="s">
        <v>46</v>
      </c>
      <c r="C69" s="37"/>
      <c r="D69" s="26"/>
      <c r="E69" s="32">
        <v>14</v>
      </c>
      <c r="F69" s="26"/>
      <c r="G69" s="36">
        <f>I137</f>
        <v>171214</v>
      </c>
      <c r="H69" s="26"/>
      <c r="I69" s="36">
        <v>0</v>
      </c>
    </row>
    <row r="70" spans="1:13" x14ac:dyDescent="0.6">
      <c r="A70" s="26"/>
      <c r="B70" s="37" t="s">
        <v>47</v>
      </c>
      <c r="C70" s="26"/>
      <c r="D70" s="26"/>
      <c r="E70" s="26"/>
      <c r="F70" s="26"/>
      <c r="G70" s="36"/>
      <c r="H70" s="26"/>
      <c r="I70" s="36"/>
    </row>
    <row r="71" spans="1:13" x14ac:dyDescent="0.6">
      <c r="A71" s="26"/>
      <c r="B71" s="26"/>
      <c r="C71" s="37" t="s">
        <v>48</v>
      </c>
      <c r="D71" s="26"/>
      <c r="E71" s="26"/>
      <c r="F71" s="26"/>
      <c r="G71" s="36"/>
      <c r="H71" s="26"/>
      <c r="I71" s="36"/>
    </row>
    <row r="72" spans="1:13" x14ac:dyDescent="0.6">
      <c r="A72" s="26"/>
      <c r="B72" s="26"/>
      <c r="C72" s="26"/>
      <c r="D72" s="43" t="s">
        <v>49</v>
      </c>
      <c r="E72" s="44">
        <v>15</v>
      </c>
      <c r="F72" s="44"/>
      <c r="G72" s="36">
        <f>+K139</f>
        <v>8460</v>
      </c>
      <c r="H72" s="44"/>
      <c r="I72" s="36">
        <f>+K136</f>
        <v>8460</v>
      </c>
    </row>
    <row r="73" spans="1:13" x14ac:dyDescent="0.6">
      <c r="A73" s="26"/>
      <c r="B73" s="26"/>
      <c r="C73" s="37" t="s">
        <v>50</v>
      </c>
      <c r="D73" s="26"/>
      <c r="E73" s="26"/>
      <c r="F73" s="26"/>
      <c r="G73" s="36">
        <f>+M139</f>
        <v>17324</v>
      </c>
      <c r="H73" s="26"/>
      <c r="I73" s="36">
        <f>+M136</f>
        <v>7664</v>
      </c>
    </row>
    <row r="74" spans="1:13" x14ac:dyDescent="0.6">
      <c r="A74" s="26"/>
      <c r="B74" s="26" t="s">
        <v>51</v>
      </c>
      <c r="C74" s="37"/>
      <c r="D74" s="26"/>
      <c r="E74" s="26"/>
      <c r="F74" s="26"/>
      <c r="G74" s="45">
        <v>-306</v>
      </c>
      <c r="H74" s="26"/>
      <c r="I74" s="45">
        <v>-306</v>
      </c>
    </row>
    <row r="75" spans="1:13" x14ac:dyDescent="0.6">
      <c r="A75" s="37"/>
      <c r="B75" s="37" t="s">
        <v>52</v>
      </c>
      <c r="C75" s="26"/>
      <c r="D75" s="26"/>
      <c r="E75" s="26"/>
      <c r="F75" s="26"/>
      <c r="G75" s="39">
        <f>SUM(G68:G74)</f>
        <v>496692</v>
      </c>
      <c r="H75" s="26"/>
      <c r="I75" s="39">
        <f>SUM(I68:I74)</f>
        <v>235818</v>
      </c>
    </row>
    <row r="76" spans="1:13" ht="24" thickBot="1" x14ac:dyDescent="0.65">
      <c r="A76" s="37" t="s">
        <v>53</v>
      </c>
      <c r="B76" s="26"/>
      <c r="C76" s="26"/>
      <c r="D76" s="26"/>
      <c r="E76" s="26"/>
      <c r="F76" s="26"/>
      <c r="G76" s="42">
        <f>G75+G61</f>
        <v>549055</v>
      </c>
      <c r="H76" s="26"/>
      <c r="I76" s="42">
        <f>I75+I61</f>
        <v>293020</v>
      </c>
      <c r="K76" s="46"/>
      <c r="M76" s="46"/>
    </row>
    <row r="77" spans="1:13" ht="24" thickTop="1" x14ac:dyDescent="0.6">
      <c r="A77" s="37"/>
      <c r="B77" s="26"/>
      <c r="C77" s="26"/>
      <c r="D77" s="26"/>
      <c r="E77" s="26"/>
      <c r="F77" s="26"/>
      <c r="G77" s="38"/>
      <c r="H77" s="26"/>
      <c r="I77" s="38"/>
    </row>
    <row r="78" spans="1:13" x14ac:dyDescent="0.6">
      <c r="A78" s="37"/>
      <c r="B78" s="26"/>
      <c r="C78" s="26"/>
      <c r="D78" s="26"/>
      <c r="E78" s="26"/>
      <c r="F78" s="26"/>
      <c r="G78" s="38"/>
      <c r="H78" s="26"/>
      <c r="I78" s="38"/>
    </row>
    <row r="79" spans="1:13" x14ac:dyDescent="0.6">
      <c r="A79" s="37"/>
      <c r="B79" s="26"/>
      <c r="C79" s="26"/>
      <c r="D79" s="26"/>
      <c r="E79" s="26"/>
      <c r="F79" s="26"/>
      <c r="G79" s="38"/>
      <c r="H79" s="26"/>
      <c r="I79" s="38"/>
    </row>
    <row r="80" spans="1:13" x14ac:dyDescent="0.6">
      <c r="A80" s="37"/>
      <c r="B80" s="26"/>
      <c r="C80" s="26"/>
      <c r="D80" s="26"/>
      <c r="E80" s="26"/>
      <c r="F80" s="26"/>
      <c r="G80" s="38"/>
      <c r="H80" s="26"/>
      <c r="I80" s="38"/>
    </row>
    <row r="81" spans="1:9" x14ac:dyDescent="0.6">
      <c r="A81" s="37"/>
      <c r="B81" s="26"/>
      <c r="C81" s="26"/>
      <c r="D81" s="26"/>
      <c r="E81" s="26"/>
      <c r="F81" s="26"/>
      <c r="G81" s="38"/>
      <c r="H81" s="26"/>
      <c r="I81" s="38"/>
    </row>
    <row r="82" spans="1:9" x14ac:dyDescent="0.6">
      <c r="A82" s="37"/>
      <c r="B82" s="26"/>
      <c r="C82" s="26"/>
      <c r="D82" s="26"/>
      <c r="E82" s="26"/>
      <c r="F82" s="26"/>
      <c r="G82" s="38"/>
      <c r="H82" s="26"/>
      <c r="I82" s="38"/>
    </row>
    <row r="83" spans="1:9" x14ac:dyDescent="0.6">
      <c r="A83" s="37" t="s">
        <v>27</v>
      </c>
      <c r="B83" s="26"/>
      <c r="C83" s="26"/>
      <c r="D83" s="26"/>
      <c r="E83" s="26"/>
      <c r="F83" s="26"/>
      <c r="G83" s="26"/>
      <c r="H83" s="26"/>
      <c r="I83" s="25" t="s">
        <v>54</v>
      </c>
    </row>
    <row r="84" spans="1:9" ht="5.0999999999999996" customHeight="1" x14ac:dyDescent="0.6"/>
    <row r="85" spans="1:9" x14ac:dyDescent="0.6">
      <c r="A85" s="26"/>
      <c r="B85" s="26"/>
      <c r="C85" s="26"/>
      <c r="D85" s="26"/>
      <c r="E85" s="26"/>
      <c r="F85" s="26"/>
      <c r="G85" s="26"/>
      <c r="H85" s="26"/>
      <c r="I85" s="47" t="s">
        <v>6</v>
      </c>
    </row>
    <row r="86" spans="1:9" x14ac:dyDescent="0.6">
      <c r="A86" s="26"/>
      <c r="B86" s="26"/>
      <c r="C86" s="26"/>
      <c r="D86" s="26"/>
      <c r="E86" s="26"/>
      <c r="F86" s="26"/>
      <c r="G86" s="26"/>
      <c r="H86" s="26"/>
      <c r="I86" s="47" t="s">
        <v>9</v>
      </c>
    </row>
    <row r="87" spans="1:9" x14ac:dyDescent="0.6">
      <c r="A87" s="103" t="s">
        <v>0</v>
      </c>
      <c r="B87" s="103"/>
      <c r="C87" s="103"/>
      <c r="D87" s="103"/>
      <c r="E87" s="103"/>
      <c r="F87" s="103"/>
      <c r="G87" s="103"/>
      <c r="H87" s="103"/>
      <c r="I87" s="103"/>
    </row>
    <row r="88" spans="1:9" x14ac:dyDescent="0.6">
      <c r="A88" s="103" t="s">
        <v>55</v>
      </c>
      <c r="B88" s="103"/>
      <c r="C88" s="103"/>
      <c r="D88" s="103"/>
      <c r="E88" s="103"/>
      <c r="F88" s="103"/>
      <c r="G88" s="103"/>
      <c r="H88" s="103"/>
      <c r="I88" s="103"/>
    </row>
    <row r="89" spans="1:9" x14ac:dyDescent="0.6">
      <c r="A89" s="106" t="s">
        <v>56</v>
      </c>
      <c r="B89" s="106"/>
      <c r="C89" s="106"/>
      <c r="D89" s="106"/>
      <c r="E89" s="106"/>
      <c r="F89" s="106"/>
      <c r="G89" s="106"/>
      <c r="H89" s="106"/>
      <c r="I89" s="106"/>
    </row>
    <row r="90" spans="1:9" x14ac:dyDescent="0.6">
      <c r="A90" s="49"/>
      <c r="B90" s="49"/>
      <c r="C90" s="49"/>
      <c r="D90" s="49"/>
      <c r="E90" s="49"/>
      <c r="F90" s="49"/>
      <c r="G90" s="49"/>
      <c r="H90" s="49"/>
      <c r="I90" s="49"/>
    </row>
    <row r="91" spans="1:9" x14ac:dyDescent="0.6">
      <c r="A91" s="49"/>
      <c r="B91" s="49"/>
      <c r="C91" s="49"/>
      <c r="D91" s="26"/>
      <c r="E91" s="50"/>
      <c r="F91" s="50"/>
      <c r="G91" s="110" t="s">
        <v>57</v>
      </c>
      <c r="H91" s="110"/>
      <c r="I91" s="110"/>
    </row>
    <row r="92" spans="1:9" x14ac:dyDescent="0.6">
      <c r="A92" s="49"/>
      <c r="B92" s="49"/>
      <c r="C92" s="49"/>
      <c r="D92" s="26"/>
      <c r="E92" s="51" t="s">
        <v>8</v>
      </c>
      <c r="F92" s="50"/>
      <c r="G92" s="52" t="s">
        <v>58</v>
      </c>
      <c r="H92" s="50"/>
      <c r="I92" s="52" t="s">
        <v>59</v>
      </c>
    </row>
    <row r="93" spans="1:9" x14ac:dyDescent="0.6">
      <c r="A93" s="37" t="s">
        <v>60</v>
      </c>
      <c r="B93" s="26"/>
      <c r="C93" s="26"/>
      <c r="D93" s="26"/>
      <c r="E93" s="36"/>
      <c r="F93" s="36"/>
      <c r="G93" s="36">
        <v>5486</v>
      </c>
      <c r="H93" s="38"/>
      <c r="I93" s="36">
        <v>80</v>
      </c>
    </row>
    <row r="94" spans="1:9" x14ac:dyDescent="0.6">
      <c r="A94" s="37" t="s">
        <v>61</v>
      </c>
      <c r="B94" s="26"/>
      <c r="C94" s="26"/>
      <c r="D94" s="26"/>
      <c r="E94" s="36"/>
      <c r="F94" s="36"/>
      <c r="G94" s="53">
        <v>62835</v>
      </c>
      <c r="H94" s="45"/>
      <c r="I94" s="53">
        <v>76303</v>
      </c>
    </row>
    <row r="95" spans="1:9" x14ac:dyDescent="0.6">
      <c r="A95" s="26"/>
      <c r="B95" s="37" t="s">
        <v>62</v>
      </c>
      <c r="C95" s="37"/>
      <c r="D95" s="26"/>
      <c r="E95" s="36"/>
      <c r="F95" s="36"/>
      <c r="G95" s="54">
        <f>SUM(G93:G94)</f>
        <v>68321</v>
      </c>
      <c r="H95" s="45"/>
      <c r="I95" s="54">
        <f>SUM(I93:I94)</f>
        <v>76383</v>
      </c>
    </row>
    <row r="96" spans="1:9" x14ac:dyDescent="0.6">
      <c r="A96" s="37" t="s">
        <v>63</v>
      </c>
      <c r="B96" s="26"/>
      <c r="C96" s="26"/>
      <c r="D96" s="26"/>
      <c r="E96" s="36"/>
      <c r="F96" s="36"/>
      <c r="G96" s="45">
        <v>-4867</v>
      </c>
      <c r="H96" s="45"/>
      <c r="I96" s="45">
        <v>-62</v>
      </c>
    </row>
    <row r="97" spans="1:9" x14ac:dyDescent="0.6">
      <c r="A97" s="37" t="s">
        <v>64</v>
      </c>
      <c r="B97" s="26"/>
      <c r="C97" s="26"/>
      <c r="D97" s="26"/>
      <c r="E97" s="36"/>
      <c r="F97" s="36"/>
      <c r="G97" s="53">
        <v>-32461</v>
      </c>
      <c r="H97" s="45"/>
      <c r="I97" s="53">
        <v>-34186</v>
      </c>
    </row>
    <row r="98" spans="1:9" x14ac:dyDescent="0.6">
      <c r="A98" s="43"/>
      <c r="B98" s="26" t="s">
        <v>65</v>
      </c>
      <c r="C98" s="26"/>
      <c r="D98" s="26"/>
      <c r="E98" s="36"/>
      <c r="F98" s="36"/>
      <c r="G98" s="54">
        <f>SUM(G96:G97)</f>
        <v>-37328</v>
      </c>
      <c r="H98" s="45"/>
      <c r="I98" s="54">
        <f>SUM(I96:I97)</f>
        <v>-34248</v>
      </c>
    </row>
    <row r="99" spans="1:9" x14ac:dyDescent="0.6">
      <c r="A99" s="43" t="s">
        <v>66</v>
      </c>
      <c r="B99" s="26"/>
      <c r="C99" s="26"/>
      <c r="D99" s="26"/>
      <c r="E99" s="36"/>
      <c r="F99" s="36"/>
      <c r="G99" s="55">
        <f>SUM(G98,G95)</f>
        <v>30993</v>
      </c>
      <c r="H99" s="45"/>
      <c r="I99" s="55">
        <f>SUM(I98,I95)</f>
        <v>42135</v>
      </c>
    </row>
    <row r="100" spans="1:9" x14ac:dyDescent="0.6">
      <c r="A100" s="43" t="s">
        <v>67</v>
      </c>
      <c r="B100" s="26"/>
      <c r="C100" s="37"/>
      <c r="D100" s="26"/>
      <c r="E100" s="36"/>
      <c r="F100" s="36"/>
      <c r="G100" s="56">
        <v>471</v>
      </c>
      <c r="H100" s="45"/>
      <c r="I100" s="56">
        <v>280</v>
      </c>
    </row>
    <row r="101" spans="1:9" x14ac:dyDescent="0.6">
      <c r="A101" s="43" t="s">
        <v>68</v>
      </c>
      <c r="B101" s="26"/>
      <c r="C101" s="37"/>
      <c r="D101" s="26"/>
      <c r="E101" s="36"/>
      <c r="F101" s="36"/>
      <c r="G101" s="45">
        <f>SUM(G99:G100)</f>
        <v>31464</v>
      </c>
      <c r="H101" s="45"/>
      <c r="I101" s="45">
        <f>SUM(I99:I100)</f>
        <v>42415</v>
      </c>
    </row>
    <row r="102" spans="1:9" x14ac:dyDescent="0.6">
      <c r="A102" s="26" t="s">
        <v>69</v>
      </c>
      <c r="B102" s="37"/>
      <c r="C102" s="26"/>
      <c r="D102" s="26"/>
      <c r="E102" s="36"/>
      <c r="F102" s="36"/>
      <c r="G102" s="53">
        <v>-9446</v>
      </c>
      <c r="H102" s="45"/>
      <c r="I102" s="53">
        <v>-6382</v>
      </c>
    </row>
    <row r="103" spans="1:9" x14ac:dyDescent="0.6">
      <c r="A103" s="26" t="s">
        <v>70</v>
      </c>
      <c r="B103" s="37"/>
      <c r="C103" s="26"/>
      <c r="D103" s="26"/>
      <c r="E103" s="36"/>
      <c r="F103" s="36"/>
      <c r="G103" s="56">
        <v>-11633</v>
      </c>
      <c r="H103" s="45"/>
      <c r="I103" s="56">
        <v>-20736</v>
      </c>
    </row>
    <row r="104" spans="1:9" x14ac:dyDescent="0.6">
      <c r="A104" s="26" t="s">
        <v>71</v>
      </c>
      <c r="B104" s="37"/>
      <c r="C104" s="26"/>
      <c r="D104" s="26"/>
      <c r="E104" s="36"/>
      <c r="F104" s="36"/>
      <c r="G104" s="45">
        <f>SUM(G101:G103)</f>
        <v>10385</v>
      </c>
      <c r="H104" s="45"/>
      <c r="I104" s="45">
        <f>SUM(I101:I103)</f>
        <v>15297</v>
      </c>
    </row>
    <row r="105" spans="1:9" x14ac:dyDescent="0.6">
      <c r="A105" s="26" t="s">
        <v>72</v>
      </c>
      <c r="B105" s="26"/>
      <c r="C105" s="26"/>
      <c r="D105" s="26"/>
      <c r="E105" s="38"/>
      <c r="F105" s="38"/>
      <c r="G105" s="45">
        <v>-357</v>
      </c>
      <c r="H105" s="45"/>
      <c r="I105" s="45">
        <v>-446</v>
      </c>
    </row>
    <row r="106" spans="1:9" x14ac:dyDescent="0.6">
      <c r="A106" s="26" t="s">
        <v>73</v>
      </c>
      <c r="B106" s="26"/>
      <c r="C106" s="26"/>
      <c r="D106" s="26"/>
      <c r="E106" s="38"/>
      <c r="F106" s="38"/>
      <c r="G106" s="56">
        <v>-386</v>
      </c>
      <c r="H106" s="45"/>
      <c r="I106" s="56">
        <v>584</v>
      </c>
    </row>
    <row r="107" spans="1:9" x14ac:dyDescent="0.6">
      <c r="A107" s="26" t="s">
        <v>74</v>
      </c>
      <c r="B107" s="26"/>
      <c r="C107" s="37"/>
      <c r="D107" s="26"/>
      <c r="E107" s="32"/>
      <c r="F107" s="36"/>
      <c r="G107" s="55">
        <f>G104+G105+G106</f>
        <v>9642</v>
      </c>
      <c r="H107" s="45"/>
      <c r="I107" s="55">
        <f>I104+I105+I106</f>
        <v>15435</v>
      </c>
    </row>
    <row r="108" spans="1:9" x14ac:dyDescent="0.6">
      <c r="A108" s="37" t="s">
        <v>75</v>
      </c>
      <c r="B108" s="26"/>
      <c r="C108" s="26"/>
      <c r="D108" s="26"/>
      <c r="E108" s="32">
        <v>16</v>
      </c>
      <c r="F108" s="36"/>
      <c r="G108" s="56">
        <v>18</v>
      </c>
      <c r="H108" s="45"/>
      <c r="I108" s="56">
        <v>189</v>
      </c>
    </row>
    <row r="109" spans="1:9" x14ac:dyDescent="0.6">
      <c r="A109" s="37" t="s">
        <v>76</v>
      </c>
      <c r="B109" s="26"/>
      <c r="C109" s="26"/>
      <c r="D109" s="26"/>
      <c r="E109" s="38"/>
      <c r="F109" s="38"/>
      <c r="G109" s="57">
        <f>G107+G108</f>
        <v>9660</v>
      </c>
      <c r="H109" s="58"/>
      <c r="I109" s="57">
        <f>I107+I108</f>
        <v>15624</v>
      </c>
    </row>
    <row r="110" spans="1:9" ht="5.0999999999999996" customHeight="1" x14ac:dyDescent="0.6">
      <c r="C110" s="6"/>
      <c r="E110" s="7"/>
      <c r="G110" s="16"/>
      <c r="I110" s="19"/>
    </row>
    <row r="111" spans="1:9" x14ac:dyDescent="0.6">
      <c r="A111" s="26" t="s">
        <v>77</v>
      </c>
      <c r="B111" s="26"/>
      <c r="C111" s="26"/>
      <c r="D111" s="26"/>
      <c r="E111" s="26"/>
      <c r="F111" s="26"/>
      <c r="G111" s="20"/>
      <c r="H111" s="26"/>
      <c r="I111" s="20"/>
    </row>
    <row r="112" spans="1:9" x14ac:dyDescent="0.6">
      <c r="A112" s="26" t="s">
        <v>78</v>
      </c>
      <c r="B112" s="26"/>
      <c r="C112" s="26"/>
      <c r="D112" s="26"/>
      <c r="E112" s="26"/>
      <c r="F112" s="26"/>
      <c r="G112" s="21">
        <v>0</v>
      </c>
      <c r="H112" s="59"/>
      <c r="I112" s="21">
        <v>0</v>
      </c>
    </row>
    <row r="113" spans="1:18" ht="24" thickBot="1" x14ac:dyDescent="0.65">
      <c r="A113" s="26" t="s">
        <v>79</v>
      </c>
      <c r="B113" s="26"/>
      <c r="C113" s="26"/>
      <c r="D113" s="26"/>
      <c r="E113" s="26"/>
      <c r="F113" s="26"/>
      <c r="G113" s="60">
        <f>G109+G112</f>
        <v>9660</v>
      </c>
      <c r="H113" s="61"/>
      <c r="I113" s="60">
        <f>I109+I112</f>
        <v>15624</v>
      </c>
    </row>
    <row r="114" spans="1:18" ht="14.25" customHeight="1" thickTop="1" x14ac:dyDescent="0.6">
      <c r="A114" s="26"/>
      <c r="B114" s="26"/>
      <c r="C114" s="26"/>
      <c r="D114" s="26"/>
      <c r="E114" s="26"/>
      <c r="F114" s="26"/>
      <c r="G114" s="26"/>
      <c r="H114" s="26"/>
      <c r="I114" s="26"/>
      <c r="J114" s="66"/>
      <c r="K114" s="26"/>
      <c r="L114" s="26"/>
      <c r="M114" s="26"/>
      <c r="N114" s="26"/>
      <c r="O114" s="26"/>
      <c r="P114" s="26"/>
      <c r="Q114" s="26"/>
      <c r="R114" s="26"/>
    </row>
    <row r="115" spans="1:18" ht="14.25" customHeight="1" x14ac:dyDescent="0.6">
      <c r="A115" s="26"/>
      <c r="B115" s="26"/>
      <c r="C115" s="26"/>
      <c r="D115" s="26"/>
      <c r="E115" s="26"/>
      <c r="F115" s="26"/>
      <c r="G115" s="26"/>
      <c r="H115" s="26"/>
      <c r="I115" s="26"/>
      <c r="J115" s="66"/>
      <c r="K115" s="26"/>
      <c r="L115" s="26"/>
      <c r="M115" s="26"/>
      <c r="N115" s="26"/>
      <c r="O115" s="26"/>
      <c r="P115" s="26"/>
      <c r="Q115" s="26"/>
      <c r="R115" s="26"/>
    </row>
    <row r="116" spans="1:18" x14ac:dyDescent="0.6">
      <c r="A116" s="37" t="s">
        <v>80</v>
      </c>
      <c r="B116" s="26"/>
      <c r="C116" s="26"/>
      <c r="D116" s="26"/>
      <c r="E116" s="36"/>
      <c r="F116" s="36"/>
      <c r="G116" s="62"/>
      <c r="H116" s="62"/>
      <c r="I116" s="62"/>
    </row>
    <row r="117" spans="1:18" x14ac:dyDescent="0.6">
      <c r="A117" s="37"/>
      <c r="B117" s="26" t="s">
        <v>81</v>
      </c>
      <c r="C117" s="26"/>
      <c r="D117" s="26"/>
      <c r="E117" s="32">
        <v>17</v>
      </c>
      <c r="F117" s="32"/>
      <c r="G117" s="63">
        <v>2.0635211273418368E-2</v>
      </c>
      <c r="H117" s="64"/>
      <c r="I117" s="63">
        <v>3.5509090909090907E-2</v>
      </c>
    </row>
    <row r="118" spans="1:18" x14ac:dyDescent="0.6">
      <c r="A118" s="37"/>
      <c r="B118" s="43"/>
      <c r="C118" s="26" t="s">
        <v>82</v>
      </c>
      <c r="D118" s="26"/>
      <c r="E118" s="32"/>
      <c r="F118" s="65"/>
      <c r="G118" s="65"/>
      <c r="H118" s="65"/>
      <c r="I118" s="66"/>
    </row>
    <row r="119" spans="1:18" x14ac:dyDescent="0.6">
      <c r="A119" s="37"/>
      <c r="B119" s="43"/>
      <c r="C119" s="26"/>
      <c r="D119" s="26" t="s">
        <v>83</v>
      </c>
      <c r="E119" s="65"/>
      <c r="F119" s="65"/>
      <c r="G119" s="41">
        <v>468131868</v>
      </c>
      <c r="H119" s="65"/>
      <c r="I119" s="41">
        <v>440000000</v>
      </c>
    </row>
    <row r="120" spans="1:18" x14ac:dyDescent="0.6">
      <c r="A120" s="37"/>
      <c r="B120" s="43"/>
      <c r="C120" s="26"/>
      <c r="D120" s="26"/>
      <c r="E120" s="65"/>
      <c r="F120" s="65"/>
      <c r="G120" s="41"/>
      <c r="H120" s="65"/>
      <c r="I120" s="41"/>
    </row>
    <row r="121" spans="1:18" x14ac:dyDescent="0.6">
      <c r="A121" s="37"/>
      <c r="B121" s="43"/>
      <c r="C121" s="26"/>
      <c r="D121" s="26"/>
      <c r="E121" s="65"/>
      <c r="F121" s="65"/>
      <c r="G121" s="41"/>
      <c r="H121" s="65"/>
      <c r="I121" s="41"/>
    </row>
    <row r="122" spans="1:18" ht="28.2" customHeight="1" x14ac:dyDescent="0.6">
      <c r="A122" s="37"/>
      <c r="B122" s="43"/>
      <c r="C122" s="26"/>
      <c r="D122" s="26"/>
      <c r="E122" s="65"/>
      <c r="F122" s="65"/>
      <c r="G122" s="41"/>
      <c r="H122" s="65"/>
      <c r="I122" s="41"/>
    </row>
    <row r="123" spans="1:18" x14ac:dyDescent="0.6">
      <c r="A123" s="37"/>
      <c r="B123" s="43"/>
      <c r="C123" s="26"/>
      <c r="D123" s="26"/>
      <c r="E123" s="65"/>
      <c r="F123" s="65"/>
      <c r="G123" s="41"/>
      <c r="H123" s="65"/>
      <c r="I123" s="41"/>
    </row>
    <row r="124" spans="1:18" x14ac:dyDescent="0.6">
      <c r="A124" s="37" t="s">
        <v>27</v>
      </c>
      <c r="B124" s="37"/>
      <c r="C124" s="26"/>
      <c r="D124" s="26"/>
      <c r="E124" s="67"/>
      <c r="F124" s="67"/>
      <c r="G124" s="67"/>
      <c r="H124" s="67"/>
      <c r="I124" s="25" t="s">
        <v>84</v>
      </c>
    </row>
    <row r="125" spans="1:18" ht="5.0999999999999996" customHeight="1" x14ac:dyDescent="0.6"/>
    <row r="126" spans="1:18" x14ac:dyDescent="0.6">
      <c r="I126" s="1"/>
      <c r="J126" s="1"/>
      <c r="K126" s="1"/>
      <c r="L126" s="1"/>
      <c r="M126" s="1"/>
      <c r="N126" s="1"/>
      <c r="O126" s="1"/>
      <c r="P126" s="1"/>
      <c r="Q126" s="47" t="s">
        <v>6</v>
      </c>
    </row>
    <row r="127" spans="1:18" x14ac:dyDescent="0.6">
      <c r="I127" s="1"/>
      <c r="J127" s="1"/>
      <c r="K127" s="1"/>
      <c r="L127" s="1"/>
      <c r="M127" s="1"/>
      <c r="N127" s="1"/>
      <c r="O127" s="1"/>
      <c r="P127" s="1"/>
      <c r="Q127" s="47" t="s">
        <v>9</v>
      </c>
    </row>
    <row r="128" spans="1:18" x14ac:dyDescent="0.6">
      <c r="A128" s="3" t="s">
        <v>0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68"/>
      <c r="N128" s="68"/>
      <c r="O128" s="68"/>
      <c r="P128" s="68"/>
      <c r="Q128" s="4"/>
    </row>
    <row r="129" spans="1:17" x14ac:dyDescent="0.6">
      <c r="A129" s="3" t="s">
        <v>85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68"/>
      <c r="N129" s="68"/>
      <c r="O129" s="68"/>
      <c r="P129" s="68"/>
      <c r="Q129" s="4"/>
    </row>
    <row r="130" spans="1:17" x14ac:dyDescent="0.6">
      <c r="A130" s="106" t="s">
        <v>56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</row>
    <row r="131" spans="1:17" x14ac:dyDescent="0.6">
      <c r="A131" s="69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68"/>
      <c r="N131" s="68"/>
      <c r="O131" s="68"/>
      <c r="P131" s="68"/>
      <c r="Q131" s="4"/>
    </row>
    <row r="132" spans="1:17" x14ac:dyDescent="0.6">
      <c r="G132" s="107" t="s">
        <v>3</v>
      </c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</row>
    <row r="133" spans="1:17" ht="46.8" customHeight="1" x14ac:dyDescent="0.6">
      <c r="A133" s="7"/>
      <c r="B133" s="7"/>
      <c r="C133" s="7"/>
      <c r="D133" s="7"/>
      <c r="E133" s="7"/>
      <c r="F133" s="7"/>
      <c r="G133" s="108" t="s">
        <v>143</v>
      </c>
      <c r="H133" s="7"/>
      <c r="I133" s="108" t="s">
        <v>144</v>
      </c>
      <c r="J133" s="7"/>
      <c r="K133" s="111" t="s">
        <v>47</v>
      </c>
      <c r="L133" s="111"/>
      <c r="M133" s="111"/>
      <c r="N133" s="71"/>
      <c r="O133" s="102" t="s">
        <v>51</v>
      </c>
      <c r="P133" s="72"/>
      <c r="Q133" s="108" t="s">
        <v>52</v>
      </c>
    </row>
    <row r="134" spans="1:17" ht="117" customHeight="1" x14ac:dyDescent="0.6">
      <c r="A134" s="7"/>
      <c r="B134" s="7"/>
      <c r="C134" s="7"/>
      <c r="D134" s="7"/>
      <c r="E134" s="70" t="s">
        <v>8</v>
      </c>
      <c r="F134" s="7"/>
      <c r="G134" s="109"/>
      <c r="H134" s="7"/>
      <c r="I134" s="109"/>
      <c r="J134" s="7"/>
      <c r="K134" s="73" t="s">
        <v>141</v>
      </c>
      <c r="L134" s="7"/>
      <c r="M134" s="73" t="s">
        <v>50</v>
      </c>
      <c r="N134" s="7"/>
      <c r="O134" s="73" t="s">
        <v>142</v>
      </c>
      <c r="P134" s="7"/>
      <c r="Q134" s="109"/>
    </row>
    <row r="135" spans="1:17" x14ac:dyDescent="0.6">
      <c r="A135" s="74" t="s">
        <v>86</v>
      </c>
      <c r="E135" s="7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</row>
    <row r="136" spans="1:17" x14ac:dyDescent="0.6">
      <c r="A136" s="13" t="s">
        <v>87</v>
      </c>
      <c r="E136" s="7"/>
      <c r="F136" s="75"/>
      <c r="G136" s="75">
        <v>220000</v>
      </c>
      <c r="H136" s="75"/>
      <c r="I136" s="76">
        <v>0</v>
      </c>
      <c r="J136" s="75"/>
      <c r="K136" s="75">
        <v>8460</v>
      </c>
      <c r="L136" s="75"/>
      <c r="M136" s="77">
        <v>7664</v>
      </c>
      <c r="N136" s="75"/>
      <c r="O136" s="45">
        <v>-306</v>
      </c>
      <c r="P136" s="75"/>
      <c r="Q136" s="75">
        <f>SUM(G136:O136)</f>
        <v>235818</v>
      </c>
    </row>
    <row r="137" spans="1:17" x14ac:dyDescent="0.6">
      <c r="A137" s="1" t="s">
        <v>88</v>
      </c>
      <c r="E137" s="7">
        <v>14</v>
      </c>
      <c r="F137" s="75"/>
      <c r="G137" s="76">
        <v>80000</v>
      </c>
      <c r="H137" s="75"/>
      <c r="I137" s="76">
        <v>171214</v>
      </c>
      <c r="J137" s="75"/>
      <c r="K137" s="76">
        <v>0</v>
      </c>
      <c r="L137" s="75"/>
      <c r="M137" s="76">
        <v>0</v>
      </c>
      <c r="N137" s="75"/>
      <c r="O137" s="76">
        <v>0</v>
      </c>
      <c r="P137" s="75"/>
      <c r="Q137" s="75">
        <f>SUM(G137:O137)</f>
        <v>251214</v>
      </c>
    </row>
    <row r="138" spans="1:17" x14ac:dyDescent="0.6">
      <c r="A138" s="1" t="s">
        <v>89</v>
      </c>
      <c r="E138" s="7"/>
      <c r="F138" s="75"/>
      <c r="G138" s="21">
        <v>0</v>
      </c>
      <c r="H138" s="76"/>
      <c r="I138" s="76">
        <v>0</v>
      </c>
      <c r="J138" s="76"/>
      <c r="K138" s="21">
        <v>0</v>
      </c>
      <c r="L138" s="75"/>
      <c r="M138" s="75">
        <f>+G109</f>
        <v>9660</v>
      </c>
      <c r="N138" s="75"/>
      <c r="O138" s="21">
        <v>0</v>
      </c>
      <c r="P138" s="75"/>
      <c r="Q138" s="75">
        <f>SUM(G138:O138)</f>
        <v>9660</v>
      </c>
    </row>
    <row r="139" spans="1:17" ht="24" thickBot="1" x14ac:dyDescent="0.65">
      <c r="A139" s="13" t="s">
        <v>91</v>
      </c>
      <c r="E139" s="7"/>
      <c r="F139" s="75"/>
      <c r="G139" s="79">
        <f>SUM(G136:G138)</f>
        <v>300000</v>
      </c>
      <c r="H139" s="75"/>
      <c r="I139" s="80">
        <f>SUM(I136:I138)</f>
        <v>171214</v>
      </c>
      <c r="J139" s="75"/>
      <c r="K139" s="79">
        <f>SUM(K136:K138)</f>
        <v>8460</v>
      </c>
      <c r="L139" s="75"/>
      <c r="M139" s="79">
        <f>SUM(M136:M138)</f>
        <v>17324</v>
      </c>
      <c r="N139" s="75"/>
      <c r="O139" s="81">
        <f>SUM(O136:O138)</f>
        <v>-306</v>
      </c>
      <c r="P139" s="75"/>
      <c r="Q139" s="79">
        <f>SUM(Q136:Q138)</f>
        <v>496692</v>
      </c>
    </row>
    <row r="140" spans="1:17" ht="24" thickTop="1" x14ac:dyDescent="0.6">
      <c r="A140" s="13"/>
      <c r="E140" s="7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</row>
    <row r="141" spans="1:17" x14ac:dyDescent="0.6">
      <c r="A141" s="13"/>
      <c r="E141" s="7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</row>
    <row r="142" spans="1:17" x14ac:dyDescent="0.6">
      <c r="A142" s="74" t="s">
        <v>97</v>
      </c>
      <c r="C142" s="1" t="s">
        <v>92</v>
      </c>
      <c r="E142" s="7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</row>
    <row r="143" spans="1:17" x14ac:dyDescent="0.6">
      <c r="A143" s="13" t="s">
        <v>93</v>
      </c>
      <c r="E143" s="7"/>
      <c r="F143" s="75"/>
      <c r="G143" s="75">
        <v>220000</v>
      </c>
      <c r="H143" s="75"/>
      <c r="I143" s="76">
        <v>0</v>
      </c>
      <c r="J143" s="75"/>
      <c r="K143" s="75">
        <v>6760</v>
      </c>
      <c r="L143" s="75"/>
      <c r="M143" s="77">
        <v>21223</v>
      </c>
      <c r="N143" s="75"/>
      <c r="O143" s="77">
        <v>-306</v>
      </c>
      <c r="P143" s="75"/>
      <c r="Q143" s="75">
        <f>SUM(G143:O143)</f>
        <v>247677</v>
      </c>
    </row>
    <row r="144" spans="1:17" x14ac:dyDescent="0.6">
      <c r="A144" s="1" t="s">
        <v>94</v>
      </c>
      <c r="E144" s="7"/>
      <c r="F144" s="75"/>
      <c r="G144" s="20">
        <v>0</v>
      </c>
      <c r="H144" s="76"/>
      <c r="I144" s="76">
        <v>0</v>
      </c>
      <c r="J144" s="76"/>
      <c r="K144" s="20">
        <v>0</v>
      </c>
      <c r="L144" s="75"/>
      <c r="M144" s="75">
        <f>+I109</f>
        <v>15624</v>
      </c>
      <c r="N144" s="75"/>
      <c r="O144" s="77">
        <v>0</v>
      </c>
      <c r="P144" s="75"/>
      <c r="Q144" s="75">
        <f>SUM(G144:O144)</f>
        <v>15624</v>
      </c>
    </row>
    <row r="145" spans="1:17" x14ac:dyDescent="0.6">
      <c r="A145" s="1" t="s">
        <v>90</v>
      </c>
      <c r="E145" s="7">
        <v>15</v>
      </c>
      <c r="F145" s="75"/>
      <c r="G145" s="21">
        <v>0</v>
      </c>
      <c r="H145" s="76"/>
      <c r="I145" s="76">
        <v>0</v>
      </c>
      <c r="J145" s="76"/>
      <c r="K145" s="21">
        <v>0</v>
      </c>
      <c r="L145" s="75"/>
      <c r="M145" s="78">
        <v>-20000</v>
      </c>
      <c r="N145" s="75"/>
      <c r="O145" s="21">
        <v>0</v>
      </c>
      <c r="P145" s="75"/>
      <c r="Q145" s="78">
        <f>SUM(G145:O145)</f>
        <v>-20000</v>
      </c>
    </row>
    <row r="146" spans="1:17" ht="24" thickBot="1" x14ac:dyDescent="0.65">
      <c r="A146" s="13" t="s">
        <v>95</v>
      </c>
      <c r="E146" s="7"/>
      <c r="F146" s="75"/>
      <c r="G146" s="79">
        <f>SUM(G143:G145)</f>
        <v>220000</v>
      </c>
      <c r="H146" s="75"/>
      <c r="I146" s="80">
        <f>SUM(I143:I145)</f>
        <v>0</v>
      </c>
      <c r="J146" s="75"/>
      <c r="K146" s="79">
        <f>SUM(K143:K145)</f>
        <v>6760</v>
      </c>
      <c r="L146" s="75"/>
      <c r="M146" s="79">
        <f>SUM(M143:M145)</f>
        <v>16847</v>
      </c>
      <c r="N146" s="75"/>
      <c r="O146" s="81">
        <f>SUM(O143:O145)</f>
        <v>-306</v>
      </c>
      <c r="P146" s="75"/>
      <c r="Q146" s="79">
        <f>SUM(Q143:Q145)</f>
        <v>243301</v>
      </c>
    </row>
    <row r="147" spans="1:17" ht="24" thickTop="1" x14ac:dyDescent="0.6">
      <c r="A147" s="13"/>
      <c r="E147" s="7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</row>
    <row r="148" spans="1:17" x14ac:dyDescent="0.6">
      <c r="A148" s="13"/>
      <c r="E148" s="7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</row>
    <row r="149" spans="1:17" x14ac:dyDescent="0.6">
      <c r="A149" s="13"/>
      <c r="E149" s="7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</row>
    <row r="150" spans="1:17" x14ac:dyDescent="0.6">
      <c r="A150" s="13"/>
      <c r="E150" s="7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</row>
    <row r="151" spans="1:17" x14ac:dyDescent="0.6">
      <c r="A151" s="13"/>
      <c r="E151" s="7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</row>
    <row r="152" spans="1:17" x14ac:dyDescent="0.6">
      <c r="A152" s="13"/>
      <c r="E152" s="7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</row>
    <row r="153" spans="1:17" x14ac:dyDescent="0.6">
      <c r="A153" s="13"/>
      <c r="E153" s="7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</row>
    <row r="154" spans="1:17" x14ac:dyDescent="0.6">
      <c r="A154" s="13"/>
      <c r="E154" s="7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</row>
    <row r="155" spans="1:17" x14ac:dyDescent="0.6">
      <c r="A155" s="13"/>
      <c r="E155" s="7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</row>
    <row r="156" spans="1:17" x14ac:dyDescent="0.6">
      <c r="A156" s="13"/>
      <c r="E156" s="7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</row>
    <row r="157" spans="1:17" x14ac:dyDescent="0.6">
      <c r="A157" s="13"/>
      <c r="E157" s="7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</row>
    <row r="158" spans="1:17" x14ac:dyDescent="0.6">
      <c r="A158" s="13"/>
      <c r="E158" s="7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</row>
    <row r="159" spans="1:17" x14ac:dyDescent="0.6">
      <c r="A159" s="13"/>
      <c r="E159" s="7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</row>
    <row r="160" spans="1:17" x14ac:dyDescent="0.6">
      <c r="A160" s="13"/>
      <c r="E160" s="7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</row>
    <row r="161" spans="1:17" x14ac:dyDescent="0.6">
      <c r="A161" s="13"/>
      <c r="E161" s="7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</row>
    <row r="162" spans="1:17" x14ac:dyDescent="0.6">
      <c r="A162" s="13"/>
      <c r="E162" s="7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</row>
    <row r="163" spans="1:17" x14ac:dyDescent="0.6">
      <c r="A163" s="13"/>
      <c r="E163" s="7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</row>
    <row r="164" spans="1:17" x14ac:dyDescent="0.6">
      <c r="A164" s="13"/>
      <c r="E164" s="7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</row>
    <row r="165" spans="1:17" x14ac:dyDescent="0.6">
      <c r="A165" s="13"/>
      <c r="E165" s="7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</row>
    <row r="166" spans="1:17" x14ac:dyDescent="0.6">
      <c r="A166" s="13"/>
      <c r="E166" s="7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</row>
    <row r="167" spans="1:17" x14ac:dyDescent="0.6">
      <c r="A167" s="13"/>
      <c r="E167" s="7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</row>
    <row r="168" spans="1:17" x14ac:dyDescent="0.6">
      <c r="A168" s="13"/>
      <c r="E168" s="7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</row>
    <row r="169" spans="1:17" x14ac:dyDescent="0.6">
      <c r="A169" s="26" t="s">
        <v>27</v>
      </c>
      <c r="F169" s="75"/>
      <c r="G169" s="75"/>
      <c r="H169" s="75"/>
      <c r="I169" s="75"/>
      <c r="J169" s="75"/>
      <c r="K169" s="82"/>
      <c r="L169" s="75"/>
      <c r="M169" s="75"/>
      <c r="N169" s="75"/>
      <c r="O169" s="75"/>
      <c r="P169" s="75"/>
      <c r="Q169" s="25" t="s">
        <v>96</v>
      </c>
    </row>
    <row r="170" spans="1:17" ht="5.0999999999999996" customHeight="1" x14ac:dyDescent="0.6"/>
    <row r="171" spans="1:17" x14ac:dyDescent="0.6">
      <c r="A171" s="26"/>
      <c r="B171" s="26"/>
      <c r="C171" s="26"/>
      <c r="D171" s="26"/>
      <c r="E171" s="26"/>
      <c r="F171" s="26"/>
      <c r="G171" s="26"/>
      <c r="H171" s="26"/>
      <c r="I171" s="47" t="s">
        <v>6</v>
      </c>
      <c r="J171" s="26"/>
    </row>
    <row r="172" spans="1:17" x14ac:dyDescent="0.6">
      <c r="A172" s="26"/>
      <c r="B172" s="26"/>
      <c r="C172" s="26"/>
      <c r="D172" s="26"/>
      <c r="E172" s="26"/>
      <c r="F172" s="26"/>
      <c r="G172" s="26"/>
      <c r="H172" s="26"/>
      <c r="I172" s="47" t="s">
        <v>9</v>
      </c>
      <c r="J172" s="26"/>
    </row>
    <row r="173" spans="1:17" x14ac:dyDescent="0.6">
      <c r="A173" s="103" t="s">
        <v>0</v>
      </c>
      <c r="B173" s="103"/>
      <c r="C173" s="103"/>
      <c r="D173" s="103"/>
      <c r="E173" s="103"/>
      <c r="F173" s="103"/>
      <c r="G173" s="103"/>
      <c r="H173" s="103"/>
      <c r="I173" s="103"/>
      <c r="J173" s="48"/>
    </row>
    <row r="174" spans="1:17" x14ac:dyDescent="0.6">
      <c r="A174" s="103" t="s">
        <v>98</v>
      </c>
      <c r="B174" s="103"/>
      <c r="C174" s="103"/>
      <c r="D174" s="103"/>
      <c r="E174" s="103"/>
      <c r="F174" s="103"/>
      <c r="G174" s="103"/>
      <c r="H174" s="103"/>
      <c r="I174" s="103"/>
      <c r="J174" s="48"/>
    </row>
    <row r="175" spans="1:17" x14ac:dyDescent="0.6">
      <c r="A175" s="106" t="s">
        <v>56</v>
      </c>
      <c r="B175" s="106"/>
      <c r="C175" s="106"/>
      <c r="D175" s="106"/>
      <c r="E175" s="106"/>
      <c r="F175" s="106"/>
      <c r="G175" s="106"/>
      <c r="H175" s="106"/>
      <c r="I175" s="106"/>
      <c r="J175" s="48"/>
    </row>
    <row r="176" spans="1:17" x14ac:dyDescent="0.6">
      <c r="A176" s="49"/>
      <c r="B176" s="48"/>
      <c r="C176" s="48"/>
      <c r="D176" s="48"/>
      <c r="E176" s="48"/>
      <c r="F176" s="48"/>
      <c r="G176" s="48"/>
      <c r="H176" s="48"/>
      <c r="I176" s="48"/>
      <c r="J176" s="48"/>
    </row>
    <row r="177" spans="1:10" x14ac:dyDescent="0.6">
      <c r="A177" s="84"/>
      <c r="B177" s="84"/>
      <c r="C177" s="84"/>
      <c r="D177" s="84"/>
      <c r="E177" s="84"/>
      <c r="F177" s="84"/>
      <c r="G177" s="105" t="s">
        <v>3</v>
      </c>
      <c r="H177" s="105"/>
      <c r="I177" s="105"/>
      <c r="J177" s="26"/>
    </row>
    <row r="178" spans="1:10" x14ac:dyDescent="0.6">
      <c r="A178" s="26"/>
      <c r="B178" s="26"/>
      <c r="C178" s="26"/>
      <c r="D178" s="26"/>
      <c r="E178" s="26"/>
      <c r="F178" s="26"/>
      <c r="G178" s="85">
        <v>2567</v>
      </c>
      <c r="H178" s="50"/>
      <c r="I178" s="85">
        <v>2566</v>
      </c>
      <c r="J178" s="83"/>
    </row>
    <row r="179" spans="1:10" x14ac:dyDescent="0.6">
      <c r="A179" s="26" t="s">
        <v>99</v>
      </c>
      <c r="B179" s="26"/>
      <c r="C179" s="26"/>
      <c r="D179" s="26"/>
      <c r="E179" s="26"/>
      <c r="F179" s="26"/>
      <c r="G179" s="32"/>
      <c r="H179" s="50"/>
      <c r="I179" s="32"/>
      <c r="J179" s="83"/>
    </row>
    <row r="180" spans="1:10" x14ac:dyDescent="0.6">
      <c r="A180" s="26"/>
      <c r="B180" s="26" t="s">
        <v>76</v>
      </c>
      <c r="C180" s="26"/>
      <c r="D180" s="26"/>
      <c r="E180" s="26"/>
      <c r="F180" s="26"/>
      <c r="G180" s="86">
        <f>+G109</f>
        <v>9660</v>
      </c>
      <c r="H180" s="26"/>
      <c r="I180" s="87">
        <f>+I109</f>
        <v>15624</v>
      </c>
      <c r="J180" s="87"/>
    </row>
    <row r="181" spans="1:10" x14ac:dyDescent="0.6">
      <c r="A181" s="26"/>
      <c r="B181" s="26" t="s">
        <v>100</v>
      </c>
      <c r="C181" s="26"/>
      <c r="D181" s="26"/>
      <c r="E181" s="26"/>
      <c r="F181" s="26"/>
      <c r="G181" s="86"/>
      <c r="H181" s="26"/>
      <c r="I181" s="83"/>
      <c r="J181" s="83"/>
    </row>
    <row r="182" spans="1:10" x14ac:dyDescent="0.6">
      <c r="A182" s="26"/>
      <c r="B182" s="26"/>
      <c r="C182" s="26" t="s">
        <v>75</v>
      </c>
      <c r="D182" s="26"/>
      <c r="E182" s="26"/>
      <c r="F182" s="26"/>
      <c r="G182" s="83">
        <v>-18</v>
      </c>
      <c r="H182" s="26"/>
      <c r="I182" s="83">
        <v>-189</v>
      </c>
      <c r="J182" s="83"/>
    </row>
    <row r="183" spans="1:10" x14ac:dyDescent="0.6">
      <c r="A183" s="26"/>
      <c r="B183" s="26"/>
      <c r="C183" s="26" t="s">
        <v>101</v>
      </c>
      <c r="D183" s="26"/>
      <c r="E183" s="26"/>
      <c r="F183" s="26"/>
      <c r="G183" s="86">
        <v>2783</v>
      </c>
      <c r="H183" s="26"/>
      <c r="I183" s="83">
        <v>2548</v>
      </c>
      <c r="J183" s="83"/>
    </row>
    <row r="184" spans="1:10" x14ac:dyDescent="0.6">
      <c r="A184" s="26"/>
      <c r="B184" s="26"/>
      <c r="C184" s="26" t="s">
        <v>102</v>
      </c>
      <c r="D184" s="26"/>
      <c r="E184" s="26"/>
      <c r="F184" s="26"/>
      <c r="G184" s="86">
        <v>1209</v>
      </c>
      <c r="H184" s="26"/>
      <c r="I184" s="83">
        <v>1246</v>
      </c>
      <c r="J184" s="83"/>
    </row>
    <row r="185" spans="1:10" x14ac:dyDescent="0.6">
      <c r="A185" s="26"/>
      <c r="B185" s="26"/>
      <c r="C185" s="26" t="s">
        <v>103</v>
      </c>
      <c r="D185" s="26"/>
      <c r="E185" s="26"/>
      <c r="F185" s="26"/>
      <c r="G185" s="86">
        <v>148</v>
      </c>
      <c r="H185" s="26"/>
      <c r="I185" s="83">
        <v>128</v>
      </c>
      <c r="J185" s="83"/>
    </row>
    <row r="186" spans="1:10" x14ac:dyDescent="0.6">
      <c r="A186" s="26"/>
      <c r="B186" s="26"/>
      <c r="C186" s="26" t="s">
        <v>104</v>
      </c>
      <c r="D186" s="26"/>
      <c r="E186" s="26"/>
      <c r="F186" s="26"/>
      <c r="G186" s="21">
        <v>0</v>
      </c>
      <c r="H186" s="26"/>
      <c r="I186" s="83">
        <v>1000</v>
      </c>
      <c r="J186" s="83"/>
    </row>
    <row r="187" spans="1:10" x14ac:dyDescent="0.6">
      <c r="A187" s="26"/>
      <c r="B187" s="26"/>
      <c r="C187" s="26" t="s">
        <v>105</v>
      </c>
      <c r="D187" s="26"/>
      <c r="E187" s="26"/>
      <c r="F187" s="26"/>
      <c r="G187" s="83">
        <v>386</v>
      </c>
      <c r="H187" s="26"/>
      <c r="I187" s="83">
        <v>-584</v>
      </c>
      <c r="J187" s="83"/>
    </row>
    <row r="188" spans="1:10" x14ac:dyDescent="0.6">
      <c r="A188" s="26"/>
      <c r="B188" s="26"/>
      <c r="C188" s="26" t="s">
        <v>106</v>
      </c>
      <c r="D188" s="26"/>
      <c r="E188" s="26"/>
      <c r="F188" s="26"/>
      <c r="G188" s="88">
        <v>-36</v>
      </c>
      <c r="H188" s="26"/>
      <c r="I188" s="83">
        <v>2314</v>
      </c>
      <c r="J188" s="83"/>
    </row>
    <row r="189" spans="1:10" x14ac:dyDescent="0.6">
      <c r="A189" s="26"/>
      <c r="B189" s="26"/>
      <c r="C189" s="26" t="s">
        <v>107</v>
      </c>
      <c r="D189" s="26"/>
      <c r="E189" s="26"/>
      <c r="F189" s="26"/>
      <c r="G189" s="86">
        <v>357</v>
      </c>
      <c r="H189" s="26"/>
      <c r="I189" s="83">
        <v>446</v>
      </c>
      <c r="J189" s="83"/>
    </row>
    <row r="190" spans="1:10" x14ac:dyDescent="0.6">
      <c r="A190" s="26"/>
      <c r="B190" s="26"/>
      <c r="C190" s="26" t="s">
        <v>108</v>
      </c>
      <c r="D190" s="26"/>
      <c r="E190" s="26"/>
      <c r="F190" s="26"/>
      <c r="G190" s="88">
        <v>-381</v>
      </c>
      <c r="H190" s="26"/>
      <c r="I190" s="83">
        <v>-107</v>
      </c>
      <c r="J190" s="83"/>
    </row>
    <row r="191" spans="1:10" x14ac:dyDescent="0.6">
      <c r="A191" s="26"/>
      <c r="B191" s="26"/>
      <c r="C191" s="26" t="s">
        <v>109</v>
      </c>
      <c r="D191" s="26"/>
      <c r="E191" s="26"/>
      <c r="F191" s="26"/>
      <c r="G191" s="83">
        <v>-146</v>
      </c>
      <c r="H191" s="26"/>
      <c r="I191" s="83">
        <v>-82</v>
      </c>
      <c r="J191" s="83"/>
    </row>
    <row r="192" spans="1:10" x14ac:dyDescent="0.6">
      <c r="A192" s="26"/>
      <c r="B192" s="26"/>
      <c r="C192" s="26" t="s">
        <v>110</v>
      </c>
      <c r="D192" s="26"/>
      <c r="E192" s="26"/>
      <c r="F192" s="26"/>
      <c r="G192" s="89">
        <v>192</v>
      </c>
      <c r="H192" s="26"/>
      <c r="I192" s="90">
        <v>179</v>
      </c>
      <c r="J192" s="83"/>
    </row>
    <row r="193" spans="1:10" x14ac:dyDescent="0.6">
      <c r="A193" s="26"/>
      <c r="B193" s="26" t="s">
        <v>111</v>
      </c>
      <c r="C193" s="26"/>
      <c r="D193" s="26"/>
      <c r="E193" s="26"/>
      <c r="F193" s="26"/>
      <c r="G193" s="91"/>
      <c r="H193" s="26"/>
      <c r="I193" s="83"/>
      <c r="J193" s="83"/>
    </row>
    <row r="194" spans="1:10" x14ac:dyDescent="0.6">
      <c r="A194" s="26"/>
      <c r="B194" s="26"/>
      <c r="C194" s="26" t="s">
        <v>112</v>
      </c>
      <c r="D194" s="26"/>
      <c r="E194" s="26"/>
      <c r="F194" s="26"/>
      <c r="G194" s="91">
        <f>SUM(G180:G192)</f>
        <v>14154</v>
      </c>
      <c r="H194" s="26"/>
      <c r="I194" s="83">
        <f>SUM(I180:I192)</f>
        <v>22523</v>
      </c>
      <c r="J194" s="83"/>
    </row>
    <row r="195" spans="1:10" x14ac:dyDescent="0.6">
      <c r="A195" s="84"/>
      <c r="B195" s="26" t="s">
        <v>113</v>
      </c>
      <c r="C195" s="26"/>
      <c r="D195" s="26"/>
      <c r="E195" s="26"/>
      <c r="F195" s="26"/>
      <c r="G195" s="27"/>
      <c r="H195" s="26"/>
      <c r="I195" s="83"/>
      <c r="J195" s="83"/>
    </row>
    <row r="196" spans="1:10" x14ac:dyDescent="0.6">
      <c r="A196" s="84"/>
      <c r="B196" s="26"/>
      <c r="C196" s="26" t="s">
        <v>13</v>
      </c>
      <c r="D196" s="26"/>
      <c r="E196" s="26"/>
      <c r="F196" s="26"/>
      <c r="G196" s="92">
        <v>-14981</v>
      </c>
      <c r="H196" s="26"/>
      <c r="I196" s="92">
        <v>-177</v>
      </c>
      <c r="J196" s="83"/>
    </row>
    <row r="197" spans="1:10" x14ac:dyDescent="0.6">
      <c r="A197" s="84"/>
      <c r="B197" s="26"/>
      <c r="C197" s="26" t="s">
        <v>14</v>
      </c>
      <c r="D197" s="26"/>
      <c r="E197" s="26"/>
      <c r="F197" s="26"/>
      <c r="G197" s="92">
        <v>-6856</v>
      </c>
      <c r="H197" s="26"/>
      <c r="I197" s="92">
        <v>-2127</v>
      </c>
      <c r="J197" s="83"/>
    </row>
    <row r="198" spans="1:10" x14ac:dyDescent="0.6">
      <c r="A198" s="84"/>
      <c r="B198" s="26"/>
      <c r="C198" s="26" t="s">
        <v>24</v>
      </c>
      <c r="D198" s="26"/>
      <c r="E198" s="26"/>
      <c r="F198" s="26"/>
      <c r="G198" s="92">
        <v>-5011</v>
      </c>
      <c r="H198" s="26"/>
      <c r="I198" s="92">
        <v>-200</v>
      </c>
      <c r="J198" s="83"/>
    </row>
    <row r="199" spans="1:10" x14ac:dyDescent="0.6">
      <c r="A199" s="26"/>
      <c r="B199" s="26" t="s">
        <v>114</v>
      </c>
      <c r="C199" s="26"/>
      <c r="D199" s="26"/>
      <c r="E199" s="26"/>
      <c r="F199" s="26"/>
      <c r="G199" s="83"/>
      <c r="H199" s="26"/>
      <c r="I199" s="83"/>
      <c r="J199" s="83"/>
    </row>
    <row r="200" spans="1:10" x14ac:dyDescent="0.6">
      <c r="A200" s="26"/>
      <c r="B200" s="26"/>
      <c r="C200" s="26" t="s">
        <v>31</v>
      </c>
      <c r="D200" s="26"/>
      <c r="E200" s="26"/>
      <c r="F200" s="26"/>
      <c r="G200" s="93">
        <v>-4283</v>
      </c>
      <c r="H200" s="26"/>
      <c r="I200" s="93">
        <v>1611</v>
      </c>
      <c r="J200" s="83"/>
    </row>
    <row r="201" spans="1:10" x14ac:dyDescent="0.6">
      <c r="A201" s="26" t="s">
        <v>115</v>
      </c>
      <c r="B201" s="26"/>
      <c r="C201" s="26"/>
      <c r="D201" s="26"/>
      <c r="E201" s="26"/>
      <c r="F201" s="26"/>
      <c r="G201" s="83">
        <f>SUM(G194:G200)</f>
        <v>-16977</v>
      </c>
      <c r="H201" s="26"/>
      <c r="I201" s="83">
        <f>SUM(I194:I200)</f>
        <v>21630</v>
      </c>
      <c r="J201" s="83"/>
    </row>
    <row r="202" spans="1:10" x14ac:dyDescent="0.6">
      <c r="A202" s="26"/>
      <c r="B202" s="26" t="s">
        <v>116</v>
      </c>
      <c r="C202" s="26"/>
      <c r="D202" s="26"/>
      <c r="E202" s="26"/>
      <c r="F202" s="26"/>
      <c r="G202" s="92">
        <v>-4</v>
      </c>
      <c r="H202" s="26"/>
      <c r="I202" s="92">
        <v>-6</v>
      </c>
      <c r="J202" s="83"/>
    </row>
    <row r="203" spans="1:10" x14ac:dyDescent="0.6">
      <c r="A203" s="26" t="s">
        <v>117</v>
      </c>
      <c r="B203" s="26"/>
      <c r="C203" s="26"/>
      <c r="D203" s="26"/>
      <c r="E203" s="26"/>
      <c r="F203" s="26"/>
      <c r="G203" s="94">
        <f>SUM(G201:G202)</f>
        <v>-16981</v>
      </c>
      <c r="H203" s="26"/>
      <c r="I203" s="94">
        <f>SUM(I201:I202)</f>
        <v>21624</v>
      </c>
      <c r="J203" s="83"/>
    </row>
    <row r="204" spans="1:10" x14ac:dyDescent="0.6">
      <c r="A204" s="26"/>
      <c r="B204" s="26"/>
      <c r="C204" s="26"/>
      <c r="D204" s="26"/>
      <c r="E204" s="26"/>
      <c r="F204" s="26"/>
      <c r="G204" s="95"/>
      <c r="H204" s="26"/>
      <c r="I204" s="95"/>
      <c r="J204" s="83"/>
    </row>
    <row r="205" spans="1:10" x14ac:dyDescent="0.6">
      <c r="A205" s="26"/>
      <c r="B205" s="26"/>
      <c r="C205" s="26"/>
      <c r="D205" s="26"/>
      <c r="E205" s="26"/>
      <c r="F205" s="26"/>
      <c r="G205" s="95"/>
      <c r="H205" s="26"/>
      <c r="I205" s="95"/>
      <c r="J205" s="83"/>
    </row>
    <row r="206" spans="1:10" x14ac:dyDescent="0.6">
      <c r="A206" s="26"/>
      <c r="B206" s="26"/>
      <c r="C206" s="26"/>
      <c r="D206" s="26"/>
      <c r="E206" s="26"/>
      <c r="F206" s="26"/>
      <c r="G206" s="95"/>
      <c r="H206" s="26"/>
      <c r="I206" s="95"/>
      <c r="J206" s="83"/>
    </row>
    <row r="207" spans="1:10" x14ac:dyDescent="0.6">
      <c r="A207" s="26"/>
      <c r="B207" s="26"/>
      <c r="C207" s="26"/>
      <c r="D207" s="26"/>
      <c r="E207" s="26"/>
      <c r="F207" s="26"/>
      <c r="G207" s="83"/>
      <c r="H207" s="26"/>
      <c r="I207" s="83"/>
      <c r="J207" s="83"/>
    </row>
    <row r="208" spans="1:10" x14ac:dyDescent="0.6">
      <c r="A208" s="26" t="s">
        <v>27</v>
      </c>
      <c r="B208" s="26"/>
      <c r="C208" s="26"/>
      <c r="D208" s="26"/>
      <c r="E208" s="26"/>
      <c r="F208" s="26"/>
      <c r="G208" s="26"/>
      <c r="H208" s="26"/>
      <c r="I208" s="25" t="s">
        <v>118</v>
      </c>
      <c r="J208" s="26"/>
    </row>
    <row r="209" spans="1:11" ht="5.0999999999999996" customHeight="1" x14ac:dyDescent="0.6"/>
    <row r="210" spans="1:11" x14ac:dyDescent="0.6">
      <c r="A210" s="26"/>
      <c r="B210" s="26"/>
      <c r="C210" s="26"/>
      <c r="D210" s="26"/>
      <c r="E210" s="26"/>
      <c r="F210" s="26"/>
      <c r="G210" s="26"/>
      <c r="H210" s="26"/>
      <c r="I210" s="47" t="s">
        <v>6</v>
      </c>
      <c r="J210" s="26"/>
      <c r="K210" s="26"/>
    </row>
    <row r="211" spans="1:11" x14ac:dyDescent="0.6">
      <c r="A211" s="26"/>
      <c r="B211" s="26"/>
      <c r="C211" s="26"/>
      <c r="D211" s="26"/>
      <c r="E211" s="26"/>
      <c r="F211" s="26"/>
      <c r="G211" s="26"/>
      <c r="H211" s="26"/>
      <c r="I211" s="47" t="s">
        <v>9</v>
      </c>
      <c r="J211" s="26"/>
      <c r="K211" s="26"/>
    </row>
    <row r="212" spans="1:11" x14ac:dyDescent="0.6">
      <c r="A212" s="103" t="s">
        <v>0</v>
      </c>
      <c r="B212" s="103"/>
      <c r="C212" s="103"/>
      <c r="D212" s="103"/>
      <c r="E212" s="103"/>
      <c r="F212" s="103"/>
      <c r="G212" s="103"/>
      <c r="H212" s="103"/>
      <c r="I212" s="103"/>
      <c r="J212" s="48"/>
      <c r="K212" s="48"/>
    </row>
    <row r="213" spans="1:11" x14ac:dyDescent="0.6">
      <c r="A213" s="103" t="s">
        <v>119</v>
      </c>
      <c r="B213" s="103"/>
      <c r="C213" s="103"/>
      <c r="D213" s="103"/>
      <c r="E213" s="103"/>
      <c r="F213" s="103"/>
      <c r="G213" s="103"/>
      <c r="H213" s="103"/>
      <c r="I213" s="103"/>
      <c r="J213" s="48"/>
      <c r="K213" s="48"/>
    </row>
    <row r="214" spans="1:11" x14ac:dyDescent="0.6">
      <c r="A214" s="103" t="s">
        <v>56</v>
      </c>
      <c r="B214" s="103"/>
      <c r="C214" s="103"/>
      <c r="D214" s="103"/>
      <c r="E214" s="103"/>
      <c r="F214" s="103"/>
      <c r="G214" s="103"/>
      <c r="H214" s="103"/>
      <c r="I214" s="103"/>
      <c r="J214" s="48"/>
      <c r="K214" s="48"/>
    </row>
    <row r="215" spans="1:11" x14ac:dyDescent="0.6">
      <c r="A215" s="49"/>
      <c r="B215" s="48"/>
      <c r="C215" s="48"/>
      <c r="D215" s="48"/>
      <c r="E215" s="48"/>
      <c r="F215" s="48"/>
      <c r="G215" s="48"/>
      <c r="H215" s="48"/>
      <c r="I215" s="48"/>
    </row>
    <row r="216" spans="1:11" x14ac:dyDescent="0.6">
      <c r="A216" s="84"/>
      <c r="B216" s="84"/>
      <c r="C216" s="84"/>
      <c r="D216" s="84"/>
      <c r="E216" s="84"/>
      <c r="F216" s="84"/>
      <c r="G216" s="105" t="s">
        <v>3</v>
      </c>
      <c r="H216" s="105"/>
      <c r="I216" s="105"/>
    </row>
    <row r="217" spans="1:11" x14ac:dyDescent="0.6">
      <c r="A217" s="84"/>
      <c r="B217" s="84"/>
      <c r="C217" s="84"/>
      <c r="D217" s="84"/>
      <c r="E217" s="84"/>
      <c r="F217" s="84"/>
      <c r="G217" s="85">
        <v>2567</v>
      </c>
      <c r="H217" s="96"/>
      <c r="I217" s="85">
        <v>2566</v>
      </c>
    </row>
    <row r="218" spans="1:11" x14ac:dyDescent="0.6">
      <c r="A218" s="26" t="s">
        <v>120</v>
      </c>
      <c r="B218" s="26"/>
      <c r="C218" s="26"/>
      <c r="D218" s="26"/>
      <c r="E218" s="26"/>
      <c r="F218" s="26"/>
      <c r="G218" s="26"/>
      <c r="H218" s="26"/>
      <c r="I218" s="83"/>
      <c r="J218" s="83"/>
      <c r="K218" s="83"/>
    </row>
    <row r="219" spans="1:11" x14ac:dyDescent="0.6">
      <c r="A219" s="26"/>
      <c r="B219" s="26" t="s">
        <v>121</v>
      </c>
      <c r="C219" s="26"/>
      <c r="D219" s="26"/>
      <c r="E219" s="26"/>
      <c r="F219" s="26"/>
      <c r="G219" s="83">
        <v>352</v>
      </c>
      <c r="H219" s="26"/>
      <c r="I219" s="21">
        <v>0</v>
      </c>
      <c r="J219" s="83"/>
    </row>
    <row r="220" spans="1:11" x14ac:dyDescent="0.6">
      <c r="A220" s="26"/>
      <c r="B220" s="26" t="s">
        <v>122</v>
      </c>
      <c r="C220" s="26"/>
      <c r="D220" s="26"/>
      <c r="E220" s="26"/>
      <c r="F220" s="26"/>
      <c r="G220" s="92">
        <v>-85</v>
      </c>
      <c r="H220" s="26"/>
      <c r="I220" s="92">
        <v>-896</v>
      </c>
      <c r="J220" s="83"/>
    </row>
    <row r="221" spans="1:11" x14ac:dyDescent="0.6">
      <c r="A221" s="26"/>
      <c r="B221" s="26" t="s">
        <v>123</v>
      </c>
      <c r="C221" s="26"/>
      <c r="D221" s="26"/>
      <c r="E221" s="26"/>
      <c r="F221" s="26"/>
      <c r="G221" s="21">
        <v>0</v>
      </c>
      <c r="H221" s="26"/>
      <c r="I221" s="92">
        <v>-19</v>
      </c>
      <c r="J221" s="83"/>
    </row>
    <row r="222" spans="1:11" x14ac:dyDescent="0.6">
      <c r="A222" s="26" t="s">
        <v>124</v>
      </c>
      <c r="B222" s="26"/>
      <c r="C222" s="26"/>
      <c r="D222" s="26"/>
      <c r="E222" s="26"/>
      <c r="F222" s="26"/>
      <c r="G222" s="97">
        <f>SUM(G219:G221)</f>
        <v>267</v>
      </c>
      <c r="H222" s="26"/>
      <c r="I222" s="97">
        <f>SUM(I219:I221)</f>
        <v>-915</v>
      </c>
      <c r="J222" s="83"/>
    </row>
    <row r="223" spans="1:11" ht="5.0999999999999996" customHeight="1" x14ac:dyDescent="0.6"/>
    <row r="224" spans="1:11" x14ac:dyDescent="0.6">
      <c r="A224" s="26" t="s">
        <v>125</v>
      </c>
      <c r="B224" s="26"/>
      <c r="C224" s="26"/>
      <c r="D224" s="26"/>
      <c r="E224" s="26"/>
      <c r="F224" s="26"/>
      <c r="G224" s="83"/>
      <c r="H224" s="26"/>
      <c r="I224" s="83"/>
      <c r="J224" s="83"/>
    </row>
    <row r="225" spans="1:10" x14ac:dyDescent="0.6">
      <c r="A225" s="26"/>
      <c r="B225" s="26" t="s">
        <v>126</v>
      </c>
      <c r="C225" s="26"/>
      <c r="D225" s="26"/>
      <c r="E225" s="26"/>
      <c r="F225" s="26"/>
      <c r="G225" s="87">
        <v>260800</v>
      </c>
      <c r="H225" s="26"/>
      <c r="I225" s="21">
        <v>0</v>
      </c>
      <c r="J225" s="83"/>
    </row>
    <row r="226" spans="1:10" x14ac:dyDescent="0.6">
      <c r="A226" s="26"/>
      <c r="B226" s="26" t="s">
        <v>127</v>
      </c>
      <c r="C226" s="26"/>
      <c r="D226" s="26"/>
      <c r="E226" s="26"/>
      <c r="F226" s="26"/>
      <c r="G226" s="87">
        <v>-9586</v>
      </c>
      <c r="H226" s="26"/>
      <c r="I226" s="21">
        <v>0</v>
      </c>
      <c r="J226" s="83"/>
    </row>
    <row r="227" spans="1:10" x14ac:dyDescent="0.6">
      <c r="A227" s="26"/>
      <c r="B227" s="26" t="s">
        <v>128</v>
      </c>
      <c r="C227" s="26"/>
      <c r="D227" s="26"/>
      <c r="E227" s="26"/>
      <c r="F227" s="26"/>
      <c r="G227" s="87">
        <v>-1404</v>
      </c>
      <c r="H227" s="26"/>
      <c r="I227" s="87">
        <v>-1464</v>
      </c>
      <c r="J227" s="83"/>
    </row>
    <row r="228" spans="1:10" x14ac:dyDescent="0.6">
      <c r="A228" s="26"/>
      <c r="B228" s="26" t="s">
        <v>129</v>
      </c>
      <c r="C228" s="26"/>
      <c r="D228" s="26"/>
      <c r="E228" s="26"/>
      <c r="F228" s="26"/>
      <c r="G228" s="21">
        <v>0</v>
      </c>
      <c r="H228" s="26"/>
      <c r="I228" s="92">
        <v>-20000</v>
      </c>
      <c r="J228" s="83"/>
    </row>
    <row r="229" spans="1:10" x14ac:dyDescent="0.6">
      <c r="A229" s="26" t="s">
        <v>130</v>
      </c>
      <c r="B229" s="26"/>
      <c r="C229" s="26"/>
      <c r="D229" s="26"/>
      <c r="E229" s="26"/>
      <c r="F229" s="26"/>
      <c r="G229" s="98">
        <f>SUM(G225:G228)</f>
        <v>249810</v>
      </c>
      <c r="H229" s="26"/>
      <c r="I229" s="98">
        <f>SUM(I225:I228)</f>
        <v>-21464</v>
      </c>
      <c r="J229" s="83"/>
    </row>
    <row r="230" spans="1:10" x14ac:dyDescent="0.6">
      <c r="A230" s="26" t="s">
        <v>131</v>
      </c>
      <c r="B230" s="26"/>
      <c r="C230" s="26"/>
      <c r="D230" s="26"/>
      <c r="E230" s="26"/>
      <c r="F230" s="26"/>
      <c r="G230" s="26"/>
      <c r="H230" s="26"/>
      <c r="I230" s="26"/>
      <c r="J230" s="83"/>
    </row>
    <row r="231" spans="1:10" x14ac:dyDescent="0.6">
      <c r="A231" s="26"/>
      <c r="B231" s="26" t="s">
        <v>132</v>
      </c>
      <c r="C231" s="26"/>
      <c r="D231" s="26"/>
      <c r="E231" s="26"/>
      <c r="F231" s="26"/>
      <c r="G231" s="87">
        <f>+G229+G222+G203</f>
        <v>233096</v>
      </c>
      <c r="H231" s="26"/>
      <c r="I231" s="87">
        <f>+I229+I222+I203</f>
        <v>-755</v>
      </c>
      <c r="J231" s="83"/>
    </row>
    <row r="232" spans="1:10" x14ac:dyDescent="0.6">
      <c r="A232" s="26" t="s">
        <v>133</v>
      </c>
      <c r="B232" s="26"/>
      <c r="C232" s="26"/>
      <c r="D232" s="26"/>
      <c r="E232" s="26"/>
      <c r="F232" s="26"/>
      <c r="G232" s="87">
        <v>167</v>
      </c>
      <c r="H232" s="26"/>
      <c r="I232" s="87">
        <v>-59</v>
      </c>
      <c r="J232" s="83"/>
    </row>
    <row r="233" spans="1:10" x14ac:dyDescent="0.6">
      <c r="A233" s="26" t="s">
        <v>131</v>
      </c>
      <c r="B233" s="26"/>
      <c r="C233" s="26"/>
      <c r="D233" s="26"/>
      <c r="E233" s="26"/>
      <c r="F233" s="26"/>
      <c r="G233" s="99">
        <f>SUM(G231:G232)</f>
        <v>233263</v>
      </c>
      <c r="H233" s="26"/>
      <c r="I233" s="99">
        <f>SUM(I231:I232)</f>
        <v>-814</v>
      </c>
      <c r="J233" s="83"/>
    </row>
    <row r="234" spans="1:10" x14ac:dyDescent="0.6">
      <c r="A234" s="26" t="s">
        <v>134</v>
      </c>
      <c r="B234" s="26"/>
      <c r="C234" s="26"/>
      <c r="D234" s="26"/>
      <c r="E234" s="26"/>
      <c r="F234" s="26"/>
      <c r="G234" s="83">
        <f>+I11</f>
        <v>125887</v>
      </c>
      <c r="H234" s="26"/>
      <c r="I234" s="83">
        <v>148344</v>
      </c>
      <c r="J234" s="83"/>
    </row>
    <row r="235" spans="1:10" ht="24" thickBot="1" x14ac:dyDescent="0.65">
      <c r="A235" s="26" t="s">
        <v>135</v>
      </c>
      <c r="B235" s="26"/>
      <c r="C235" s="26"/>
      <c r="D235" s="26"/>
      <c r="E235" s="26"/>
      <c r="F235" s="26"/>
      <c r="G235" s="100">
        <f>SUM(G233:G234)</f>
        <v>359150</v>
      </c>
      <c r="H235" s="26"/>
      <c r="I235" s="100">
        <f>SUM(I233:I234)</f>
        <v>147530</v>
      </c>
      <c r="J235" s="83"/>
    </row>
    <row r="236" spans="1:10" ht="24" thickTop="1" x14ac:dyDescent="0.6">
      <c r="A236" s="26"/>
      <c r="B236" s="26"/>
      <c r="C236" s="26"/>
      <c r="D236" s="26"/>
      <c r="E236" s="26"/>
      <c r="F236" s="26"/>
      <c r="G236" s="83"/>
      <c r="H236" s="26"/>
      <c r="I236" s="83"/>
      <c r="J236" s="83"/>
    </row>
    <row r="237" spans="1:10" x14ac:dyDescent="0.6">
      <c r="A237" s="26" t="s">
        <v>136</v>
      </c>
      <c r="B237" s="26"/>
      <c r="C237" s="26"/>
      <c r="D237" s="26"/>
      <c r="E237" s="26"/>
      <c r="F237" s="26"/>
      <c r="G237" s="83"/>
      <c r="H237" s="26"/>
      <c r="I237" s="83"/>
      <c r="J237" s="83"/>
    </row>
    <row r="238" spans="1:10" x14ac:dyDescent="0.6">
      <c r="A238" s="26"/>
      <c r="B238" s="26" t="s">
        <v>137</v>
      </c>
      <c r="C238" s="26"/>
      <c r="D238" s="26"/>
      <c r="E238" s="26"/>
      <c r="F238" s="26"/>
      <c r="G238" s="83"/>
      <c r="H238" s="26"/>
      <c r="I238" s="83"/>
      <c r="J238" s="83"/>
    </row>
    <row r="239" spans="1:10" x14ac:dyDescent="0.6">
      <c r="A239" s="26"/>
      <c r="B239" s="26"/>
      <c r="C239" s="67" t="s">
        <v>138</v>
      </c>
      <c r="D239" s="26"/>
      <c r="E239" s="26"/>
      <c r="F239" s="26"/>
      <c r="G239" s="101">
        <v>2796</v>
      </c>
      <c r="H239" s="26"/>
      <c r="I239" s="83">
        <v>1367</v>
      </c>
      <c r="J239" s="83"/>
    </row>
    <row r="240" spans="1:10" x14ac:dyDescent="0.6">
      <c r="A240" s="26"/>
      <c r="B240" s="26"/>
      <c r="C240" s="67" t="s">
        <v>139</v>
      </c>
      <c r="D240" s="26"/>
      <c r="E240" s="26"/>
      <c r="F240" s="26"/>
      <c r="G240" s="21">
        <v>0</v>
      </c>
      <c r="H240" s="26"/>
      <c r="I240" s="83">
        <v>63</v>
      </c>
      <c r="J240" s="83"/>
    </row>
    <row r="241" spans="1:10" x14ac:dyDescent="0.6">
      <c r="A241" s="26"/>
      <c r="B241" s="26"/>
      <c r="C241" s="67"/>
      <c r="D241" s="26"/>
      <c r="E241" s="26"/>
      <c r="F241" s="26"/>
      <c r="G241" s="83"/>
      <c r="H241" s="26"/>
      <c r="I241" s="20"/>
      <c r="J241" s="83"/>
    </row>
    <row r="242" spans="1:10" x14ac:dyDescent="0.6">
      <c r="A242" s="26"/>
      <c r="B242" s="26"/>
      <c r="C242" s="67"/>
      <c r="D242" s="26"/>
      <c r="E242" s="26"/>
      <c r="F242" s="26"/>
      <c r="G242" s="83"/>
      <c r="H242" s="26"/>
      <c r="I242" s="20"/>
      <c r="J242" s="83"/>
    </row>
    <row r="243" spans="1:10" x14ac:dyDescent="0.6">
      <c r="A243" s="26"/>
      <c r="B243" s="26"/>
      <c r="C243" s="67"/>
      <c r="D243" s="26"/>
      <c r="E243" s="26"/>
      <c r="F243" s="26"/>
      <c r="G243" s="83"/>
      <c r="H243" s="26"/>
      <c r="I243" s="20"/>
      <c r="J243" s="83"/>
    </row>
    <row r="244" spans="1:10" x14ac:dyDescent="0.6">
      <c r="A244" s="26"/>
      <c r="B244" s="26"/>
      <c r="C244" s="67"/>
      <c r="D244" s="26"/>
      <c r="E244" s="26"/>
      <c r="F244" s="26"/>
      <c r="G244" s="83"/>
      <c r="H244" s="26"/>
      <c r="I244" s="20"/>
      <c r="J244" s="83"/>
    </row>
    <row r="245" spans="1:10" x14ac:dyDescent="0.6">
      <c r="A245" s="26"/>
      <c r="B245" s="26"/>
      <c r="C245" s="67"/>
      <c r="D245" s="26"/>
      <c r="E245" s="26"/>
      <c r="F245" s="26"/>
      <c r="G245" s="83"/>
      <c r="H245" s="26"/>
      <c r="I245" s="20"/>
      <c r="J245" s="83"/>
    </row>
    <row r="246" spans="1:10" x14ac:dyDescent="0.6">
      <c r="A246" s="26"/>
      <c r="B246" s="26"/>
      <c r="C246" s="67"/>
      <c r="D246" s="26"/>
      <c r="E246" s="26"/>
      <c r="F246" s="26"/>
      <c r="G246" s="83"/>
      <c r="H246" s="26"/>
      <c r="I246" s="20"/>
      <c r="J246" s="83"/>
    </row>
    <row r="247" spans="1:10" x14ac:dyDescent="0.6">
      <c r="A247" s="26"/>
      <c r="B247" s="26"/>
      <c r="C247" s="67"/>
      <c r="D247" s="26"/>
      <c r="E247" s="26"/>
      <c r="F247" s="26"/>
      <c r="G247" s="83"/>
      <c r="H247" s="26"/>
      <c r="I247" s="20"/>
      <c r="J247" s="83"/>
    </row>
    <row r="248" spans="1:10" x14ac:dyDescent="0.6">
      <c r="A248" s="26" t="s">
        <v>27</v>
      </c>
      <c r="B248" s="26"/>
      <c r="C248" s="26"/>
      <c r="D248" s="26"/>
      <c r="E248" s="26"/>
      <c r="F248" s="26"/>
      <c r="G248" s="26"/>
      <c r="H248" s="26"/>
      <c r="I248" s="25" t="s">
        <v>140</v>
      </c>
      <c r="J248" s="83"/>
    </row>
  </sheetData>
  <mergeCells count="22">
    <mergeCell ref="G177:I177"/>
    <mergeCell ref="A173:I173"/>
    <mergeCell ref="A174:I174"/>
    <mergeCell ref="A175:I175"/>
    <mergeCell ref="G216:I216"/>
    <mergeCell ref="A212:I212"/>
    <mergeCell ref="A213:I213"/>
    <mergeCell ref="A214:I214"/>
    <mergeCell ref="A130:Q130"/>
    <mergeCell ref="G132:Q132"/>
    <mergeCell ref="G133:G134"/>
    <mergeCell ref="I133:I134"/>
    <mergeCell ref="A89:I89"/>
    <mergeCell ref="G91:I91"/>
    <mergeCell ref="Q133:Q134"/>
    <mergeCell ref="K133:M133"/>
    <mergeCell ref="A88:I88"/>
    <mergeCell ref="A4:I4"/>
    <mergeCell ref="G5:I5"/>
    <mergeCell ref="A44:I44"/>
    <mergeCell ref="G45:I45"/>
    <mergeCell ref="A87:I87"/>
  </mergeCells>
  <pageMargins left="0.98425196850393704" right="0.19685039370078741" top="0.19685039370078741" bottom="0.19685039370078741" header="0.19685039370078741" footer="0.19685039370078741"/>
  <pageSetup paperSize="9" scale="47" fitToHeight="0" orientation="portrait" r:id="rId1"/>
  <headerFooter alignWithMargins="0"/>
  <rowBreaks count="1" manualBreakCount="1">
    <brk id="40" max="16" man="1"/>
  </rowBreaks>
  <ignoredErrors>
    <ignoredError sqref="G23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FS</vt:lpstr>
      <vt:lpstr>FS!Print_Area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มิลตรา ใจสบาย</dc:creator>
  <cp:lastModifiedBy>มิลตรา ใจสบาย</cp:lastModifiedBy>
  <cp:lastPrinted>2024-05-15T03:20:07Z</cp:lastPrinted>
  <dcterms:created xsi:type="dcterms:W3CDTF">2024-05-15T02:12:31Z</dcterms:created>
  <dcterms:modified xsi:type="dcterms:W3CDTF">2024-05-15T07:36:06Z</dcterms:modified>
</cp:coreProperties>
</file>