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Financial Data\SET &amp; SEC\Financial Statement\YE 2024\Q4-2024\For upload\"/>
    </mc:Choice>
  </mc:AlternateContent>
  <xr:revisionPtr revIDLastSave="0" documentId="13_ncr:1_{49AC8395-6D09-4D54-B5EA-602859DEC9E8}" xr6:coauthVersionLast="47" xr6:coauthVersionMax="47" xr10:uidLastSave="{00000000-0000-0000-0000-000000000000}"/>
  <bookViews>
    <workbookView xWindow="-108" yWindow="-108" windowWidth="23256" windowHeight="12456" xr2:uid="{11065AB8-05E1-4249-91A1-820BDBB12836}"/>
  </bookViews>
  <sheets>
    <sheet name="EN_BS6" sheetId="1" r:id="rId1"/>
    <sheet name="EN_BS7-8" sheetId="2" r:id="rId2"/>
    <sheet name="EN_P&amp;L9" sheetId="3" r:id="rId3"/>
    <sheet name="EN_10" sheetId="4" r:id="rId4"/>
    <sheet name="EN_11" sheetId="5" r:id="rId5"/>
    <sheet name="EN_12" sheetId="6" r:id="rId6"/>
    <sheet name="EN_13-16" sheetId="7" r:id="rId7"/>
  </sheet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#REF!</definedName>
    <definedName name="__123Graph_B" hidden="1">#REF!</definedName>
    <definedName name="__123Graph_C" hidden="1">#REF!</definedName>
    <definedName name="__kvs80" hidden="1">{#N/A,#N/A,FALSE,"COVER1.XLS ";#N/A,#N/A,FALSE,"RACT1.XLS";#N/A,#N/A,FALSE,"RACT2.XLS";#N/A,#N/A,FALSE,"ECCMP";#N/A,#N/A,FALSE,"WELDER.XLS"}</definedName>
    <definedName name="_123Graph_C" hidden="1">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6">'EN_13-16'!$A$1:$M$228</definedName>
    <definedName name="_xlnm.Print_Area" localSheetId="0">EN_BS6!$A$1:$Q$65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#REF!</definedName>
    <definedName name="WW79ae9333df12442585e79fa05faf6ec5_634321524552500000" hidden="1">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3" i="7" l="1"/>
  <c r="I103" i="7"/>
  <c r="M159" i="7"/>
  <c r="I159" i="7"/>
  <c r="M153" i="7"/>
  <c r="I153" i="7"/>
  <c r="K153" i="7"/>
  <c r="G153" i="7"/>
  <c r="G103" i="7"/>
  <c r="K103" i="7"/>
  <c r="M47" i="7"/>
  <c r="M52" i="7" s="1"/>
  <c r="I47" i="7"/>
  <c r="I52" i="7" s="1"/>
  <c r="G47" i="7"/>
  <c r="G52" i="7" s="1"/>
  <c r="K47" i="7"/>
  <c r="K52" i="7" s="1"/>
  <c r="P44" i="6"/>
  <c r="T44" i="6" s="1"/>
  <c r="T43" i="6"/>
  <c r="T42" i="6"/>
  <c r="T41" i="6"/>
  <c r="T40" i="6"/>
  <c r="R37" i="6"/>
  <c r="R46" i="6" s="1"/>
  <c r="P37" i="6"/>
  <c r="N37" i="6"/>
  <c r="N46" i="6" s="1"/>
  <c r="L37" i="6"/>
  <c r="L46" i="6" s="1"/>
  <c r="J37" i="6"/>
  <c r="J46" i="6" s="1"/>
  <c r="H37" i="6"/>
  <c r="H46" i="6" s="1"/>
  <c r="F37" i="6"/>
  <c r="F46" i="6" s="1"/>
  <c r="T34" i="6"/>
  <c r="T32" i="6"/>
  <c r="T37" i="6" s="1"/>
  <c r="T27" i="6"/>
  <c r="T26" i="6"/>
  <c r="T24" i="6"/>
  <c r="T23" i="6"/>
  <c r="T22" i="6"/>
  <c r="R19" i="6"/>
  <c r="R29" i="6" s="1"/>
  <c r="P19" i="6"/>
  <c r="P29" i="6" s="1"/>
  <c r="N19" i="6"/>
  <c r="N29" i="6" s="1"/>
  <c r="L19" i="6"/>
  <c r="L29" i="6" s="1"/>
  <c r="J19" i="6"/>
  <c r="J29" i="6" s="1"/>
  <c r="H19" i="6"/>
  <c r="H29" i="6" s="1"/>
  <c r="F19" i="6"/>
  <c r="F29" i="6" s="1"/>
  <c r="T16" i="6"/>
  <c r="T14" i="6"/>
  <c r="Y34" i="5"/>
  <c r="AA34" i="5" s="1"/>
  <c r="AE34" i="5" s="1"/>
  <c r="Y32" i="5"/>
  <c r="AA32" i="5" s="1"/>
  <c r="AE32" i="5" s="1"/>
  <c r="AA31" i="5"/>
  <c r="AE31" i="5" s="1"/>
  <c r="Y31" i="5"/>
  <c r="Y30" i="5"/>
  <c r="AA30" i="5" s="1"/>
  <c r="AE30" i="5" s="1"/>
  <c r="Y29" i="5"/>
  <c r="AA29" i="5" s="1"/>
  <c r="AE29" i="5" s="1"/>
  <c r="Y28" i="5"/>
  <c r="AA28" i="5" s="1"/>
  <c r="AE28" i="5" s="1"/>
  <c r="Y27" i="5"/>
  <c r="AA27" i="5" s="1"/>
  <c r="AE27" i="5" s="1"/>
  <c r="AC23" i="5"/>
  <c r="AC36" i="5" s="1"/>
  <c r="W23" i="5"/>
  <c r="W36" i="5" s="1"/>
  <c r="U23" i="5"/>
  <c r="U36" i="5" s="1"/>
  <c r="S23" i="5"/>
  <c r="S36" i="5" s="1"/>
  <c r="Q23" i="5"/>
  <c r="Q36" i="5" s="1"/>
  <c r="O23" i="5"/>
  <c r="O36" i="5" s="1"/>
  <c r="M23" i="5"/>
  <c r="M36" i="5" s="1"/>
  <c r="K23" i="5"/>
  <c r="K36" i="5" s="1"/>
  <c r="I23" i="5"/>
  <c r="I36" i="5" s="1"/>
  <c r="G23" i="5"/>
  <c r="G36" i="5" s="1"/>
  <c r="E23" i="5"/>
  <c r="E36" i="5" s="1"/>
  <c r="Y20" i="5"/>
  <c r="Y18" i="5"/>
  <c r="AA18" i="5" s="1"/>
  <c r="Y38" i="4"/>
  <c r="AA38" i="4" s="1"/>
  <c r="AE38" i="4" s="1"/>
  <c r="Y36" i="4"/>
  <c r="AA36" i="4" s="1"/>
  <c r="AE36" i="4" s="1"/>
  <c r="Y34" i="4"/>
  <c r="AA34" i="4" s="1"/>
  <c r="AE34" i="4" s="1"/>
  <c r="Y33" i="4"/>
  <c r="AA33" i="4" s="1"/>
  <c r="AE33" i="4" s="1"/>
  <c r="Y32" i="4"/>
  <c r="AA32" i="4" s="1"/>
  <c r="AE32" i="4" s="1"/>
  <c r="Y31" i="4"/>
  <c r="AA31" i="4" s="1"/>
  <c r="AE31" i="4" s="1"/>
  <c r="Y30" i="4"/>
  <c r="AA30" i="4" s="1"/>
  <c r="AE30" i="4" s="1"/>
  <c r="Y28" i="4"/>
  <c r="AA28" i="4" s="1"/>
  <c r="AE28" i="4" s="1"/>
  <c r="Y26" i="4"/>
  <c r="AA26" i="4" s="1"/>
  <c r="AE26" i="4" s="1"/>
  <c r="AC23" i="4"/>
  <c r="AC40" i="4" s="1"/>
  <c r="W23" i="4"/>
  <c r="W40" i="4" s="1"/>
  <c r="U23" i="4"/>
  <c r="U40" i="4" s="1"/>
  <c r="S23" i="4"/>
  <c r="S40" i="4" s="1"/>
  <c r="Q23" i="4"/>
  <c r="Q40" i="4" s="1"/>
  <c r="O23" i="4"/>
  <c r="O40" i="4" s="1"/>
  <c r="M23" i="4"/>
  <c r="M40" i="4" s="1"/>
  <c r="K23" i="4"/>
  <c r="K40" i="4" s="1"/>
  <c r="I23" i="4"/>
  <c r="I40" i="4" s="1"/>
  <c r="G23" i="4"/>
  <c r="G40" i="4" s="1"/>
  <c r="E23" i="4"/>
  <c r="E40" i="4" s="1"/>
  <c r="Y20" i="4"/>
  <c r="AA20" i="4" s="1"/>
  <c r="AE20" i="4" s="1"/>
  <c r="Y18" i="4"/>
  <c r="AA18" i="4" s="1"/>
  <c r="M52" i="3"/>
  <c r="K52" i="3"/>
  <c r="I52" i="3"/>
  <c r="G52" i="3"/>
  <c r="M46" i="3"/>
  <c r="K46" i="3"/>
  <c r="I46" i="3"/>
  <c r="G46" i="3"/>
  <c r="M15" i="3"/>
  <c r="M22" i="3" s="1"/>
  <c r="M25" i="3" s="1"/>
  <c r="M40" i="3" s="1"/>
  <c r="K15" i="3"/>
  <c r="K22" i="3" s="1"/>
  <c r="K25" i="3" s="1"/>
  <c r="K40" i="3" s="1"/>
  <c r="I15" i="3"/>
  <c r="I22" i="3" s="1"/>
  <c r="I25" i="3" s="1"/>
  <c r="I40" i="3" s="1"/>
  <c r="G15" i="3"/>
  <c r="G22" i="3" s="1"/>
  <c r="G25" i="3" s="1"/>
  <c r="G40" i="3" s="1"/>
  <c r="Q96" i="2"/>
  <c r="Q99" i="2" s="1"/>
  <c r="O96" i="2"/>
  <c r="O99" i="2" s="1"/>
  <c r="M96" i="2"/>
  <c r="M99" i="2" s="1"/>
  <c r="K96" i="2"/>
  <c r="K99" i="2" s="1"/>
  <c r="I96" i="2"/>
  <c r="I99" i="2" s="1"/>
  <c r="G96" i="2"/>
  <c r="G99" i="2" s="1"/>
  <c r="Q51" i="2"/>
  <c r="O51" i="2"/>
  <c r="M51" i="2"/>
  <c r="K51" i="2"/>
  <c r="I51" i="2"/>
  <c r="G51" i="2"/>
  <c r="Q30" i="2"/>
  <c r="O30" i="2"/>
  <c r="M30" i="2"/>
  <c r="K30" i="2"/>
  <c r="I30" i="2"/>
  <c r="G30" i="2"/>
  <c r="Q57" i="1"/>
  <c r="O57" i="1"/>
  <c r="M57" i="1"/>
  <c r="K57" i="1"/>
  <c r="I57" i="1"/>
  <c r="G57" i="1"/>
  <c r="Q33" i="1"/>
  <c r="O33" i="1"/>
  <c r="M33" i="1"/>
  <c r="M59" i="1" s="1"/>
  <c r="K33" i="1"/>
  <c r="I33" i="1"/>
  <c r="G33" i="1"/>
  <c r="T19" i="6" l="1"/>
  <c r="T29" i="6" s="1"/>
  <c r="Y23" i="5"/>
  <c r="Y36" i="5" s="1"/>
  <c r="AE18" i="4"/>
  <c r="AE23" i="4" s="1"/>
  <c r="AE40" i="4" s="1"/>
  <c r="AA23" i="4"/>
  <c r="Y23" i="4"/>
  <c r="Y40" i="4" s="1"/>
  <c r="G53" i="2"/>
  <c r="I53" i="2"/>
  <c r="I101" i="2" s="1"/>
  <c r="G155" i="7"/>
  <c r="G159" i="7" s="1"/>
  <c r="P46" i="6"/>
  <c r="T46" i="6"/>
  <c r="Q53" i="2"/>
  <c r="Q101" i="2" s="1"/>
  <c r="O53" i="2"/>
  <c r="O101" i="2" s="1"/>
  <c r="M53" i="2"/>
  <c r="M101" i="2" s="1"/>
  <c r="K53" i="2"/>
  <c r="K101" i="2" s="1"/>
  <c r="I59" i="1"/>
  <c r="G59" i="1"/>
  <c r="K59" i="1"/>
  <c r="Q59" i="1"/>
  <c r="O59" i="1"/>
  <c r="K155" i="7"/>
  <c r="K159" i="7" s="1"/>
  <c r="G101" i="2"/>
  <c r="AA40" i="4"/>
  <c r="AE18" i="5"/>
  <c r="AA20" i="5"/>
  <c r="AE20" i="5" s="1"/>
  <c r="AE23" i="5" l="1"/>
  <c r="AE36" i="5" s="1"/>
  <c r="AA23" i="5"/>
  <c r="AA36" i="5" s="1"/>
</calcChain>
</file>

<file path=xl/sharedStrings.xml><?xml version="1.0" encoding="utf-8"?>
<sst xmlns="http://schemas.openxmlformats.org/spreadsheetml/2006/main" count="665" uniqueCount="351">
  <si>
    <t>B.Grimm Power Public Company Limited</t>
  </si>
  <si>
    <t>Statements of Financial Position</t>
  </si>
  <si>
    <t>As at 31 December 2024</t>
  </si>
  <si>
    <t>Consolidated</t>
  </si>
  <si>
    <t>Separate</t>
  </si>
  <si>
    <t xml:space="preserve"> financial statements</t>
  </si>
  <si>
    <t>Restated</t>
  </si>
  <si>
    <t>31 December</t>
  </si>
  <si>
    <t>1 January</t>
  </si>
  <si>
    <t>2024</t>
  </si>
  <si>
    <t>2023</t>
  </si>
  <si>
    <t>Notes</t>
  </si>
  <si>
    <t>Baht</t>
  </si>
  <si>
    <t>Assets</t>
  </si>
  <si>
    <t>Current assets</t>
  </si>
  <si>
    <t>Cash and cash equivalents</t>
  </si>
  <si>
    <t>Restricted deposits within one year</t>
  </si>
  <si>
    <t>Fixed bank deposits</t>
  </si>
  <si>
    <t>with maturity over three months</t>
  </si>
  <si>
    <t>Trade and other current receivables, net</t>
  </si>
  <si>
    <t>Short-term loans to third parties</t>
  </si>
  <si>
    <t>14 (a)</t>
  </si>
  <si>
    <t>Short-term loans to related parties</t>
  </si>
  <si>
    <t xml:space="preserve">Current portion of long-term loans </t>
  </si>
  <si>
    <t>to third parties</t>
  </si>
  <si>
    <t>to related parties</t>
  </si>
  <si>
    <t>Inventories - Liquefied natural gas</t>
  </si>
  <si>
    <t>Spare parts and supplies, net</t>
  </si>
  <si>
    <t>Derivative assets</t>
  </si>
  <si>
    <t>Other current assets</t>
  </si>
  <si>
    <t>Total current assets</t>
  </si>
  <si>
    <t>Non-current assets</t>
  </si>
  <si>
    <t>Fixed bank deposits with maturity over one year</t>
  </si>
  <si>
    <t>Long-term loans to third parties</t>
  </si>
  <si>
    <t>14 (b)</t>
  </si>
  <si>
    <t>Long-term loans to related parties</t>
  </si>
  <si>
    <t>Investments in subsidiaries</t>
  </si>
  <si>
    <t>Investments in associates (including goodwill)</t>
  </si>
  <si>
    <t>19 (a)</t>
  </si>
  <si>
    <t>Investments in joint ventures (including goodwill)</t>
  </si>
  <si>
    <t>19 (b)</t>
  </si>
  <si>
    <t xml:space="preserve">Financial assets measured at fair value </t>
  </si>
  <si>
    <t>through profit or loss</t>
  </si>
  <si>
    <t>through other comprehensive income</t>
  </si>
  <si>
    <t>7, 20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</si>
  <si>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</si>
  <si>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</si>
  <si>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</si>
  <si>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</si>
  <si>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</si>
  <si>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</si>
  <si>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44 (e), (f)</t>
  </si>
  <si>
    <t>Deferred tax assets</t>
  </si>
  <si>
    <t>5, 26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</si>
  <si>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</si>
  <si>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</si>
  <si>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</si>
  <si>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</si>
  <si>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</si>
  <si>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</si>
  <si>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</si>
  <si>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</si>
  <si>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Short-term borrowings from </t>
  </si>
  <si>
    <t>financial institutions</t>
  </si>
  <si>
    <t>Trade and other current payables</t>
  </si>
  <si>
    <t>Short-term borrowing from third parties</t>
  </si>
  <si>
    <t>Short-term borrowing from related parties</t>
  </si>
  <si>
    <t>Current portion of long-term borrowings</t>
  </si>
  <si>
    <t>from financial institutions, net</t>
  </si>
  <si>
    <t>Current portion of debentures, net</t>
  </si>
  <si>
    <t>Current portion of lease liabilities</t>
  </si>
  <si>
    <t>Derivative liabilities</t>
  </si>
  <si>
    <t>Corporate income tax payable</t>
  </si>
  <si>
    <t>Other current liabilities</t>
  </si>
  <si>
    <t>Total current liabilities</t>
  </si>
  <si>
    <t>Non-current liabilities</t>
  </si>
  <si>
    <t xml:space="preserve">Construction payables due </t>
  </si>
  <si>
    <t>for payment over than one year</t>
  </si>
  <si>
    <t>Payables arising from investment in associates</t>
  </si>
  <si>
    <t>due for payment over than 1 year</t>
  </si>
  <si>
    <t xml:space="preserve">Long-term borrowings from </t>
  </si>
  <si>
    <t>financial institutions, net</t>
  </si>
  <si>
    <t>Long-term borrowings from a third party</t>
  </si>
  <si>
    <t>Debentures, net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</si>
  <si>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</si>
  <si>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</si>
  <si>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</si>
  <si>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</si>
  <si>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</si>
  <si>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</si>
  <si>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</si>
  <si>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</si>
  <si>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</si>
  <si>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8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</si>
  <si>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</si>
  <si>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</si>
  <si>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</si>
  <si>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</si>
  <si>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</si>
  <si>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</si>
  <si>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</t>
  </si>
  <si>
    <t>fully-paid</t>
  </si>
  <si>
    <t>Share premium on ordinary shares</t>
  </si>
  <si>
    <t>Subordinated perpetual bonds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</si>
  <si>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</si>
  <si>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</si>
  <si>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</si>
  <si>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</si>
  <si>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</si>
  <si>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</si>
  <si>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</si>
  <si>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</si>
  <si>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</si>
  <si>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</si>
  <si>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</si>
  <si>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</si>
  <si>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>financial statements</t>
  </si>
  <si>
    <t>Sales and services income</t>
  </si>
  <si>
    <t>Cost of sales and services</t>
  </si>
  <si>
    <t>Gross profit (loss)</t>
  </si>
  <si>
    <t>Other income</t>
  </si>
  <si>
    <t>Administrative expenses</t>
  </si>
  <si>
    <t>Gain (loss) on exchange rate</t>
  </si>
  <si>
    <t>Finance costs</t>
  </si>
  <si>
    <t>Share of profit from associates and joint ventures</t>
  </si>
  <si>
    <t>19 (a), (b)</t>
  </si>
  <si>
    <t>Profit before income tax</t>
  </si>
  <si>
    <t>Income tax</t>
  </si>
  <si>
    <t>5, 39</t>
  </si>
  <si>
    <t>Profit for the year</t>
  </si>
  <si>
    <t>Other comprehensive income (expense):</t>
  </si>
  <si>
    <t xml:space="preserve">Items that will not be reclassified </t>
  </si>
  <si>
    <t>subsequently to profit or loss</t>
  </si>
  <si>
    <t>Remeasurements of retirement benefit obligations, net of tax</t>
  </si>
  <si>
    <t>Share of other comprehensive expense</t>
  </si>
  <si>
    <t>from an associate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</si>
  <si>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</si>
  <si>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</si>
  <si>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</si>
  <si>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>from associates and joint ventures</t>
  </si>
  <si>
    <t>Currency translation difference</t>
  </si>
  <si>
    <t>Total comprehensive income for the year</t>
  </si>
  <si>
    <t>Profit attributable to:</t>
  </si>
  <si>
    <t>Owners of the parent</t>
  </si>
  <si>
    <t>Total comprehensive income (expense) attributable to:</t>
  </si>
  <si>
    <t xml:space="preserve">Earnings (loss) per share </t>
  </si>
  <si>
    <t>Basic earnings (loss) per share</t>
  </si>
  <si>
    <t>Statement of Changes in Equity</t>
  </si>
  <si>
    <t>Consolidated financial statements</t>
  </si>
  <si>
    <t>Attributable to owners of the parent</t>
  </si>
  <si>
    <t>Other comprehensive income (expense)</t>
  </si>
  <si>
    <t>Share of other</t>
  </si>
  <si>
    <t>comprehensive</t>
  </si>
  <si>
    <t>Changes in</t>
  </si>
  <si>
    <t>Share</t>
  </si>
  <si>
    <t>income</t>
  </si>
  <si>
    <t xml:space="preserve"> parent's</t>
  </si>
  <si>
    <t>Issued and</t>
  </si>
  <si>
    <t>premium on</t>
  </si>
  <si>
    <t>Subordinated</t>
  </si>
  <si>
    <t>Other reserve</t>
  </si>
  <si>
    <t>Translation</t>
  </si>
  <si>
    <t>(expense) from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</si>
  <si>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</si>
  <si>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</si>
  <si>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</si>
  <si>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</si>
  <si>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</si>
  <si>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</si>
  <si>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</si>
  <si>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</si>
  <si>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</si>
  <si>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associates and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</si>
  <si>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</si>
  <si>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</si>
  <si>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</si>
  <si>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</si>
  <si>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</si>
  <si>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</si>
  <si>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</si>
  <si>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</si>
  <si>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</si>
  <si>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</si>
  <si>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</si>
  <si>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</si>
  <si>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>subsidiaries</t>
  </si>
  <si>
    <t>of equity</t>
  </si>
  <si>
    <t>interests</t>
  </si>
  <si>
    <t>Opening balance at 1 January 2023</t>
  </si>
  <si>
    <t>- previously reported</t>
  </si>
  <si>
    <t>Impact of adoption of amended financial</t>
  </si>
  <si>
    <t>reporting standards</t>
  </si>
  <si>
    <t xml:space="preserve">Opening balance at 1 January 2023 </t>
  </si>
  <si>
    <t>- restated</t>
  </si>
  <si>
    <t>Changes in equity for the year 2023</t>
  </si>
  <si>
    <t>Acquisition of subsidiaries</t>
  </si>
  <si>
    <t>Additional paid-up share capital</t>
  </si>
  <si>
    <t>of subsidiaries</t>
  </si>
  <si>
    <t xml:space="preserve">Changes in parent's ownership </t>
  </si>
  <si>
    <t>interests in subsidiaries</t>
  </si>
  <si>
    <t>Issuance of subordinated perpetual bond</t>
  </si>
  <si>
    <t>Interest paid on subordinated perpetual bond</t>
  </si>
  <si>
    <t>Dividend payments</t>
  </si>
  <si>
    <t>Dividends of subsidiaries</t>
  </si>
  <si>
    <t>reporting standards for the year</t>
  </si>
  <si>
    <t>Total comprehensive income (expense)</t>
  </si>
  <si>
    <t>for the year</t>
  </si>
  <si>
    <t>Closing balance at 31 December 2023</t>
  </si>
  <si>
    <t>Opening balance at 1 January 2024</t>
  </si>
  <si>
    <t>Changes in equity for the year 2024</t>
  </si>
  <si>
    <t>Redemption of subordinated perpetual bond</t>
  </si>
  <si>
    <t>Closing balance at 31 December 2024</t>
  </si>
  <si>
    <r>
      <t xml:space="preserve">Statement of Changes in Equity </t>
    </r>
    <r>
      <rPr>
        <sz val="9"/>
        <rFont val="Arial"/>
        <family val="2"/>
      </rPr>
      <t>(Cont’d)</t>
    </r>
  </si>
  <si>
    <t>.</t>
  </si>
  <si>
    <t>Separate financial statements</t>
  </si>
  <si>
    <t>Other comprehensive</t>
  </si>
  <si>
    <t>income (expense)</t>
  </si>
  <si>
    <t>Total comprehensive income (expense) for the year</t>
  </si>
  <si>
    <t xml:space="preserve">The accompanying notes are an integral part of these consolidated and separate financial statements. </t>
  </si>
  <si>
    <t xml:space="preserve">Statements of Cash Flows </t>
  </si>
  <si>
    <t xml:space="preserve">Cash flows from operating activities </t>
  </si>
  <si>
    <t>Adjustments for :</t>
  </si>
  <si>
    <t>- Depreciation and amortisation</t>
  </si>
  <si>
    <t>- Amortisation of deferred financing fees</t>
  </si>
  <si>
    <t xml:space="preserve">- Reversal of allowance for slow moving </t>
  </si>
  <si>
    <t>spare parts and supplies</t>
  </si>
  <si>
    <t>16, 22</t>
  </si>
  <si>
    <t xml:space="preserve">- (Gain) loss on disposal and write-off of plant </t>
  </si>
  <si>
    <t>and equipment and intangible assets</t>
  </si>
  <si>
    <t>- Loss from write-off loan to a related party</t>
  </si>
  <si>
    <t xml:space="preserve">- Gain from disposal financial assets measured at fair value </t>
  </si>
  <si>
    <t xml:space="preserve">  through other comprehensive income</t>
  </si>
  <si>
    <t>- Reversal of loss allowance</t>
  </si>
  <si>
    <t>- Interest income</t>
  </si>
  <si>
    <t>- Interest expense</t>
  </si>
  <si>
    <t>- Employee benefit expense</t>
  </si>
  <si>
    <t xml:space="preserve">- Unrealised loss on exchange rate </t>
  </si>
  <si>
    <t>- Dividends income</t>
  </si>
  <si>
    <t>- Share of profit from associates and joint ventures</t>
  </si>
  <si>
    <t>- Bad debt expense</t>
  </si>
  <si>
    <t>- Loss from reduction of investment in subsidiaries</t>
  </si>
  <si>
    <t>18 (c)</t>
  </si>
  <si>
    <t>Changes in working capital :</t>
  </si>
  <si>
    <t>- Trade and other current receivables</t>
  </si>
  <si>
    <t>- Inventories - Liquefied natural gas</t>
  </si>
  <si>
    <t>- Spare parts and supplies</t>
  </si>
  <si>
    <t>- Other current assets</t>
  </si>
  <si>
    <t>- Other non-current assets</t>
  </si>
  <si>
    <t>- Trade and other current payables</t>
  </si>
  <si>
    <t>- Other current liabilities</t>
  </si>
  <si>
    <t>- Provision for minimum payments under rights to sell</t>
  </si>
  <si>
    <t>electricity agreements</t>
  </si>
  <si>
    <t>- Employee benefits obligations</t>
  </si>
  <si>
    <t>- Other non-current liabilities</t>
  </si>
  <si>
    <t>Cash generated from (used in) operating activities</t>
  </si>
  <si>
    <t>- Interest received</t>
  </si>
  <si>
    <t>- Cash received from defective spare parts sales</t>
  </si>
  <si>
    <t>- 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</si>
  <si>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</si>
  <si>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</si>
  <si>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</si>
  <si>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</si>
  <si>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Decrease in fixed deposits with maturity over three months</t>
  </si>
  <si>
    <t>Increase in fixed deposits with maturity over one year</t>
  </si>
  <si>
    <t>Repayments received from short-term loans to related parties</t>
  </si>
  <si>
    <t>Payments for short-term loans to related parties</t>
  </si>
  <si>
    <t>Repayments received from short-term loans to third party</t>
  </si>
  <si>
    <t>Payments for short-term loan to third party</t>
  </si>
  <si>
    <t>Payments for long-term loan to third party</t>
  </si>
  <si>
    <t>Repayments received from long-term loans</t>
  </si>
  <si>
    <t>Payments for long-term loans to related parties</t>
  </si>
  <si>
    <t xml:space="preserve">Payments for acquisition of subsidiaries considered as </t>
  </si>
  <si>
    <t>business acquisition, net of cash acquired</t>
  </si>
  <si>
    <t>assets acquisition, net of cash acquired</t>
  </si>
  <si>
    <t>Payments for investment in subsidiaries</t>
  </si>
  <si>
    <t>Proceeds from reduction of investment in subsidiaries</t>
  </si>
  <si>
    <t>Payments for investment in associates</t>
  </si>
  <si>
    <t>Payments for investment in joint ventures</t>
  </si>
  <si>
    <t>Deposit received for sales of investment in associates</t>
  </si>
  <si>
    <t>Proceed for financial assets measured at fair value</t>
  </si>
  <si>
    <t>Payment for financial assets measured at fair value</t>
  </si>
  <si>
    <t>Payments for purchases of property, plant and equipment</t>
  </si>
  <si>
    <t>Payments for interest capitalised in property,</t>
  </si>
  <si>
    <t>plant and equipment</t>
  </si>
  <si>
    <t>Payments for purchase of intangible assets</t>
  </si>
  <si>
    <t xml:space="preserve">Proceeds from disposals of property, </t>
  </si>
  <si>
    <t>plant and equipment and intangible assets</t>
  </si>
  <si>
    <t>Payments for deposits for land</t>
  </si>
  <si>
    <t>Proceeds from refundable deposits for land</t>
  </si>
  <si>
    <t>Payment for projects development</t>
  </si>
  <si>
    <t>Dividends received</t>
  </si>
  <si>
    <t>Net cash used in investing activities</t>
  </si>
  <si>
    <t>Cash flows from financing activities</t>
  </si>
  <si>
    <t>Proceeds from additional paid-up capital of subsidiaries</t>
  </si>
  <si>
    <t>Proceeds from sales of investment in subsidiary</t>
  </si>
  <si>
    <t>without loss of control</t>
  </si>
  <si>
    <t>Proceeds from issuance of subordinated perpetual bond</t>
  </si>
  <si>
    <t>Payment for issuance costs of subordinated perpetual bond</t>
  </si>
  <si>
    <t>Payments for redemption of subordinated perpetual bond</t>
  </si>
  <si>
    <t xml:space="preserve">Proceeds from short-term borrowings from 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</si>
  <si>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</si>
  <si>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</si>
  <si>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</si>
  <si>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Proceeds from issuance of debentures</t>
  </si>
  <si>
    <t>Payments for redemption of debentures</t>
  </si>
  <si>
    <t>Payments for deferred financing fees</t>
  </si>
  <si>
    <t>Proceeds from short-term borrowings from third party</t>
  </si>
  <si>
    <t>Proceeds from short-term borrowings from related party</t>
  </si>
  <si>
    <t>Repayments to short-term borrowings from related party</t>
  </si>
  <si>
    <t>Proceeds from long-term borrowings from third party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</si>
  <si>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</si>
  <si>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</si>
  <si>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</si>
  <si>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</si>
  <si>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</si>
  <si>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Net cash generated from (used in) financing activities</t>
  </si>
  <si>
    <t>Net decrease in cash and cash equivalents</t>
  </si>
  <si>
    <t>Cash and cash equivalents at beginning of the year</t>
  </si>
  <si>
    <t>Gain (loss) on exchange rate of cash and cash equivalents</t>
  </si>
  <si>
    <t>Cash and cash equivalents at end of the year</t>
  </si>
  <si>
    <t>Supplementary information :</t>
  </si>
  <si>
    <t>Significant non-cash items :</t>
  </si>
  <si>
    <t xml:space="preserve">Payables arising from purchases of property, plant </t>
  </si>
  <si>
    <t>Acquisition of right-of-use assets</t>
  </si>
  <si>
    <t>Transfer short-term loans to third parties</t>
  </si>
  <si>
    <t>to short-term loans to related parties</t>
  </si>
  <si>
    <t>43.6</t>
  </si>
  <si>
    <t>to long-term loans to third parties</t>
  </si>
  <si>
    <t xml:space="preserve">Transfer short-term loans to related parties to </t>
  </si>
  <si>
    <t>long-term loans to related parties</t>
  </si>
  <si>
    <t>43.7</t>
  </si>
  <si>
    <t>Transfer short-term loans to related party to</t>
  </si>
  <si>
    <t>investment in subsidiary</t>
  </si>
  <si>
    <t>Transfer long-term loans to related party to</t>
  </si>
  <si>
    <t>Transfer short-term loans from third parties</t>
  </si>
  <si>
    <t>to long-term loans from third parties</t>
  </si>
  <si>
    <t xml:space="preserve">Provision for decommissioning cost </t>
  </si>
  <si>
    <t>Payables arising from investing in subsidiary</t>
  </si>
  <si>
    <t>Payables arising from investing in associate</t>
  </si>
  <si>
    <t>Payables arising from investing in joint venture</t>
  </si>
  <si>
    <t>Transfer deposits for land to land</t>
  </si>
  <si>
    <t xml:space="preserve">- Transfer other non-current assets to investment in </t>
  </si>
  <si>
    <t>associate</t>
  </si>
  <si>
    <t>- Transfer other non-current assets to short-term loans to</t>
  </si>
  <si>
    <t>third party</t>
  </si>
  <si>
    <t>Transfer right-of-use assets to property and equipment</t>
  </si>
  <si>
    <t>Transfer intangible assets to property and equipment</t>
  </si>
  <si>
    <t>Receivable arising from insurance claim</t>
  </si>
  <si>
    <t>Transfer short-term advance for projects development to</t>
  </si>
  <si>
    <t>long-term advances for projects development</t>
  </si>
  <si>
    <t>- Loss from conversion of borrowing to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</si>
</sst>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#,##0;\(#,##0\);&quot;-&quot;;@"/>
    <numFmt numFmtId="170" formatCode="_-* #,##0_-;\-* #,##0_-;_-* &quot;-&quot;??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rgb="FF0070C0"/>
      <name val="Arial"/>
      <family val="2"/>
    </font>
    <font>
      <sz val="11"/>
      <color indexed="8"/>
      <name val="Calibri"/>
      <family val="2"/>
    </font>
    <font>
      <sz val="13"/>
      <color rgb="FF000000"/>
      <name val="Arial"/>
      <family val="2"/>
    </font>
    <font>
      <sz val="10"/>
      <color theme="1"/>
      <name val="Arial"/>
      <family val="2"/>
    </font>
    <font>
      <b/>
      <sz val="9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</cellStyleXfs>
  <cellXfs count="177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0" xfId="0" quotePrefix="1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justify"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165" fontId="9" fillId="0" borderId="2" xfId="0" applyNumberFormat="1" applyFont="1" applyBorder="1" applyAlignment="1">
      <alignment horizontal="right" vertical="center"/>
    </xf>
    <xf numFmtId="43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9" fontId="6" fillId="0" borderId="0" xfId="2" applyFont="1" applyFill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15" fontId="8" fillId="0" borderId="0" xfId="0" applyNumberFormat="1" applyFont="1" applyAlignment="1">
      <alignment vertical="center"/>
    </xf>
    <xf numFmtId="164" fontId="8" fillId="0" borderId="0" xfId="3" quotePrefix="1" applyNumberFormat="1" applyFont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15" fontId="9" fillId="0" borderId="0" xfId="0" applyNumberFormat="1" applyFont="1" applyAlignment="1">
      <alignment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164" fontId="9" fillId="0" borderId="0" xfId="3" quotePrefix="1" applyNumberFormat="1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4" fontId="8" fillId="0" borderId="0" xfId="0" quotePrefix="1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4" fontId="7" fillId="0" borderId="1" xfId="3" applyNumberFormat="1" applyFont="1" applyBorder="1" applyAlignment="1">
      <alignment horizontal="center" vertical="center"/>
    </xf>
    <xf numFmtId="168" fontId="7" fillId="0" borderId="0" xfId="0" quotePrefix="1" applyNumberFormat="1" applyFont="1" applyAlignment="1">
      <alignment horizontal="right" vertical="center"/>
    </xf>
    <xf numFmtId="168" fontId="7" fillId="0" borderId="0" xfId="3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8" fontId="7" fillId="0" borderId="1" xfId="3" applyNumberFormat="1" applyFont="1" applyBorder="1" applyAlignment="1">
      <alignment horizontal="center" vertical="center"/>
    </xf>
    <xf numFmtId="168" fontId="7" fillId="0" borderId="0" xfId="3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8" fontId="7" fillId="0" borderId="1" xfId="3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0" borderId="0" xfId="3" quotePrefix="1" applyNumberFormat="1" applyFont="1" applyAlignment="1">
      <alignment vertical="center"/>
    </xf>
    <xf numFmtId="15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5" fontId="7" fillId="0" borderId="0" xfId="0" applyNumberFormat="1" applyFont="1" applyAlignment="1">
      <alignment vertical="center"/>
    </xf>
    <xf numFmtId="164" fontId="6" fillId="0" borderId="0" xfId="3" quotePrefix="1" applyNumberFormat="1" applyFont="1" applyAlignment="1">
      <alignment vertical="center"/>
    </xf>
    <xf numFmtId="0" fontId="6" fillId="0" borderId="0" xfId="3" applyFont="1" applyAlignment="1">
      <alignment vertical="center"/>
    </xf>
    <xf numFmtId="165" fontId="6" fillId="0" borderId="2" xfId="0" applyNumberFormat="1" applyFont="1" applyBorder="1" applyAlignment="1">
      <alignment vertical="center"/>
    </xf>
    <xf numFmtId="43" fontId="6" fillId="0" borderId="0" xfId="1" applyFont="1" applyFill="1" applyAlignment="1">
      <alignment vertical="center"/>
    </xf>
    <xf numFmtId="169" fontId="3" fillId="0" borderId="0" xfId="1" applyNumberFormat="1" applyFont="1" applyFill="1" applyAlignment="1">
      <alignment horizontal="right" vertical="center"/>
    </xf>
    <xf numFmtId="9" fontId="6" fillId="0" borderId="0" xfId="2" quotePrefix="1" applyFont="1" applyFill="1" applyAlignment="1">
      <alignment vertical="center"/>
    </xf>
    <xf numFmtId="9" fontId="6" fillId="0" borderId="0" xfId="2" applyFont="1" applyFill="1" applyAlignment="1">
      <alignment vertical="center"/>
    </xf>
    <xf numFmtId="9" fontId="6" fillId="0" borderId="0" xfId="2" applyFont="1" applyFill="1" applyAlignment="1">
      <alignment horizontal="center" vertical="center"/>
    </xf>
    <xf numFmtId="169" fontId="3" fillId="0" borderId="0" xfId="5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9" fontId="3" fillId="0" borderId="2" xfId="1" applyNumberFormat="1" applyFont="1" applyFill="1" applyBorder="1" applyAlignment="1">
      <alignment horizontal="right" vertical="center"/>
    </xf>
    <xf numFmtId="0" fontId="7" fillId="0" borderId="0" xfId="4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169" fontId="7" fillId="0" borderId="0" xfId="4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169" fontId="6" fillId="0" borderId="0" xfId="4" applyNumberFormat="1" applyFont="1" applyAlignment="1">
      <alignment vertical="center"/>
    </xf>
    <xf numFmtId="0" fontId="7" fillId="0" borderId="1" xfId="4" applyFont="1" applyBorder="1" applyAlignment="1">
      <alignment vertical="center"/>
    </xf>
    <xf numFmtId="164" fontId="7" fillId="0" borderId="1" xfId="4" applyNumberFormat="1" applyFont="1" applyBorder="1" applyAlignment="1">
      <alignment horizontal="center" vertical="center"/>
    </xf>
    <xf numFmtId="169" fontId="7" fillId="0" borderId="1" xfId="4" applyNumberFormat="1" applyFont="1" applyBorder="1" applyAlignment="1">
      <alignment horizontal="right" vertical="center"/>
    </xf>
    <xf numFmtId="164" fontId="7" fillId="0" borderId="1" xfId="4" applyNumberFormat="1" applyFont="1" applyBorder="1" applyAlignment="1">
      <alignment horizontal="right" vertical="center"/>
    </xf>
    <xf numFmtId="169" fontId="14" fillId="0" borderId="0" xfId="4" applyNumberFormat="1" applyFont="1" applyAlignment="1">
      <alignment horizontal="right" vertical="center"/>
    </xf>
    <xf numFmtId="0" fontId="14" fillId="0" borderId="0" xfId="4" applyFont="1" applyAlignment="1">
      <alignment vertical="center"/>
    </xf>
    <xf numFmtId="169" fontId="14" fillId="0" borderId="0" xfId="4" applyNumberFormat="1" applyFont="1" applyAlignment="1">
      <alignment vertical="center"/>
    </xf>
    <xf numFmtId="164" fontId="6" fillId="0" borderId="0" xfId="4" applyNumberFormat="1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169" fontId="6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6" fillId="0" borderId="0" xfId="4" quotePrefix="1" applyFont="1" applyAlignment="1">
      <alignment vertical="center"/>
    </xf>
    <xf numFmtId="0" fontId="6" fillId="0" borderId="0" xfId="4" applyFont="1" applyAlignment="1">
      <alignment horizontal="center" vertical="center"/>
    </xf>
    <xf numFmtId="164" fontId="6" fillId="0" borderId="0" xfId="4" applyNumberFormat="1" applyFont="1" applyAlignment="1">
      <alignment horizontal="right" vertical="center"/>
    </xf>
    <xf numFmtId="170" fontId="6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164" fontId="6" fillId="0" borderId="0" xfId="4" applyNumberFormat="1" applyFont="1" applyAlignment="1">
      <alignment vertical="center"/>
    </xf>
    <xf numFmtId="3" fontId="6" fillId="0" borderId="0" xfId="4" applyNumberFormat="1" applyFont="1" applyAlignment="1">
      <alignment vertical="center"/>
    </xf>
    <xf numFmtId="169" fontId="6" fillId="0" borderId="0" xfId="4" applyNumberFormat="1" applyFont="1" applyAlignment="1">
      <alignment horizontal="right" vertical="center"/>
    </xf>
    <xf numFmtId="169" fontId="3" fillId="0" borderId="0" xfId="4" applyNumberFormat="1" applyFont="1" applyAlignment="1">
      <alignment horizontal="right" vertical="center"/>
    </xf>
    <xf numFmtId="169" fontId="3" fillId="0" borderId="0" xfId="4" applyNumberFormat="1" applyFont="1" applyAlignment="1">
      <alignment vertical="center"/>
    </xf>
    <xf numFmtId="43" fontId="6" fillId="0" borderId="0" xfId="4" applyNumberFormat="1" applyFont="1" applyAlignment="1">
      <alignment vertical="center"/>
    </xf>
    <xf numFmtId="0" fontId="6" fillId="0" borderId="0" xfId="4" applyFont="1" applyAlignment="1">
      <alignment horizontal="left" vertical="center"/>
    </xf>
    <xf numFmtId="165" fontId="6" fillId="0" borderId="0" xfId="4" applyNumberFormat="1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4" applyFont="1" applyBorder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69" fontId="3" fillId="0" borderId="1" xfId="4" applyNumberFormat="1" applyFont="1" applyBorder="1" applyAlignment="1">
      <alignment vertical="center"/>
    </xf>
    <xf numFmtId="49" fontId="6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horizontal="right" vertical="center"/>
    </xf>
    <xf numFmtId="164" fontId="6" fillId="0" borderId="0" xfId="4" quotePrefix="1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5" fontId="8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7" fillId="0" borderId="0" xfId="4" applyNumberFormat="1" applyFont="1" applyAlignment="1">
      <alignment horizontal="center" vertical="center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justify" vertical="center" wrapText="1"/>
    </xf>
  </cellXfs>
  <cellStyles count="7">
    <cellStyle name="Comma" xfId="1" builtinId="3"/>
    <cellStyle name="Comma 10 10 2 2" xfId="5" xr:uid="{A63AC1B6-2719-49E8-9931-832A848B254C}"/>
    <cellStyle name="Normal" xfId="0" builtinId="0"/>
    <cellStyle name="Normal 10 2 4" xfId="4" xr:uid="{23AE57B2-F759-46AA-B651-78464BE231B9}"/>
    <cellStyle name="Normal 10 2 4 2" xfId="6" xr:uid="{DD3927CC-0E44-4BFF-9576-6ED9209FD228}"/>
    <cellStyle name="Normal 6 3" xfId="3" xr:uid="{73D358D6-88F5-44F7-AECF-DD68A83B9C4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FF34D-8256-4EA6-80A1-B6E825F86590}">
  <dimension ref="A1:Q65"/>
  <sheetViews>
    <sheetView tabSelected="1" zoomScale="115" zoomScaleNormal="115" zoomScaleSheetLayoutView="94" workbookViewId="0">
      <selection activeCell="K66" sqref="K66"/>
    </sheetView>
  </sheetViews>
  <sheetFormatPr defaultColWidth="8.77734375" defaultRowHeight="16.5" customHeight="1" x14ac:dyDescent="0.3"/>
  <cols>
    <col min="1" max="3" width="1.5546875" style="2" customWidth="1"/>
    <col min="4" max="4" width="28.77734375" style="2" customWidth="1"/>
    <col min="5" max="5" width="6.44140625" style="3" customWidth="1"/>
    <col min="6" max="6" width="0.77734375" style="3" customWidth="1"/>
    <col min="7" max="7" width="12.5546875" style="4" customWidth="1"/>
    <col min="8" max="8" width="0.77734375" style="4" customWidth="1"/>
    <col min="9" max="9" width="12.5546875" style="4" customWidth="1"/>
    <col min="10" max="10" width="0.77734375" style="4" customWidth="1"/>
    <col min="11" max="11" width="12.5546875" style="4" customWidth="1"/>
    <col min="12" max="12" width="0.77734375" style="4" customWidth="1"/>
    <col min="13" max="13" width="12.5546875" style="4" customWidth="1"/>
    <col min="14" max="14" width="0.77734375" style="4" customWidth="1"/>
    <col min="15" max="15" width="12.5546875" style="4" customWidth="1"/>
    <col min="16" max="16" width="0.77734375" style="2" customWidth="1"/>
    <col min="17" max="17" width="12.5546875" style="2" customWidth="1"/>
    <col min="18" max="16384" width="8.77734375" style="2"/>
  </cols>
  <sheetData>
    <row r="1" spans="1:17" ht="16.5" customHeight="1" x14ac:dyDescent="0.3">
      <c r="A1" s="1" t="s">
        <v>0</v>
      </c>
    </row>
    <row r="2" spans="1:17" ht="16.5" customHeight="1" x14ac:dyDescent="0.3">
      <c r="A2" s="5" t="s">
        <v>1</v>
      </c>
    </row>
    <row r="3" spans="1:17" ht="16.5" customHeight="1" x14ac:dyDescent="0.3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5" spans="1:17" s="10" customFormat="1" ht="16.5" customHeight="1" x14ac:dyDescent="0.3">
      <c r="E5" s="11"/>
      <c r="F5" s="11"/>
      <c r="G5" s="12"/>
      <c r="H5" s="12"/>
      <c r="I5" s="12"/>
      <c r="J5" s="12"/>
      <c r="K5" s="12"/>
      <c r="L5" s="12"/>
      <c r="M5" s="12"/>
      <c r="N5" s="12"/>
      <c r="O5" s="12"/>
    </row>
    <row r="6" spans="1:17" s="10" customFormat="1" ht="16.5" customHeight="1" x14ac:dyDescent="0.3">
      <c r="E6" s="11"/>
      <c r="F6" s="11"/>
      <c r="G6" s="163" t="s">
        <v>3</v>
      </c>
      <c r="H6" s="163"/>
      <c r="I6" s="163"/>
      <c r="J6" s="163"/>
      <c r="K6" s="163"/>
      <c r="L6" s="12"/>
      <c r="M6" s="163" t="s">
        <v>4</v>
      </c>
      <c r="N6" s="163"/>
      <c r="O6" s="163"/>
      <c r="P6" s="163"/>
      <c r="Q6" s="163"/>
    </row>
    <row r="7" spans="1:17" s="10" customFormat="1" ht="16.5" customHeight="1" x14ac:dyDescent="0.3">
      <c r="E7" s="11"/>
      <c r="F7" s="11"/>
      <c r="G7" s="164" t="s">
        <v>5</v>
      </c>
      <c r="H7" s="164"/>
      <c r="I7" s="164"/>
      <c r="J7" s="164"/>
      <c r="K7" s="164"/>
      <c r="L7" s="12"/>
      <c r="M7" s="164" t="s">
        <v>5</v>
      </c>
      <c r="N7" s="164"/>
      <c r="O7" s="164"/>
      <c r="P7" s="164"/>
      <c r="Q7" s="164"/>
    </row>
    <row r="8" spans="1:17" s="10" customFormat="1" ht="16.5" customHeight="1" x14ac:dyDescent="0.3">
      <c r="E8" s="11"/>
      <c r="F8" s="11"/>
      <c r="G8" s="13"/>
      <c r="H8" s="13"/>
      <c r="I8" s="15" t="s">
        <v>6</v>
      </c>
      <c r="J8" s="15"/>
      <c r="K8" s="15" t="s">
        <v>6</v>
      </c>
      <c r="L8" s="12"/>
      <c r="M8" s="13"/>
      <c r="N8" s="13"/>
      <c r="O8" s="15" t="s">
        <v>6</v>
      </c>
      <c r="P8" s="15"/>
      <c r="Q8" s="15" t="s">
        <v>6</v>
      </c>
    </row>
    <row r="9" spans="1:17" s="10" customFormat="1" ht="16.5" customHeight="1" x14ac:dyDescent="0.3">
      <c r="E9" s="11"/>
      <c r="F9" s="11"/>
      <c r="G9" s="16"/>
      <c r="H9" s="12"/>
      <c r="I9" s="16" t="s">
        <v>7</v>
      </c>
      <c r="J9" s="16"/>
      <c r="K9" s="16" t="s">
        <v>8</v>
      </c>
      <c r="L9" s="12"/>
      <c r="M9" s="16"/>
      <c r="N9" s="12"/>
      <c r="O9" s="16" t="s">
        <v>7</v>
      </c>
      <c r="P9" s="16"/>
      <c r="Q9" s="16" t="s">
        <v>8</v>
      </c>
    </row>
    <row r="10" spans="1:17" s="10" customFormat="1" ht="16.5" customHeight="1" x14ac:dyDescent="0.3">
      <c r="E10" s="11"/>
      <c r="F10" s="11"/>
      <c r="G10" s="16" t="s">
        <v>9</v>
      </c>
      <c r="H10" s="12"/>
      <c r="I10" s="16" t="s">
        <v>10</v>
      </c>
      <c r="J10" s="16"/>
      <c r="K10" s="16" t="s">
        <v>10</v>
      </c>
      <c r="L10" s="12"/>
      <c r="M10" s="16" t="s">
        <v>9</v>
      </c>
      <c r="N10" s="12"/>
      <c r="O10" s="16" t="s">
        <v>10</v>
      </c>
      <c r="P10" s="16"/>
      <c r="Q10" s="16" t="s">
        <v>10</v>
      </c>
    </row>
    <row r="11" spans="1:17" s="10" customFormat="1" ht="16.5" customHeight="1" x14ac:dyDescent="0.3">
      <c r="E11" s="14" t="s">
        <v>11</v>
      </c>
      <c r="F11" s="17"/>
      <c r="G11" s="18" t="s">
        <v>12</v>
      </c>
      <c r="H11" s="13"/>
      <c r="I11" s="18" t="s">
        <v>12</v>
      </c>
      <c r="J11" s="15"/>
      <c r="K11" s="18" t="s">
        <v>12</v>
      </c>
      <c r="L11" s="13"/>
      <c r="M11" s="18" t="s">
        <v>12</v>
      </c>
      <c r="N11" s="13"/>
      <c r="O11" s="18" t="s">
        <v>12</v>
      </c>
      <c r="Q11" s="18" t="s">
        <v>12</v>
      </c>
    </row>
    <row r="12" spans="1:17" s="10" customFormat="1" ht="6" customHeight="1" x14ac:dyDescent="0.3">
      <c r="E12" s="13"/>
      <c r="F12" s="17"/>
      <c r="G12" s="15"/>
      <c r="H12" s="13"/>
      <c r="I12" s="15"/>
      <c r="J12" s="15"/>
      <c r="K12" s="15"/>
      <c r="L12" s="13"/>
      <c r="M12" s="15"/>
      <c r="N12" s="13"/>
      <c r="O12" s="15"/>
    </row>
    <row r="13" spans="1:17" s="10" customFormat="1" ht="16.5" customHeight="1" x14ac:dyDescent="0.3">
      <c r="A13" s="19" t="s">
        <v>13</v>
      </c>
      <c r="E13" s="11"/>
      <c r="F13" s="11"/>
      <c r="G13" s="12"/>
      <c r="H13" s="12"/>
      <c r="I13" s="12"/>
      <c r="J13" s="12"/>
      <c r="K13" s="12"/>
      <c r="L13" s="12"/>
      <c r="M13" s="12"/>
      <c r="N13" s="12"/>
      <c r="O13" s="12"/>
    </row>
    <row r="14" spans="1:17" s="10" customFormat="1" ht="6" customHeight="1" x14ac:dyDescent="0.3">
      <c r="A14" s="19"/>
      <c r="E14" s="11"/>
      <c r="F14" s="11"/>
      <c r="G14" s="12"/>
      <c r="H14" s="12"/>
      <c r="I14" s="12"/>
      <c r="J14" s="12"/>
      <c r="K14" s="12"/>
      <c r="L14" s="12"/>
      <c r="M14" s="12"/>
      <c r="N14" s="12"/>
      <c r="O14" s="12"/>
    </row>
    <row r="15" spans="1:17" s="10" customFormat="1" ht="16.5" customHeight="1" x14ac:dyDescent="0.3">
      <c r="A15" s="19" t="s">
        <v>14</v>
      </c>
      <c r="E15" s="11"/>
      <c r="F15" s="11"/>
      <c r="G15" s="12"/>
      <c r="H15" s="12"/>
      <c r="I15" s="12"/>
      <c r="J15" s="12"/>
      <c r="K15" s="12"/>
      <c r="L15" s="12"/>
      <c r="M15" s="12"/>
      <c r="N15" s="12"/>
      <c r="O15" s="12"/>
    </row>
    <row r="16" spans="1:17" s="10" customFormat="1" ht="6" customHeight="1" x14ac:dyDescent="0.3">
      <c r="A16" s="19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</row>
    <row r="17" spans="1:17" s="10" customFormat="1" ht="16.5" customHeight="1" x14ac:dyDescent="0.3">
      <c r="A17" s="10" t="s">
        <v>15</v>
      </c>
      <c r="E17" s="11">
        <v>10</v>
      </c>
      <c r="F17" s="11"/>
      <c r="G17" s="20">
        <v>18784932518</v>
      </c>
      <c r="H17" s="20"/>
      <c r="I17" s="20">
        <v>28439296171</v>
      </c>
      <c r="J17" s="20"/>
      <c r="K17" s="20">
        <v>28906570173</v>
      </c>
      <c r="L17" s="20"/>
      <c r="M17" s="20">
        <v>1070011568</v>
      </c>
      <c r="N17" s="12"/>
      <c r="O17" s="20">
        <v>9033989036</v>
      </c>
      <c r="Q17" s="20">
        <v>9602474079</v>
      </c>
    </row>
    <row r="18" spans="1:17" s="10" customFormat="1" ht="16.5" customHeight="1" x14ac:dyDescent="0.3">
      <c r="A18" s="10" t="s">
        <v>16</v>
      </c>
      <c r="E18" s="11">
        <v>11</v>
      </c>
      <c r="F18" s="11"/>
      <c r="G18" s="20">
        <v>121071005</v>
      </c>
      <c r="H18" s="20"/>
      <c r="I18" s="20">
        <v>143874628</v>
      </c>
      <c r="J18" s="20"/>
      <c r="K18" s="20">
        <v>241664789</v>
      </c>
      <c r="L18" s="20"/>
      <c r="M18" s="20">
        <v>0</v>
      </c>
      <c r="N18" s="12"/>
      <c r="O18" s="20">
        <v>0</v>
      </c>
      <c r="Q18" s="20">
        <v>0</v>
      </c>
    </row>
    <row r="19" spans="1:17" s="10" customFormat="1" ht="16.5" customHeight="1" x14ac:dyDescent="0.3">
      <c r="A19" s="10" t="s">
        <v>17</v>
      </c>
      <c r="E19" s="11"/>
      <c r="F19" s="11"/>
      <c r="G19" s="20"/>
      <c r="H19" s="20"/>
      <c r="I19" s="20"/>
      <c r="J19" s="20"/>
      <c r="K19" s="20"/>
      <c r="L19" s="20"/>
      <c r="M19" s="20"/>
      <c r="N19" s="12"/>
      <c r="O19" s="20"/>
      <c r="Q19" s="20"/>
    </row>
    <row r="20" spans="1:17" s="10" customFormat="1" ht="16.5" customHeight="1" x14ac:dyDescent="0.3">
      <c r="B20" s="10" t="s">
        <v>18</v>
      </c>
      <c r="E20" s="11"/>
      <c r="F20" s="11"/>
      <c r="G20" s="20">
        <v>774377370</v>
      </c>
      <c r="H20" s="20"/>
      <c r="I20" s="20">
        <v>1063910851</v>
      </c>
      <c r="J20" s="20"/>
      <c r="K20" s="20">
        <v>1851630776</v>
      </c>
      <c r="L20" s="20"/>
      <c r="M20" s="20">
        <v>0</v>
      </c>
      <c r="N20" s="12"/>
      <c r="O20" s="20">
        <v>0</v>
      </c>
      <c r="Q20" s="20">
        <v>1050562538</v>
      </c>
    </row>
    <row r="21" spans="1:17" s="10" customFormat="1" ht="16.5" customHeight="1" x14ac:dyDescent="0.3">
      <c r="A21" s="10" t="s">
        <v>19</v>
      </c>
      <c r="E21" s="11">
        <v>12</v>
      </c>
      <c r="F21" s="11"/>
      <c r="G21" s="20">
        <v>14850799255</v>
      </c>
      <c r="H21" s="20"/>
      <c r="I21" s="20">
        <v>10008605055</v>
      </c>
      <c r="J21" s="20"/>
      <c r="K21" s="20">
        <v>9253811883</v>
      </c>
      <c r="L21" s="20"/>
      <c r="M21" s="20">
        <v>2695984192</v>
      </c>
      <c r="N21" s="12"/>
      <c r="O21" s="20">
        <v>6869859413</v>
      </c>
      <c r="Q21" s="20">
        <v>5888518573</v>
      </c>
    </row>
    <row r="22" spans="1:17" s="10" customFormat="1" ht="16.5" customHeight="1" x14ac:dyDescent="0.3">
      <c r="A22" s="10" t="s">
        <v>20</v>
      </c>
      <c r="E22" s="11" t="s">
        <v>21</v>
      </c>
      <c r="F22" s="11"/>
      <c r="G22" s="20">
        <v>537642783</v>
      </c>
      <c r="H22" s="20"/>
      <c r="I22" s="20">
        <v>6766967825</v>
      </c>
      <c r="J22" s="20"/>
      <c r="K22" s="20">
        <v>1914473466</v>
      </c>
      <c r="L22" s="20"/>
      <c r="M22" s="20">
        <v>274870348</v>
      </c>
      <c r="N22" s="20"/>
      <c r="O22" s="20">
        <v>948984381</v>
      </c>
      <c r="Q22" s="20">
        <v>1261922190</v>
      </c>
    </row>
    <row r="23" spans="1:17" s="10" customFormat="1" ht="16.5" customHeight="1" x14ac:dyDescent="0.3">
      <c r="A23" s="10" t="s">
        <v>22</v>
      </c>
      <c r="E23" s="21">
        <v>43.6</v>
      </c>
      <c r="F23" s="11"/>
      <c r="G23" s="20">
        <v>8146854180</v>
      </c>
      <c r="H23" s="20"/>
      <c r="I23" s="20">
        <v>4830747305</v>
      </c>
      <c r="J23" s="20"/>
      <c r="K23" s="20">
        <v>4193624231</v>
      </c>
      <c r="L23" s="20"/>
      <c r="M23" s="20">
        <v>19233381793</v>
      </c>
      <c r="N23" s="12"/>
      <c r="O23" s="20">
        <v>6338818248</v>
      </c>
      <c r="Q23" s="20">
        <v>4899211957</v>
      </c>
    </row>
    <row r="24" spans="1:17" s="10" customFormat="1" ht="16.5" customHeight="1" x14ac:dyDescent="0.3">
      <c r="A24" s="10" t="s">
        <v>23</v>
      </c>
      <c r="E24" s="21"/>
      <c r="F24" s="11"/>
      <c r="G24" s="20"/>
      <c r="H24" s="20"/>
      <c r="I24" s="20"/>
      <c r="J24" s="20"/>
      <c r="K24" s="20"/>
      <c r="L24" s="20"/>
      <c r="M24" s="20"/>
      <c r="N24" s="12"/>
      <c r="O24" s="20"/>
      <c r="Q24" s="20"/>
    </row>
    <row r="25" spans="1:17" s="10" customFormat="1" ht="16.5" customHeight="1" x14ac:dyDescent="0.3">
      <c r="B25" s="10" t="s">
        <v>24</v>
      </c>
      <c r="E25" s="21"/>
      <c r="F25" s="11"/>
      <c r="G25" s="20">
        <v>209743520</v>
      </c>
      <c r="H25" s="20"/>
      <c r="I25" s="20">
        <v>0</v>
      </c>
      <c r="J25" s="20"/>
      <c r="K25" s="20">
        <v>0</v>
      </c>
      <c r="L25" s="20"/>
      <c r="M25" s="20">
        <v>209743520</v>
      </c>
      <c r="N25" s="12"/>
      <c r="O25" s="20">
        <v>0</v>
      </c>
      <c r="Q25" s="20">
        <v>0</v>
      </c>
    </row>
    <row r="26" spans="1:17" s="10" customFormat="1" ht="16.5" customHeight="1" x14ac:dyDescent="0.3">
      <c r="A26" s="10" t="s">
        <v>23</v>
      </c>
      <c r="E26" s="21"/>
      <c r="F26" s="11"/>
      <c r="G26" s="20"/>
      <c r="H26" s="20"/>
      <c r="I26" s="20"/>
      <c r="J26" s="20"/>
      <c r="K26" s="20"/>
      <c r="L26" s="20"/>
      <c r="M26" s="20"/>
      <c r="N26" s="12"/>
      <c r="O26" s="20"/>
      <c r="Q26" s="20"/>
    </row>
    <row r="27" spans="1:17" s="10" customFormat="1" ht="16.5" customHeight="1" x14ac:dyDescent="0.3">
      <c r="B27" s="10" t="s">
        <v>25</v>
      </c>
      <c r="E27" s="21">
        <v>43.7</v>
      </c>
      <c r="F27" s="11"/>
      <c r="G27" s="20">
        <v>10148880</v>
      </c>
      <c r="H27" s="20"/>
      <c r="I27" s="20">
        <v>10217700</v>
      </c>
      <c r="J27" s="20"/>
      <c r="K27" s="20">
        <v>0</v>
      </c>
      <c r="L27" s="20"/>
      <c r="M27" s="20">
        <v>602976351</v>
      </c>
      <c r="N27" s="12"/>
      <c r="O27" s="20">
        <v>613787934</v>
      </c>
      <c r="Q27" s="20">
        <v>353570234</v>
      </c>
    </row>
    <row r="28" spans="1:17" s="10" customFormat="1" ht="16.5" customHeight="1" x14ac:dyDescent="0.3">
      <c r="A28" s="10" t="s">
        <v>26</v>
      </c>
      <c r="E28" s="11">
        <v>15</v>
      </c>
      <c r="F28" s="11"/>
      <c r="G28" s="20">
        <v>1061859081</v>
      </c>
      <c r="H28" s="20"/>
      <c r="I28" s="20">
        <v>0</v>
      </c>
      <c r="J28" s="20"/>
      <c r="K28" s="20">
        <v>0</v>
      </c>
      <c r="L28" s="20"/>
      <c r="M28" s="20">
        <v>0</v>
      </c>
      <c r="N28" s="12"/>
      <c r="O28" s="20">
        <v>0</v>
      </c>
      <c r="Q28" s="20">
        <v>0</v>
      </c>
    </row>
    <row r="29" spans="1:17" s="10" customFormat="1" ht="16.5" customHeight="1" x14ac:dyDescent="0.3">
      <c r="A29" s="10" t="s">
        <v>27</v>
      </c>
      <c r="E29" s="11">
        <v>16</v>
      </c>
      <c r="F29" s="11"/>
      <c r="G29" s="20">
        <v>1059078567</v>
      </c>
      <c r="H29" s="20"/>
      <c r="I29" s="20">
        <v>928702175</v>
      </c>
      <c r="J29" s="20"/>
      <c r="K29" s="20">
        <v>832896974</v>
      </c>
      <c r="L29" s="20"/>
      <c r="M29" s="20">
        <v>3289189</v>
      </c>
      <c r="N29" s="12"/>
      <c r="O29" s="20">
        <v>3278783</v>
      </c>
      <c r="Q29" s="20">
        <v>2661400</v>
      </c>
    </row>
    <row r="30" spans="1:17" s="10" customFormat="1" ht="16.5" customHeight="1" x14ac:dyDescent="0.3">
      <c r="A30" s="10" t="s">
        <v>28</v>
      </c>
      <c r="E30" s="11">
        <v>7</v>
      </c>
      <c r="F30" s="11"/>
      <c r="G30" s="20">
        <v>195578241</v>
      </c>
      <c r="H30" s="20"/>
      <c r="I30" s="20">
        <v>39081181</v>
      </c>
      <c r="J30" s="20"/>
      <c r="K30" s="20">
        <v>44335105</v>
      </c>
      <c r="L30" s="20"/>
      <c r="M30" s="20">
        <v>191396130</v>
      </c>
      <c r="N30" s="12"/>
      <c r="O30" s="20">
        <v>37343283</v>
      </c>
      <c r="Q30" s="20">
        <v>0</v>
      </c>
    </row>
    <row r="31" spans="1:17" s="10" customFormat="1" ht="16.5" customHeight="1" x14ac:dyDescent="0.3">
      <c r="A31" s="10" t="s">
        <v>29</v>
      </c>
      <c r="E31" s="11">
        <v>17</v>
      </c>
      <c r="F31" s="11"/>
      <c r="G31" s="22">
        <v>673702511</v>
      </c>
      <c r="H31" s="20"/>
      <c r="I31" s="22">
        <v>1495559105</v>
      </c>
      <c r="J31" s="20"/>
      <c r="K31" s="22">
        <v>1564467326</v>
      </c>
      <c r="L31" s="20"/>
      <c r="M31" s="22">
        <v>45163346</v>
      </c>
      <c r="N31" s="12"/>
      <c r="O31" s="22">
        <v>152683366</v>
      </c>
      <c r="Q31" s="22">
        <v>173114138</v>
      </c>
    </row>
    <row r="32" spans="1:17" s="10" customFormat="1" ht="6" customHeight="1" x14ac:dyDescent="0.3">
      <c r="E32" s="11"/>
      <c r="F32" s="11"/>
      <c r="G32" s="20"/>
      <c r="H32" s="12"/>
      <c r="I32" s="20"/>
      <c r="J32" s="20"/>
      <c r="K32" s="20"/>
      <c r="L32" s="12"/>
      <c r="M32" s="20"/>
      <c r="N32" s="12"/>
      <c r="O32" s="20"/>
      <c r="Q32" s="20"/>
    </row>
    <row r="33" spans="1:17" s="10" customFormat="1" ht="16.5" customHeight="1" x14ac:dyDescent="0.3">
      <c r="A33" s="19" t="s">
        <v>30</v>
      </c>
      <c r="E33" s="11"/>
      <c r="F33" s="11"/>
      <c r="G33" s="22">
        <f>SUM(G17:G31)</f>
        <v>46425787911</v>
      </c>
      <c r="H33" s="20"/>
      <c r="I33" s="22">
        <f>SUM(I17:I31)</f>
        <v>53726961996</v>
      </c>
      <c r="J33" s="20"/>
      <c r="K33" s="22">
        <f>SUM(K17:K31)</f>
        <v>48803474723</v>
      </c>
      <c r="L33" s="20"/>
      <c r="M33" s="22">
        <f>SUM(M17:M31)</f>
        <v>24326816437</v>
      </c>
      <c r="N33" s="12"/>
      <c r="O33" s="22">
        <f>SUM(O17:O31)</f>
        <v>23998744444</v>
      </c>
      <c r="Q33" s="22">
        <f>SUM(Q17:Q31)</f>
        <v>23232035109</v>
      </c>
    </row>
    <row r="34" spans="1:17" s="10" customFormat="1" ht="15" customHeight="1" x14ac:dyDescent="0.3">
      <c r="E34" s="11"/>
      <c r="F34" s="11"/>
      <c r="G34" s="20"/>
      <c r="H34" s="12"/>
      <c r="I34" s="20"/>
      <c r="J34" s="20"/>
      <c r="K34" s="20"/>
      <c r="L34" s="12"/>
      <c r="M34" s="20"/>
      <c r="N34" s="12"/>
      <c r="O34" s="20"/>
      <c r="Q34" s="20"/>
    </row>
    <row r="35" spans="1:17" s="10" customFormat="1" ht="16.5" customHeight="1" x14ac:dyDescent="0.3">
      <c r="A35" s="19" t="s">
        <v>31</v>
      </c>
      <c r="E35" s="11"/>
      <c r="F35" s="11"/>
      <c r="G35" s="20"/>
      <c r="H35" s="12"/>
      <c r="I35" s="20"/>
      <c r="J35" s="20"/>
      <c r="K35" s="20"/>
      <c r="L35" s="12"/>
      <c r="M35" s="20"/>
      <c r="N35" s="12"/>
      <c r="O35" s="20"/>
    </row>
    <row r="36" spans="1:17" s="10" customFormat="1" ht="6" customHeight="1" x14ac:dyDescent="0.3">
      <c r="A36" s="19"/>
      <c r="E36" s="11"/>
      <c r="F36" s="11"/>
      <c r="G36" s="20"/>
      <c r="H36" s="12"/>
      <c r="I36" s="20"/>
      <c r="J36" s="20"/>
      <c r="K36" s="20"/>
      <c r="L36" s="12"/>
      <c r="M36" s="20"/>
      <c r="N36" s="12"/>
      <c r="O36" s="20"/>
    </row>
    <row r="37" spans="1:17" s="10" customFormat="1" ht="16.5" customHeight="1" x14ac:dyDescent="0.3">
      <c r="A37" s="10" t="s">
        <v>32</v>
      </c>
      <c r="E37" s="11"/>
      <c r="F37" s="11"/>
      <c r="G37" s="20">
        <v>18773057</v>
      </c>
      <c r="H37" s="12"/>
      <c r="I37" s="20">
        <v>0</v>
      </c>
      <c r="J37" s="20"/>
      <c r="K37" s="20">
        <v>0</v>
      </c>
      <c r="L37" s="12"/>
      <c r="M37" s="20">
        <v>0</v>
      </c>
      <c r="N37" s="12"/>
      <c r="O37" s="20">
        <v>0</v>
      </c>
      <c r="Q37" s="20">
        <v>0</v>
      </c>
    </row>
    <row r="38" spans="1:17" s="10" customFormat="1" ht="16.5" customHeight="1" x14ac:dyDescent="0.3">
      <c r="A38" s="10" t="s">
        <v>33</v>
      </c>
      <c r="E38" s="11" t="s">
        <v>34</v>
      </c>
      <c r="F38" s="11"/>
      <c r="G38" s="20">
        <v>1653144666</v>
      </c>
      <c r="H38" s="12"/>
      <c r="I38" s="20">
        <v>0</v>
      </c>
      <c r="J38" s="20"/>
      <c r="K38" s="20">
        <v>0</v>
      </c>
      <c r="L38" s="12"/>
      <c r="M38" s="20">
        <v>121533114</v>
      </c>
      <c r="N38" s="12"/>
      <c r="O38" s="20">
        <v>0</v>
      </c>
      <c r="Q38" s="20">
        <v>0</v>
      </c>
    </row>
    <row r="39" spans="1:17" s="10" customFormat="1" ht="16.5" customHeight="1" x14ac:dyDescent="0.3">
      <c r="A39" s="10" t="s">
        <v>35</v>
      </c>
      <c r="E39" s="21">
        <v>43.7</v>
      </c>
      <c r="F39" s="11"/>
      <c r="G39" s="20">
        <v>8633235876</v>
      </c>
      <c r="H39" s="12"/>
      <c r="I39" s="20">
        <v>384100241</v>
      </c>
      <c r="J39" s="20"/>
      <c r="K39" s="20">
        <v>360337631</v>
      </c>
      <c r="L39" s="12"/>
      <c r="M39" s="20">
        <v>24255734833</v>
      </c>
      <c r="N39" s="12"/>
      <c r="O39" s="20">
        <v>26055537476</v>
      </c>
      <c r="Q39" s="20">
        <v>26670306550</v>
      </c>
    </row>
    <row r="40" spans="1:17" s="10" customFormat="1" ht="16.5" customHeight="1" x14ac:dyDescent="0.3">
      <c r="A40" s="10" t="s">
        <v>36</v>
      </c>
      <c r="E40" s="11">
        <v>18</v>
      </c>
      <c r="F40" s="11"/>
      <c r="G40" s="20">
        <v>0</v>
      </c>
      <c r="H40" s="20"/>
      <c r="I40" s="20">
        <v>0</v>
      </c>
      <c r="J40" s="20"/>
      <c r="K40" s="20">
        <v>0</v>
      </c>
      <c r="L40" s="20"/>
      <c r="M40" s="20">
        <v>19045679161</v>
      </c>
      <c r="N40" s="12"/>
      <c r="O40" s="20">
        <v>19243127938</v>
      </c>
      <c r="Q40" s="20">
        <v>12241319523</v>
      </c>
    </row>
    <row r="41" spans="1:17" s="10" customFormat="1" ht="16.5" customHeight="1" x14ac:dyDescent="0.3">
      <c r="A41" s="10" t="s">
        <v>37</v>
      </c>
      <c r="E41" s="23" t="s">
        <v>38</v>
      </c>
      <c r="F41" s="11"/>
      <c r="G41" s="20">
        <v>4795079237</v>
      </c>
      <c r="H41" s="20"/>
      <c r="I41" s="20">
        <v>2876992676</v>
      </c>
      <c r="J41" s="20"/>
      <c r="K41" s="20">
        <v>2001456156</v>
      </c>
      <c r="L41" s="20"/>
      <c r="M41" s="20">
        <v>1981782804</v>
      </c>
      <c r="N41" s="12"/>
      <c r="O41" s="20">
        <v>1829492299</v>
      </c>
      <c r="Q41" s="20">
        <v>1822500000</v>
      </c>
    </row>
    <row r="42" spans="1:17" s="10" customFormat="1" ht="16.5" customHeight="1" x14ac:dyDescent="0.3">
      <c r="A42" s="10" t="s">
        <v>39</v>
      </c>
      <c r="E42" s="23" t="s">
        <v>40</v>
      </c>
      <c r="F42" s="11"/>
      <c r="G42" s="20">
        <v>2113714720</v>
      </c>
      <c r="H42" s="20"/>
      <c r="I42" s="20">
        <v>2024258790</v>
      </c>
      <c r="J42" s="20"/>
      <c r="K42" s="20">
        <v>2130475079</v>
      </c>
      <c r="L42" s="20"/>
      <c r="M42" s="20">
        <v>775302516</v>
      </c>
      <c r="N42" s="20"/>
      <c r="O42" s="20">
        <v>755222516</v>
      </c>
      <c r="Q42" s="20">
        <v>755222516</v>
      </c>
    </row>
    <row r="43" spans="1:17" s="10" customFormat="1" ht="16.5" customHeight="1" x14ac:dyDescent="0.3">
      <c r="A43" s="10" t="s">
        <v>41</v>
      </c>
      <c r="E43" s="23"/>
      <c r="F43" s="11"/>
      <c r="G43" s="20"/>
      <c r="H43" s="20"/>
      <c r="I43" s="20"/>
      <c r="J43" s="20"/>
      <c r="K43" s="20"/>
      <c r="L43" s="20"/>
      <c r="M43" s="20"/>
      <c r="N43" s="20"/>
      <c r="O43" s="20"/>
      <c r="Q43" s="20"/>
    </row>
    <row r="44" spans="1:17" s="10" customFormat="1" ht="16.5" customHeight="1" x14ac:dyDescent="0.3">
      <c r="B44" s="10" t="s">
        <v>42</v>
      </c>
      <c r="E44" s="23"/>
      <c r="F44" s="11"/>
      <c r="G44" s="20">
        <v>0</v>
      </c>
      <c r="H44" s="20"/>
      <c r="I44" s="20">
        <v>0</v>
      </c>
      <c r="J44" s="20"/>
      <c r="K44" s="20">
        <v>196661146</v>
      </c>
      <c r="L44" s="20"/>
      <c r="M44" s="20">
        <v>0</v>
      </c>
      <c r="N44" s="20"/>
      <c r="O44" s="20">
        <v>0</v>
      </c>
      <c r="Q44" s="20">
        <v>0</v>
      </c>
    </row>
    <row r="45" spans="1:17" s="10" customFormat="1" ht="16.5" customHeight="1" x14ac:dyDescent="0.3">
      <c r="A45" s="10" t="s">
        <v>41</v>
      </c>
      <c r="E45" s="23"/>
      <c r="F45" s="11"/>
      <c r="G45" s="20"/>
      <c r="H45" s="20"/>
      <c r="I45" s="20"/>
      <c r="J45" s="20"/>
      <c r="K45" s="20"/>
      <c r="L45" s="20"/>
      <c r="M45" s="20"/>
      <c r="N45" s="20"/>
      <c r="O45" s="20"/>
      <c r="Q45" s="20"/>
    </row>
    <row r="46" spans="1:17" s="10" customFormat="1" ht="16.5" customHeight="1" x14ac:dyDescent="0.3">
      <c r="B46" s="10" t="s">
        <v>43</v>
      </c>
      <c r="E46" s="23" t="s">
        <v>44</v>
      </c>
      <c r="F46" s="11"/>
      <c r="G46" s="20">
        <v>147955923</v>
      </c>
      <c r="H46" s="20"/>
      <c r="I46" s="20">
        <v>100776756</v>
      </c>
      <c r="J46" s="20"/>
      <c r="K46" s="20">
        <v>92891627</v>
      </c>
      <c r="L46" s="20"/>
      <c r="M46" s="20">
        <v>0</v>
      </c>
      <c r="N46" s="20"/>
      <c r="O46" s="20">
        <v>16286236</v>
      </c>
      <c r="Q46" s="20">
        <v>3688867</v>
      </c>
    </row>
    <row r="47" spans="1:17" s="10" customFormat="1" ht="16.5" customHeight="1" x14ac:dyDescent="0.3">
      <c r="A47" s="10" t="s">
        <v>45</v>
      </c>
      <c r="E47" s="11">
        <v>21</v>
      </c>
      <c r="F47" s="11"/>
      <c r="G47" s="20">
        <v>10148615</v>
      </c>
      <c r="H47" s="12"/>
      <c r="I47" s="20">
        <v>10148615</v>
      </c>
      <c r="J47" s="20"/>
      <c r="K47" s="20">
        <v>10148615</v>
      </c>
      <c r="L47" s="12"/>
      <c r="M47" s="20">
        <v>0</v>
      </c>
      <c r="N47" s="12"/>
      <c r="O47" s="20">
        <v>0</v>
      </c>
      <c r="Q47" s="20">
        <v>0</v>
      </c>
    </row>
    <row r="48" spans="1:17" s="10" customFormat="1" ht="16.5" customHeight="1" x14ac:dyDescent="0.3">
      <c r="A48" s="10" t="s">
        <v>46</v>
      </c>
      <c r="E48" s="11">
        <v>22</v>
      </c>
      <c r="F48" s="11"/>
      <c r="G48" s="20">
        <v>92118265379</v>
      </c>
      <c r="H48" s="20"/>
      <c r="I48" s="20">
        <v>93909047137</v>
      </c>
      <c r="J48" s="20"/>
      <c r="K48" s="20">
        <v>94070963906</v>
      </c>
      <c r="L48" s="20"/>
      <c r="M48" s="20">
        <v>2471047562</v>
      </c>
      <c r="N48" s="12"/>
      <c r="O48" s="20">
        <v>2303378788</v>
      </c>
      <c r="Q48" s="20">
        <v>2233485965</v>
      </c>
    </row>
    <row r="49" spans="1:17" s="10" customFormat="1" ht="16.5" customHeight="1" x14ac:dyDescent="0.3">
      <c r="A49" s="10" t="s">
        <v>47</v>
      </c>
      <c r="E49" s="11">
        <v>23</v>
      </c>
      <c r="F49" s="11"/>
      <c r="G49" s="20">
        <v>2141310021</v>
      </c>
      <c r="H49" s="20"/>
      <c r="I49" s="20">
        <v>2061462987</v>
      </c>
      <c r="J49" s="20"/>
      <c r="K49" s="20">
        <v>1917515950</v>
      </c>
      <c r="L49" s="20"/>
      <c r="M49" s="20">
        <v>129134801</v>
      </c>
      <c r="N49" s="12"/>
      <c r="O49" s="20">
        <v>127501865</v>
      </c>
      <c r="Q49" s="20">
        <v>112513827</v>
      </c>
    </row>
    <row r="50" spans="1:17" s="10" customFormat="1" ht="16.5" customHeight="1" x14ac:dyDescent="0.3">
      <c r="A50" s="10" t="s">
        <v>48</v>
      </c>
      <c r="E50" s="11">
        <v>24</v>
      </c>
      <c r="F50" s="11"/>
      <c r="G50" s="20">
        <v>1172438836</v>
      </c>
      <c r="H50" s="20"/>
      <c r="I50" s="20">
        <v>1169902531</v>
      </c>
      <c r="J50" s="20"/>
      <c r="K50" s="20">
        <v>1169902531</v>
      </c>
      <c r="L50" s="20"/>
      <c r="M50" s="20">
        <v>0</v>
      </c>
      <c r="N50" s="12"/>
      <c r="O50" s="20">
        <v>0</v>
      </c>
      <c r="Q50" s="20">
        <v>0</v>
      </c>
    </row>
    <row r="51" spans="1:17" s="10" customFormat="1" ht="16.5" customHeight="1" x14ac:dyDescent="0.3">
      <c r="A51" s="10" t="s">
        <v>49</v>
      </c>
      <c r="E51" s="11">
        <v>25</v>
      </c>
      <c r="F51" s="11"/>
      <c r="G51" s="20">
        <v>11487592055</v>
      </c>
      <c r="H51" s="20"/>
      <c r="I51" s="20">
        <v>11837128198</v>
      </c>
      <c r="J51" s="20"/>
      <c r="K51" s="20">
        <v>12181214853</v>
      </c>
      <c r="L51" s="20"/>
      <c r="M51" s="20">
        <v>650624689</v>
      </c>
      <c r="N51" s="12"/>
      <c r="O51" s="20">
        <v>701329285</v>
      </c>
      <c r="Q51" s="20">
        <v>609571557</v>
      </c>
    </row>
    <row r="52" spans="1:17" s="10" customFormat="1" ht="16.5" customHeight="1" x14ac:dyDescent="0.3">
      <c r="A52" s="10" t="s">
        <v>50</v>
      </c>
      <c r="E52" s="11" t="s">
        <v>51</v>
      </c>
      <c r="F52" s="11"/>
      <c r="G52" s="20">
        <v>385919700</v>
      </c>
      <c r="H52" s="20"/>
      <c r="I52" s="20">
        <v>616879332</v>
      </c>
      <c r="J52" s="20"/>
      <c r="K52" s="20">
        <v>418240620</v>
      </c>
      <c r="L52" s="20"/>
      <c r="M52" s="20">
        <v>0</v>
      </c>
      <c r="N52" s="12"/>
      <c r="O52" s="20">
        <v>0</v>
      </c>
      <c r="Q52" s="20">
        <v>0</v>
      </c>
    </row>
    <row r="53" spans="1:17" s="10" customFormat="1" ht="16.5" customHeight="1" x14ac:dyDescent="0.3">
      <c r="A53" s="10" t="s">
        <v>28</v>
      </c>
      <c r="E53" s="11">
        <v>7</v>
      </c>
      <c r="F53" s="11"/>
      <c r="G53" s="20">
        <v>1409621093</v>
      </c>
      <c r="H53" s="20"/>
      <c r="I53" s="20">
        <v>1522881716</v>
      </c>
      <c r="J53" s="20"/>
      <c r="K53" s="20">
        <v>2011564647</v>
      </c>
      <c r="L53" s="20"/>
      <c r="M53" s="20">
        <v>0</v>
      </c>
      <c r="N53" s="12"/>
      <c r="O53" s="20">
        <v>0</v>
      </c>
      <c r="Q53" s="20">
        <v>0</v>
      </c>
    </row>
    <row r="54" spans="1:17" s="10" customFormat="1" ht="16.5" customHeight="1" x14ac:dyDescent="0.3">
      <c r="A54" s="10" t="s">
        <v>52</v>
      </c>
      <c r="E54" s="11" t="s">
        <v>53</v>
      </c>
      <c r="F54" s="11"/>
      <c r="G54" s="20">
        <v>597230582</v>
      </c>
      <c r="H54" s="20"/>
      <c r="I54" s="20">
        <v>315323794</v>
      </c>
      <c r="J54" s="20"/>
      <c r="K54" s="20">
        <v>153033285</v>
      </c>
      <c r="L54" s="20"/>
      <c r="M54" s="20">
        <v>0</v>
      </c>
      <c r="N54" s="12"/>
      <c r="O54" s="20">
        <v>6934351</v>
      </c>
      <c r="Q54" s="20">
        <v>10291748</v>
      </c>
    </row>
    <row r="55" spans="1:17" s="10" customFormat="1" ht="16.5" customHeight="1" x14ac:dyDescent="0.3">
      <c r="A55" s="10" t="s">
        <v>54</v>
      </c>
      <c r="E55" s="11">
        <v>27</v>
      </c>
      <c r="F55" s="11"/>
      <c r="G55" s="22">
        <v>7790502770</v>
      </c>
      <c r="H55" s="20"/>
      <c r="I55" s="22">
        <v>6489711235</v>
      </c>
      <c r="J55" s="20"/>
      <c r="K55" s="22">
        <v>5136403334</v>
      </c>
      <c r="L55" s="20"/>
      <c r="M55" s="22">
        <v>6726140437</v>
      </c>
      <c r="N55" s="12"/>
      <c r="O55" s="22">
        <v>577238977</v>
      </c>
      <c r="Q55" s="22">
        <v>457559159</v>
      </c>
    </row>
    <row r="56" spans="1:17" s="10" customFormat="1" ht="6" customHeight="1" x14ac:dyDescent="0.3">
      <c r="E56" s="11"/>
      <c r="F56" s="11"/>
      <c r="G56" s="20"/>
      <c r="H56" s="20"/>
      <c r="I56" s="20"/>
      <c r="J56" s="20"/>
      <c r="K56" s="20"/>
      <c r="L56" s="20"/>
      <c r="M56" s="20"/>
      <c r="N56" s="12"/>
      <c r="O56" s="20"/>
    </row>
    <row r="57" spans="1:17" s="10" customFormat="1" ht="16.5" customHeight="1" x14ac:dyDescent="0.3">
      <c r="A57" s="19" t="s">
        <v>55</v>
      </c>
      <c r="E57" s="11"/>
      <c r="F57" s="11"/>
      <c r="G57" s="22">
        <f>SUM(G37:G55)</f>
        <v>134474932530</v>
      </c>
      <c r="H57" s="20"/>
      <c r="I57" s="22">
        <f>SUM(I37:I55)</f>
        <v>123318614008</v>
      </c>
      <c r="J57" s="20"/>
      <c r="K57" s="22">
        <f>SUM(K37:K55)</f>
        <v>121850809380</v>
      </c>
      <c r="L57" s="20"/>
      <c r="M57" s="22">
        <f>SUM(M37:M55)</f>
        <v>56156979917</v>
      </c>
      <c r="N57" s="12"/>
      <c r="O57" s="22">
        <f>SUM(O37:O55)</f>
        <v>51616049731</v>
      </c>
      <c r="Q57" s="22">
        <f>SUM(Q37:Q55)</f>
        <v>44916459712</v>
      </c>
    </row>
    <row r="58" spans="1:17" s="10" customFormat="1" ht="6" customHeight="1" x14ac:dyDescent="0.3">
      <c r="E58" s="11"/>
      <c r="F58" s="11"/>
      <c r="G58" s="20"/>
      <c r="H58" s="20"/>
      <c r="I58" s="20"/>
      <c r="J58" s="20"/>
      <c r="K58" s="20"/>
      <c r="L58" s="20"/>
      <c r="M58" s="20"/>
      <c r="N58" s="12"/>
      <c r="O58" s="20"/>
    </row>
    <row r="59" spans="1:17" s="10" customFormat="1" ht="16.5" customHeight="1" thickBot="1" x14ac:dyDescent="0.35">
      <c r="A59" s="19" t="s">
        <v>56</v>
      </c>
      <c r="E59" s="11"/>
      <c r="F59" s="11"/>
      <c r="G59" s="24">
        <f>+SUM(G33,G57)</f>
        <v>180900720441</v>
      </c>
      <c r="H59" s="20"/>
      <c r="I59" s="24">
        <f>+SUM(I33,I57)</f>
        <v>177045576004</v>
      </c>
      <c r="J59" s="20"/>
      <c r="K59" s="24">
        <f>+SUM(K33,K57)</f>
        <v>170654284103</v>
      </c>
      <c r="L59" s="20"/>
      <c r="M59" s="24">
        <f>+SUM(M33,M57)</f>
        <v>80483796354</v>
      </c>
      <c r="N59" s="12"/>
      <c r="O59" s="24">
        <f>+SUM(O33,O57)</f>
        <v>75614794175</v>
      </c>
      <c r="Q59" s="24">
        <f>+SUM(Q33,Q57)</f>
        <v>68148494821</v>
      </c>
    </row>
    <row r="60" spans="1:17" s="10" customFormat="1" ht="16.5" customHeight="1" thickTop="1" x14ac:dyDescent="0.3">
      <c r="A60" s="19"/>
      <c r="E60" s="11"/>
      <c r="F60" s="11"/>
      <c r="G60" s="20"/>
      <c r="H60" s="20"/>
      <c r="I60" s="20"/>
      <c r="J60" s="20"/>
      <c r="K60" s="20"/>
      <c r="L60" s="12"/>
      <c r="M60" s="20"/>
      <c r="N60" s="20"/>
      <c r="O60" s="20"/>
      <c r="Q60" s="20"/>
    </row>
    <row r="61" spans="1:17" s="10" customFormat="1" ht="16.5" customHeight="1" x14ac:dyDescent="0.3">
      <c r="A61" s="19"/>
      <c r="E61" s="11"/>
      <c r="F61" s="11"/>
      <c r="G61" s="20"/>
      <c r="H61" s="20"/>
      <c r="I61" s="20"/>
      <c r="J61" s="20"/>
      <c r="K61" s="20"/>
      <c r="L61" s="12"/>
      <c r="M61" s="20"/>
      <c r="N61" s="20"/>
      <c r="O61" s="20"/>
      <c r="Q61" s="20"/>
    </row>
    <row r="62" spans="1:17" s="10" customFormat="1" ht="16.5" customHeight="1" x14ac:dyDescent="0.3">
      <c r="A62" s="19"/>
      <c r="E62" s="11"/>
      <c r="F62" s="11"/>
      <c r="G62" s="20"/>
      <c r="H62" s="20"/>
      <c r="I62" s="20"/>
      <c r="J62" s="20"/>
      <c r="K62" s="20"/>
      <c r="L62" s="12"/>
      <c r="M62" s="20"/>
      <c r="N62" s="20"/>
      <c r="O62" s="20"/>
      <c r="Q62" s="20"/>
    </row>
    <row r="63" spans="1:17" s="10" customFormat="1" ht="16.5" customHeight="1" x14ac:dyDescent="0.3">
      <c r="A63" s="10" t="s">
        <v>57</v>
      </c>
      <c r="E63" s="11"/>
      <c r="F63" s="11"/>
      <c r="G63" s="20"/>
      <c r="H63" s="20"/>
      <c r="I63" s="20"/>
      <c r="J63" s="20"/>
      <c r="K63" s="20"/>
      <c r="L63" s="12"/>
      <c r="M63" s="20"/>
      <c r="N63" s="20"/>
      <c r="O63" s="20"/>
    </row>
    <row r="64" spans="1:17" ht="14.25" customHeight="1" x14ac:dyDescent="0.3">
      <c r="G64" s="25"/>
      <c r="H64" s="25"/>
      <c r="I64" s="25"/>
      <c r="J64" s="25"/>
      <c r="K64" s="25"/>
      <c r="M64" s="25"/>
      <c r="N64" s="25"/>
      <c r="O64" s="25"/>
    </row>
    <row r="65" spans="1:17" ht="22.05" customHeight="1" x14ac:dyDescent="0.3">
      <c r="A65" s="26" t="s">
        <v>58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8"/>
      <c r="P65" s="29"/>
      <c r="Q65" s="28"/>
    </row>
  </sheetData>
  <mergeCells count="4">
    <mergeCell ref="G6:K6"/>
    <mergeCell ref="M6:Q6"/>
    <mergeCell ref="G7:K7"/>
    <mergeCell ref="M7:Q7"/>
  </mergeCells>
  <pageMargins left="0.8" right="0.5" top="0.5" bottom="0.6" header="0.49" footer="0.4"/>
  <pageSetup paperSize="9" scale="75" firstPageNumber="6" orientation="portrait" useFirstPageNumber="1" horizontalDpi="1200" verticalDpi="1200" r:id="rId1"/>
  <headerFooter>
    <oddFooter>&amp;R&amp;"Arial,Regular"&amp;9&amp;P</oddFooter>
  </headerFooter>
  <ignoredErrors>
    <ignoredError sqref="E46:E54" twoDigitTextYear="1"/>
    <ignoredError sqref="G10:Q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2FDCE-6176-4281-956A-01003748F28A}">
  <dimension ref="A1:Q123"/>
  <sheetViews>
    <sheetView zoomScaleNormal="100" zoomScaleSheetLayoutView="94" zoomScalePageLayoutView="90" workbookViewId="0">
      <selection activeCell="D112" sqref="D112"/>
    </sheetView>
  </sheetViews>
  <sheetFormatPr defaultRowHeight="16.5" customHeight="1" x14ac:dyDescent="0.3"/>
  <cols>
    <col min="1" max="3" width="1.5546875" style="31" customWidth="1"/>
    <col min="4" max="4" width="26.5546875" style="31" customWidth="1"/>
    <col min="5" max="5" width="5.77734375" style="32" customWidth="1"/>
    <col min="6" max="6" width="0.77734375" style="32" customWidth="1"/>
    <col min="7" max="7" width="12.21875" style="33" customWidth="1"/>
    <col min="8" max="8" width="0.77734375" style="33" customWidth="1"/>
    <col min="9" max="9" width="12.21875" style="33" customWidth="1"/>
    <col min="10" max="10" width="0.77734375" style="33" customWidth="1"/>
    <col min="11" max="11" width="12.21875" style="33" customWidth="1"/>
    <col min="12" max="12" width="0.77734375" style="33" customWidth="1"/>
    <col min="13" max="13" width="12.21875" style="33" customWidth="1"/>
    <col min="14" max="14" width="0.77734375" style="33" customWidth="1"/>
    <col min="15" max="15" width="12.21875" style="33" customWidth="1"/>
    <col min="16" max="16" width="0.77734375" style="33" customWidth="1"/>
    <col min="17" max="17" width="12.21875" style="33" customWidth="1"/>
    <col min="18" max="173" width="8.77734375" style="31"/>
    <col min="174" max="176" width="2.77734375" style="31" customWidth="1"/>
    <col min="177" max="177" width="34.44140625" style="31" customWidth="1"/>
    <col min="178" max="178" width="5.77734375" style="31" customWidth="1"/>
    <col min="179" max="179" width="1.77734375" style="31" customWidth="1"/>
    <col min="180" max="180" width="14.77734375" style="31" customWidth="1"/>
    <col min="181" max="181" width="1.77734375" style="31" customWidth="1"/>
    <col min="182" max="182" width="14.77734375" style="31" customWidth="1"/>
    <col min="183" max="183" width="15" style="31" bestFit="1" customWidth="1"/>
    <col min="184" max="184" width="8.77734375" style="31"/>
    <col min="185" max="185" width="10.77734375" style="31" bestFit="1" customWidth="1"/>
    <col min="186" max="186" width="13.77734375" style="31" bestFit="1" customWidth="1"/>
    <col min="187" max="187" width="9.77734375" style="31" bestFit="1" customWidth="1"/>
    <col min="188" max="429" width="8.77734375" style="31"/>
    <col min="430" max="432" width="2.77734375" style="31" customWidth="1"/>
    <col min="433" max="433" width="34.44140625" style="31" customWidth="1"/>
    <col min="434" max="434" width="5.77734375" style="31" customWidth="1"/>
    <col min="435" max="435" width="1.77734375" style="31" customWidth="1"/>
    <col min="436" max="436" width="14.77734375" style="31" customWidth="1"/>
    <col min="437" max="437" width="1.77734375" style="31" customWidth="1"/>
    <col min="438" max="438" width="14.77734375" style="31" customWidth="1"/>
    <col min="439" max="439" width="15" style="31" bestFit="1" customWidth="1"/>
    <col min="440" max="440" width="8.77734375" style="31"/>
    <col min="441" max="441" width="10.77734375" style="31" bestFit="1" customWidth="1"/>
    <col min="442" max="442" width="13.77734375" style="31" bestFit="1" customWidth="1"/>
    <col min="443" max="443" width="9.77734375" style="31" bestFit="1" customWidth="1"/>
    <col min="444" max="685" width="8.77734375" style="31"/>
    <col min="686" max="688" width="2.77734375" style="31" customWidth="1"/>
    <col min="689" max="689" width="34.44140625" style="31" customWidth="1"/>
    <col min="690" max="690" width="5.77734375" style="31" customWidth="1"/>
    <col min="691" max="691" width="1.77734375" style="31" customWidth="1"/>
    <col min="692" max="692" width="14.77734375" style="31" customWidth="1"/>
    <col min="693" max="693" width="1.77734375" style="31" customWidth="1"/>
    <col min="694" max="694" width="14.77734375" style="31" customWidth="1"/>
    <col min="695" max="695" width="15" style="31" bestFit="1" customWidth="1"/>
    <col min="696" max="696" width="8.77734375" style="31"/>
    <col min="697" max="697" width="10.77734375" style="31" bestFit="1" customWidth="1"/>
    <col min="698" max="698" width="13.77734375" style="31" bestFit="1" customWidth="1"/>
    <col min="699" max="699" width="9.77734375" style="31" bestFit="1" customWidth="1"/>
    <col min="700" max="941" width="8.77734375" style="31"/>
    <col min="942" max="944" width="2.77734375" style="31" customWidth="1"/>
    <col min="945" max="945" width="34.44140625" style="31" customWidth="1"/>
    <col min="946" max="946" width="5.77734375" style="31" customWidth="1"/>
    <col min="947" max="947" width="1.77734375" style="31" customWidth="1"/>
    <col min="948" max="948" width="14.77734375" style="31" customWidth="1"/>
    <col min="949" max="949" width="1.77734375" style="31" customWidth="1"/>
    <col min="950" max="950" width="14.77734375" style="31" customWidth="1"/>
    <col min="951" max="951" width="15" style="31" bestFit="1" customWidth="1"/>
    <col min="952" max="952" width="8.77734375" style="31"/>
    <col min="953" max="953" width="10.77734375" style="31" bestFit="1" customWidth="1"/>
    <col min="954" max="954" width="13.77734375" style="31" bestFit="1" customWidth="1"/>
    <col min="955" max="955" width="9.77734375" style="31" bestFit="1" customWidth="1"/>
    <col min="956" max="1197" width="8.77734375" style="31"/>
    <col min="1198" max="1200" width="2.77734375" style="31" customWidth="1"/>
    <col min="1201" max="1201" width="34.44140625" style="31" customWidth="1"/>
    <col min="1202" max="1202" width="5.77734375" style="31" customWidth="1"/>
    <col min="1203" max="1203" width="1.77734375" style="31" customWidth="1"/>
    <col min="1204" max="1204" width="14.77734375" style="31" customWidth="1"/>
    <col min="1205" max="1205" width="1.77734375" style="31" customWidth="1"/>
    <col min="1206" max="1206" width="14.77734375" style="31" customWidth="1"/>
    <col min="1207" max="1207" width="15" style="31" bestFit="1" customWidth="1"/>
    <col min="1208" max="1208" width="8.77734375" style="31"/>
    <col min="1209" max="1209" width="10.77734375" style="31" bestFit="1" customWidth="1"/>
    <col min="1210" max="1210" width="13.77734375" style="31" bestFit="1" customWidth="1"/>
    <col min="1211" max="1211" width="9.77734375" style="31" bestFit="1" customWidth="1"/>
    <col min="1212" max="1453" width="8.77734375" style="31"/>
    <col min="1454" max="1456" width="2.77734375" style="31" customWidth="1"/>
    <col min="1457" max="1457" width="34.44140625" style="31" customWidth="1"/>
    <col min="1458" max="1458" width="5.77734375" style="31" customWidth="1"/>
    <col min="1459" max="1459" width="1.77734375" style="31" customWidth="1"/>
    <col min="1460" max="1460" width="14.77734375" style="31" customWidth="1"/>
    <col min="1461" max="1461" width="1.77734375" style="31" customWidth="1"/>
    <col min="1462" max="1462" width="14.77734375" style="31" customWidth="1"/>
    <col min="1463" max="1463" width="15" style="31" bestFit="1" customWidth="1"/>
    <col min="1464" max="1464" width="8.77734375" style="31"/>
    <col min="1465" max="1465" width="10.77734375" style="31" bestFit="1" customWidth="1"/>
    <col min="1466" max="1466" width="13.77734375" style="31" bestFit="1" customWidth="1"/>
    <col min="1467" max="1467" width="9.77734375" style="31" bestFit="1" customWidth="1"/>
    <col min="1468" max="1709" width="8.77734375" style="31"/>
    <col min="1710" max="1712" width="2.77734375" style="31" customWidth="1"/>
    <col min="1713" max="1713" width="34.44140625" style="31" customWidth="1"/>
    <col min="1714" max="1714" width="5.77734375" style="31" customWidth="1"/>
    <col min="1715" max="1715" width="1.77734375" style="31" customWidth="1"/>
    <col min="1716" max="1716" width="14.77734375" style="31" customWidth="1"/>
    <col min="1717" max="1717" width="1.77734375" style="31" customWidth="1"/>
    <col min="1718" max="1718" width="14.77734375" style="31" customWidth="1"/>
    <col min="1719" max="1719" width="15" style="31" bestFit="1" customWidth="1"/>
    <col min="1720" max="1720" width="8.77734375" style="31"/>
    <col min="1721" max="1721" width="10.77734375" style="31" bestFit="1" customWidth="1"/>
    <col min="1722" max="1722" width="13.77734375" style="31" bestFit="1" customWidth="1"/>
    <col min="1723" max="1723" width="9.77734375" style="31" bestFit="1" customWidth="1"/>
    <col min="1724" max="1965" width="8.77734375" style="31"/>
    <col min="1966" max="1968" width="2.77734375" style="31" customWidth="1"/>
    <col min="1969" max="1969" width="34.44140625" style="31" customWidth="1"/>
    <col min="1970" max="1970" width="5.77734375" style="31" customWidth="1"/>
    <col min="1971" max="1971" width="1.77734375" style="31" customWidth="1"/>
    <col min="1972" max="1972" width="14.77734375" style="31" customWidth="1"/>
    <col min="1973" max="1973" width="1.77734375" style="31" customWidth="1"/>
    <col min="1974" max="1974" width="14.77734375" style="31" customWidth="1"/>
    <col min="1975" max="1975" width="15" style="31" bestFit="1" customWidth="1"/>
    <col min="1976" max="1976" width="8.77734375" style="31"/>
    <col min="1977" max="1977" width="10.77734375" style="31" bestFit="1" customWidth="1"/>
    <col min="1978" max="1978" width="13.77734375" style="31" bestFit="1" customWidth="1"/>
    <col min="1979" max="1979" width="9.77734375" style="31" bestFit="1" customWidth="1"/>
    <col min="1980" max="2221" width="8.77734375" style="31"/>
    <col min="2222" max="2224" width="2.77734375" style="31" customWidth="1"/>
    <col min="2225" max="2225" width="34.44140625" style="31" customWidth="1"/>
    <col min="2226" max="2226" width="5.77734375" style="31" customWidth="1"/>
    <col min="2227" max="2227" width="1.77734375" style="31" customWidth="1"/>
    <col min="2228" max="2228" width="14.77734375" style="31" customWidth="1"/>
    <col min="2229" max="2229" width="1.77734375" style="31" customWidth="1"/>
    <col min="2230" max="2230" width="14.77734375" style="31" customWidth="1"/>
    <col min="2231" max="2231" width="15" style="31" bestFit="1" customWidth="1"/>
    <col min="2232" max="2232" width="8.77734375" style="31"/>
    <col min="2233" max="2233" width="10.77734375" style="31" bestFit="1" customWidth="1"/>
    <col min="2234" max="2234" width="13.77734375" style="31" bestFit="1" customWidth="1"/>
    <col min="2235" max="2235" width="9.77734375" style="31" bestFit="1" customWidth="1"/>
    <col min="2236" max="2477" width="8.77734375" style="31"/>
    <col min="2478" max="2480" width="2.77734375" style="31" customWidth="1"/>
    <col min="2481" max="2481" width="34.44140625" style="31" customWidth="1"/>
    <col min="2482" max="2482" width="5.77734375" style="31" customWidth="1"/>
    <col min="2483" max="2483" width="1.77734375" style="31" customWidth="1"/>
    <col min="2484" max="2484" width="14.77734375" style="31" customWidth="1"/>
    <col min="2485" max="2485" width="1.77734375" style="31" customWidth="1"/>
    <col min="2486" max="2486" width="14.77734375" style="31" customWidth="1"/>
    <col min="2487" max="2487" width="15" style="31" bestFit="1" customWidth="1"/>
    <col min="2488" max="2488" width="8.77734375" style="31"/>
    <col min="2489" max="2489" width="10.77734375" style="31" bestFit="1" customWidth="1"/>
    <col min="2490" max="2490" width="13.77734375" style="31" bestFit="1" customWidth="1"/>
    <col min="2491" max="2491" width="9.77734375" style="31" bestFit="1" customWidth="1"/>
    <col min="2492" max="2733" width="8.77734375" style="31"/>
    <col min="2734" max="2736" width="2.77734375" style="31" customWidth="1"/>
    <col min="2737" max="2737" width="34.44140625" style="31" customWidth="1"/>
    <col min="2738" max="2738" width="5.77734375" style="31" customWidth="1"/>
    <col min="2739" max="2739" width="1.77734375" style="31" customWidth="1"/>
    <col min="2740" max="2740" width="14.77734375" style="31" customWidth="1"/>
    <col min="2741" max="2741" width="1.77734375" style="31" customWidth="1"/>
    <col min="2742" max="2742" width="14.77734375" style="31" customWidth="1"/>
    <col min="2743" max="2743" width="15" style="31" bestFit="1" customWidth="1"/>
    <col min="2744" max="2744" width="8.77734375" style="31"/>
    <col min="2745" max="2745" width="10.77734375" style="31" bestFit="1" customWidth="1"/>
    <col min="2746" max="2746" width="13.77734375" style="31" bestFit="1" customWidth="1"/>
    <col min="2747" max="2747" width="9.77734375" style="31" bestFit="1" customWidth="1"/>
    <col min="2748" max="2989" width="8.77734375" style="31"/>
    <col min="2990" max="2992" width="2.77734375" style="31" customWidth="1"/>
    <col min="2993" max="2993" width="34.44140625" style="31" customWidth="1"/>
    <col min="2994" max="2994" width="5.77734375" style="31" customWidth="1"/>
    <col min="2995" max="2995" width="1.77734375" style="31" customWidth="1"/>
    <col min="2996" max="2996" width="14.77734375" style="31" customWidth="1"/>
    <col min="2997" max="2997" width="1.77734375" style="31" customWidth="1"/>
    <col min="2998" max="2998" width="14.77734375" style="31" customWidth="1"/>
    <col min="2999" max="2999" width="15" style="31" bestFit="1" customWidth="1"/>
    <col min="3000" max="3000" width="8.77734375" style="31"/>
    <col min="3001" max="3001" width="10.77734375" style="31" bestFit="1" customWidth="1"/>
    <col min="3002" max="3002" width="13.77734375" style="31" bestFit="1" customWidth="1"/>
    <col min="3003" max="3003" width="9.77734375" style="31" bestFit="1" customWidth="1"/>
    <col min="3004" max="3245" width="8.77734375" style="31"/>
    <col min="3246" max="3248" width="2.77734375" style="31" customWidth="1"/>
    <col min="3249" max="3249" width="34.44140625" style="31" customWidth="1"/>
    <col min="3250" max="3250" width="5.77734375" style="31" customWidth="1"/>
    <col min="3251" max="3251" width="1.77734375" style="31" customWidth="1"/>
    <col min="3252" max="3252" width="14.77734375" style="31" customWidth="1"/>
    <col min="3253" max="3253" width="1.77734375" style="31" customWidth="1"/>
    <col min="3254" max="3254" width="14.77734375" style="31" customWidth="1"/>
    <col min="3255" max="3255" width="15" style="31" bestFit="1" customWidth="1"/>
    <col min="3256" max="3256" width="8.77734375" style="31"/>
    <col min="3257" max="3257" width="10.77734375" style="31" bestFit="1" customWidth="1"/>
    <col min="3258" max="3258" width="13.77734375" style="31" bestFit="1" customWidth="1"/>
    <col min="3259" max="3259" width="9.77734375" style="31" bestFit="1" customWidth="1"/>
    <col min="3260" max="3501" width="8.77734375" style="31"/>
    <col min="3502" max="3504" width="2.77734375" style="31" customWidth="1"/>
    <col min="3505" max="3505" width="34.44140625" style="31" customWidth="1"/>
    <col min="3506" max="3506" width="5.77734375" style="31" customWidth="1"/>
    <col min="3507" max="3507" width="1.77734375" style="31" customWidth="1"/>
    <col min="3508" max="3508" width="14.77734375" style="31" customWidth="1"/>
    <col min="3509" max="3509" width="1.77734375" style="31" customWidth="1"/>
    <col min="3510" max="3510" width="14.77734375" style="31" customWidth="1"/>
    <col min="3511" max="3511" width="15" style="31" bestFit="1" customWidth="1"/>
    <col min="3512" max="3512" width="8.77734375" style="31"/>
    <col min="3513" max="3513" width="10.77734375" style="31" bestFit="1" customWidth="1"/>
    <col min="3514" max="3514" width="13.77734375" style="31" bestFit="1" customWidth="1"/>
    <col min="3515" max="3515" width="9.77734375" style="31" bestFit="1" customWidth="1"/>
    <col min="3516" max="3757" width="8.77734375" style="31"/>
    <col min="3758" max="3760" width="2.77734375" style="31" customWidth="1"/>
    <col min="3761" max="3761" width="34.44140625" style="31" customWidth="1"/>
    <col min="3762" max="3762" width="5.77734375" style="31" customWidth="1"/>
    <col min="3763" max="3763" width="1.77734375" style="31" customWidth="1"/>
    <col min="3764" max="3764" width="14.77734375" style="31" customWidth="1"/>
    <col min="3765" max="3765" width="1.77734375" style="31" customWidth="1"/>
    <col min="3766" max="3766" width="14.77734375" style="31" customWidth="1"/>
    <col min="3767" max="3767" width="15" style="31" bestFit="1" customWidth="1"/>
    <col min="3768" max="3768" width="8.77734375" style="31"/>
    <col min="3769" max="3769" width="10.77734375" style="31" bestFit="1" customWidth="1"/>
    <col min="3770" max="3770" width="13.77734375" style="31" bestFit="1" customWidth="1"/>
    <col min="3771" max="3771" width="9.77734375" style="31" bestFit="1" customWidth="1"/>
    <col min="3772" max="4013" width="8.77734375" style="31"/>
    <col min="4014" max="4016" width="2.77734375" style="31" customWidth="1"/>
    <col min="4017" max="4017" width="34.44140625" style="31" customWidth="1"/>
    <col min="4018" max="4018" width="5.77734375" style="31" customWidth="1"/>
    <col min="4019" max="4019" width="1.77734375" style="31" customWidth="1"/>
    <col min="4020" max="4020" width="14.77734375" style="31" customWidth="1"/>
    <col min="4021" max="4021" width="1.77734375" style="31" customWidth="1"/>
    <col min="4022" max="4022" width="14.77734375" style="31" customWidth="1"/>
    <col min="4023" max="4023" width="15" style="31" bestFit="1" customWidth="1"/>
    <col min="4024" max="4024" width="8.77734375" style="31"/>
    <col min="4025" max="4025" width="10.77734375" style="31" bestFit="1" customWidth="1"/>
    <col min="4026" max="4026" width="13.77734375" style="31" bestFit="1" customWidth="1"/>
    <col min="4027" max="4027" width="9.77734375" style="31" bestFit="1" customWidth="1"/>
    <col min="4028" max="4269" width="8.77734375" style="31"/>
    <col min="4270" max="4272" width="2.77734375" style="31" customWidth="1"/>
    <col min="4273" max="4273" width="34.44140625" style="31" customWidth="1"/>
    <col min="4274" max="4274" width="5.77734375" style="31" customWidth="1"/>
    <col min="4275" max="4275" width="1.77734375" style="31" customWidth="1"/>
    <col min="4276" max="4276" width="14.77734375" style="31" customWidth="1"/>
    <col min="4277" max="4277" width="1.77734375" style="31" customWidth="1"/>
    <col min="4278" max="4278" width="14.77734375" style="31" customWidth="1"/>
    <col min="4279" max="4279" width="15" style="31" bestFit="1" customWidth="1"/>
    <col min="4280" max="4280" width="8.77734375" style="31"/>
    <col min="4281" max="4281" width="10.77734375" style="31" bestFit="1" customWidth="1"/>
    <col min="4282" max="4282" width="13.77734375" style="31" bestFit="1" customWidth="1"/>
    <col min="4283" max="4283" width="9.77734375" style="31" bestFit="1" customWidth="1"/>
    <col min="4284" max="4525" width="8.77734375" style="31"/>
    <col min="4526" max="4528" width="2.77734375" style="31" customWidth="1"/>
    <col min="4529" max="4529" width="34.44140625" style="31" customWidth="1"/>
    <col min="4530" max="4530" width="5.77734375" style="31" customWidth="1"/>
    <col min="4531" max="4531" width="1.77734375" style="31" customWidth="1"/>
    <col min="4532" max="4532" width="14.77734375" style="31" customWidth="1"/>
    <col min="4533" max="4533" width="1.77734375" style="31" customWidth="1"/>
    <col min="4534" max="4534" width="14.77734375" style="31" customWidth="1"/>
    <col min="4535" max="4535" width="15" style="31" bestFit="1" customWidth="1"/>
    <col min="4536" max="4536" width="8.77734375" style="31"/>
    <col min="4537" max="4537" width="10.77734375" style="31" bestFit="1" customWidth="1"/>
    <col min="4538" max="4538" width="13.77734375" style="31" bestFit="1" customWidth="1"/>
    <col min="4539" max="4539" width="9.77734375" style="31" bestFit="1" customWidth="1"/>
    <col min="4540" max="4781" width="8.77734375" style="31"/>
    <col min="4782" max="4784" width="2.77734375" style="31" customWidth="1"/>
    <col min="4785" max="4785" width="34.44140625" style="31" customWidth="1"/>
    <col min="4786" max="4786" width="5.77734375" style="31" customWidth="1"/>
    <col min="4787" max="4787" width="1.77734375" style="31" customWidth="1"/>
    <col min="4788" max="4788" width="14.77734375" style="31" customWidth="1"/>
    <col min="4789" max="4789" width="1.77734375" style="31" customWidth="1"/>
    <col min="4790" max="4790" width="14.77734375" style="31" customWidth="1"/>
    <col min="4791" max="4791" width="15" style="31" bestFit="1" customWidth="1"/>
    <col min="4792" max="4792" width="8.77734375" style="31"/>
    <col min="4793" max="4793" width="10.77734375" style="31" bestFit="1" customWidth="1"/>
    <col min="4794" max="4794" width="13.77734375" style="31" bestFit="1" customWidth="1"/>
    <col min="4795" max="4795" width="9.77734375" style="31" bestFit="1" customWidth="1"/>
    <col min="4796" max="5037" width="8.77734375" style="31"/>
    <col min="5038" max="5040" width="2.77734375" style="31" customWidth="1"/>
    <col min="5041" max="5041" width="34.44140625" style="31" customWidth="1"/>
    <col min="5042" max="5042" width="5.77734375" style="31" customWidth="1"/>
    <col min="5043" max="5043" width="1.77734375" style="31" customWidth="1"/>
    <col min="5044" max="5044" width="14.77734375" style="31" customWidth="1"/>
    <col min="5045" max="5045" width="1.77734375" style="31" customWidth="1"/>
    <col min="5046" max="5046" width="14.77734375" style="31" customWidth="1"/>
    <col min="5047" max="5047" width="15" style="31" bestFit="1" customWidth="1"/>
    <col min="5048" max="5048" width="8.77734375" style="31"/>
    <col min="5049" max="5049" width="10.77734375" style="31" bestFit="1" customWidth="1"/>
    <col min="5050" max="5050" width="13.77734375" style="31" bestFit="1" customWidth="1"/>
    <col min="5051" max="5051" width="9.77734375" style="31" bestFit="1" customWidth="1"/>
    <col min="5052" max="5293" width="8.77734375" style="31"/>
    <col min="5294" max="5296" width="2.77734375" style="31" customWidth="1"/>
    <col min="5297" max="5297" width="34.44140625" style="31" customWidth="1"/>
    <col min="5298" max="5298" width="5.77734375" style="31" customWidth="1"/>
    <col min="5299" max="5299" width="1.77734375" style="31" customWidth="1"/>
    <col min="5300" max="5300" width="14.77734375" style="31" customWidth="1"/>
    <col min="5301" max="5301" width="1.77734375" style="31" customWidth="1"/>
    <col min="5302" max="5302" width="14.77734375" style="31" customWidth="1"/>
    <col min="5303" max="5303" width="15" style="31" bestFit="1" customWidth="1"/>
    <col min="5304" max="5304" width="8.77734375" style="31"/>
    <col min="5305" max="5305" width="10.77734375" style="31" bestFit="1" customWidth="1"/>
    <col min="5306" max="5306" width="13.77734375" style="31" bestFit="1" customWidth="1"/>
    <col min="5307" max="5307" width="9.77734375" style="31" bestFit="1" customWidth="1"/>
    <col min="5308" max="5549" width="8.77734375" style="31"/>
    <col min="5550" max="5552" width="2.77734375" style="31" customWidth="1"/>
    <col min="5553" max="5553" width="34.44140625" style="31" customWidth="1"/>
    <col min="5554" max="5554" width="5.77734375" style="31" customWidth="1"/>
    <col min="5555" max="5555" width="1.77734375" style="31" customWidth="1"/>
    <col min="5556" max="5556" width="14.77734375" style="31" customWidth="1"/>
    <col min="5557" max="5557" width="1.77734375" style="31" customWidth="1"/>
    <col min="5558" max="5558" width="14.77734375" style="31" customWidth="1"/>
    <col min="5559" max="5559" width="15" style="31" bestFit="1" customWidth="1"/>
    <col min="5560" max="5560" width="8.77734375" style="31"/>
    <col min="5561" max="5561" width="10.77734375" style="31" bestFit="1" customWidth="1"/>
    <col min="5562" max="5562" width="13.77734375" style="31" bestFit="1" customWidth="1"/>
    <col min="5563" max="5563" width="9.77734375" style="31" bestFit="1" customWidth="1"/>
    <col min="5564" max="5805" width="8.77734375" style="31"/>
    <col min="5806" max="5808" width="2.77734375" style="31" customWidth="1"/>
    <col min="5809" max="5809" width="34.44140625" style="31" customWidth="1"/>
    <col min="5810" max="5810" width="5.77734375" style="31" customWidth="1"/>
    <col min="5811" max="5811" width="1.77734375" style="31" customWidth="1"/>
    <col min="5812" max="5812" width="14.77734375" style="31" customWidth="1"/>
    <col min="5813" max="5813" width="1.77734375" style="31" customWidth="1"/>
    <col min="5814" max="5814" width="14.77734375" style="31" customWidth="1"/>
    <col min="5815" max="5815" width="15" style="31" bestFit="1" customWidth="1"/>
    <col min="5816" max="5816" width="8.77734375" style="31"/>
    <col min="5817" max="5817" width="10.77734375" style="31" bestFit="1" customWidth="1"/>
    <col min="5818" max="5818" width="13.77734375" style="31" bestFit="1" customWidth="1"/>
    <col min="5819" max="5819" width="9.77734375" style="31" bestFit="1" customWidth="1"/>
    <col min="5820" max="6061" width="8.77734375" style="31"/>
    <col min="6062" max="6064" width="2.77734375" style="31" customWidth="1"/>
    <col min="6065" max="6065" width="34.44140625" style="31" customWidth="1"/>
    <col min="6066" max="6066" width="5.77734375" style="31" customWidth="1"/>
    <col min="6067" max="6067" width="1.77734375" style="31" customWidth="1"/>
    <col min="6068" max="6068" width="14.77734375" style="31" customWidth="1"/>
    <col min="6069" max="6069" width="1.77734375" style="31" customWidth="1"/>
    <col min="6070" max="6070" width="14.77734375" style="31" customWidth="1"/>
    <col min="6071" max="6071" width="15" style="31" bestFit="1" customWidth="1"/>
    <col min="6072" max="6072" width="8.77734375" style="31"/>
    <col min="6073" max="6073" width="10.77734375" style="31" bestFit="1" customWidth="1"/>
    <col min="6074" max="6074" width="13.77734375" style="31" bestFit="1" customWidth="1"/>
    <col min="6075" max="6075" width="9.77734375" style="31" bestFit="1" customWidth="1"/>
    <col min="6076" max="6317" width="8.77734375" style="31"/>
    <col min="6318" max="6320" width="2.77734375" style="31" customWidth="1"/>
    <col min="6321" max="6321" width="34.44140625" style="31" customWidth="1"/>
    <col min="6322" max="6322" width="5.77734375" style="31" customWidth="1"/>
    <col min="6323" max="6323" width="1.77734375" style="31" customWidth="1"/>
    <col min="6324" max="6324" width="14.77734375" style="31" customWidth="1"/>
    <col min="6325" max="6325" width="1.77734375" style="31" customWidth="1"/>
    <col min="6326" max="6326" width="14.77734375" style="31" customWidth="1"/>
    <col min="6327" max="6327" width="15" style="31" bestFit="1" customWidth="1"/>
    <col min="6328" max="6328" width="8.77734375" style="31"/>
    <col min="6329" max="6329" width="10.77734375" style="31" bestFit="1" customWidth="1"/>
    <col min="6330" max="6330" width="13.77734375" style="31" bestFit="1" customWidth="1"/>
    <col min="6331" max="6331" width="9.77734375" style="31" bestFit="1" customWidth="1"/>
    <col min="6332" max="6573" width="8.77734375" style="31"/>
    <col min="6574" max="6576" width="2.77734375" style="31" customWidth="1"/>
    <col min="6577" max="6577" width="34.44140625" style="31" customWidth="1"/>
    <col min="6578" max="6578" width="5.77734375" style="31" customWidth="1"/>
    <col min="6579" max="6579" width="1.77734375" style="31" customWidth="1"/>
    <col min="6580" max="6580" width="14.77734375" style="31" customWidth="1"/>
    <col min="6581" max="6581" width="1.77734375" style="31" customWidth="1"/>
    <col min="6582" max="6582" width="14.77734375" style="31" customWidth="1"/>
    <col min="6583" max="6583" width="15" style="31" bestFit="1" customWidth="1"/>
    <col min="6584" max="6584" width="8.77734375" style="31"/>
    <col min="6585" max="6585" width="10.77734375" style="31" bestFit="1" customWidth="1"/>
    <col min="6586" max="6586" width="13.77734375" style="31" bestFit="1" customWidth="1"/>
    <col min="6587" max="6587" width="9.77734375" style="31" bestFit="1" customWidth="1"/>
    <col min="6588" max="6829" width="8.77734375" style="31"/>
    <col min="6830" max="6832" width="2.77734375" style="31" customWidth="1"/>
    <col min="6833" max="6833" width="34.44140625" style="31" customWidth="1"/>
    <col min="6834" max="6834" width="5.77734375" style="31" customWidth="1"/>
    <col min="6835" max="6835" width="1.77734375" style="31" customWidth="1"/>
    <col min="6836" max="6836" width="14.77734375" style="31" customWidth="1"/>
    <col min="6837" max="6837" width="1.77734375" style="31" customWidth="1"/>
    <col min="6838" max="6838" width="14.77734375" style="31" customWidth="1"/>
    <col min="6839" max="6839" width="15" style="31" bestFit="1" customWidth="1"/>
    <col min="6840" max="6840" width="8.77734375" style="31"/>
    <col min="6841" max="6841" width="10.77734375" style="31" bestFit="1" customWidth="1"/>
    <col min="6842" max="6842" width="13.77734375" style="31" bestFit="1" customWidth="1"/>
    <col min="6843" max="6843" width="9.77734375" style="31" bestFit="1" customWidth="1"/>
    <col min="6844" max="7085" width="8.77734375" style="31"/>
    <col min="7086" max="7088" width="2.77734375" style="31" customWidth="1"/>
    <col min="7089" max="7089" width="34.44140625" style="31" customWidth="1"/>
    <col min="7090" max="7090" width="5.77734375" style="31" customWidth="1"/>
    <col min="7091" max="7091" width="1.77734375" style="31" customWidth="1"/>
    <col min="7092" max="7092" width="14.77734375" style="31" customWidth="1"/>
    <col min="7093" max="7093" width="1.77734375" style="31" customWidth="1"/>
    <col min="7094" max="7094" width="14.77734375" style="31" customWidth="1"/>
    <col min="7095" max="7095" width="15" style="31" bestFit="1" customWidth="1"/>
    <col min="7096" max="7096" width="8.77734375" style="31"/>
    <col min="7097" max="7097" width="10.77734375" style="31" bestFit="1" customWidth="1"/>
    <col min="7098" max="7098" width="13.77734375" style="31" bestFit="1" customWidth="1"/>
    <col min="7099" max="7099" width="9.77734375" style="31" bestFit="1" customWidth="1"/>
    <col min="7100" max="7341" width="8.77734375" style="31"/>
    <col min="7342" max="7344" width="2.77734375" style="31" customWidth="1"/>
    <col min="7345" max="7345" width="34.44140625" style="31" customWidth="1"/>
    <col min="7346" max="7346" width="5.77734375" style="31" customWidth="1"/>
    <col min="7347" max="7347" width="1.77734375" style="31" customWidth="1"/>
    <col min="7348" max="7348" width="14.77734375" style="31" customWidth="1"/>
    <col min="7349" max="7349" width="1.77734375" style="31" customWidth="1"/>
    <col min="7350" max="7350" width="14.77734375" style="31" customWidth="1"/>
    <col min="7351" max="7351" width="15" style="31" bestFit="1" customWidth="1"/>
    <col min="7352" max="7352" width="8.77734375" style="31"/>
    <col min="7353" max="7353" width="10.77734375" style="31" bestFit="1" customWidth="1"/>
    <col min="7354" max="7354" width="13.77734375" style="31" bestFit="1" customWidth="1"/>
    <col min="7355" max="7355" width="9.77734375" style="31" bestFit="1" customWidth="1"/>
    <col min="7356" max="7597" width="8.77734375" style="31"/>
    <col min="7598" max="7600" width="2.77734375" style="31" customWidth="1"/>
    <col min="7601" max="7601" width="34.44140625" style="31" customWidth="1"/>
    <col min="7602" max="7602" width="5.77734375" style="31" customWidth="1"/>
    <col min="7603" max="7603" width="1.77734375" style="31" customWidth="1"/>
    <col min="7604" max="7604" width="14.77734375" style="31" customWidth="1"/>
    <col min="7605" max="7605" width="1.77734375" style="31" customWidth="1"/>
    <col min="7606" max="7606" width="14.77734375" style="31" customWidth="1"/>
    <col min="7607" max="7607" width="15" style="31" bestFit="1" customWidth="1"/>
    <col min="7608" max="7608" width="8.77734375" style="31"/>
    <col min="7609" max="7609" width="10.77734375" style="31" bestFit="1" customWidth="1"/>
    <col min="7610" max="7610" width="13.77734375" style="31" bestFit="1" customWidth="1"/>
    <col min="7611" max="7611" width="9.77734375" style="31" bestFit="1" customWidth="1"/>
    <col min="7612" max="7853" width="8.77734375" style="31"/>
    <col min="7854" max="7856" width="2.77734375" style="31" customWidth="1"/>
    <col min="7857" max="7857" width="34.44140625" style="31" customWidth="1"/>
    <col min="7858" max="7858" width="5.77734375" style="31" customWidth="1"/>
    <col min="7859" max="7859" width="1.77734375" style="31" customWidth="1"/>
    <col min="7860" max="7860" width="14.77734375" style="31" customWidth="1"/>
    <col min="7861" max="7861" width="1.77734375" style="31" customWidth="1"/>
    <col min="7862" max="7862" width="14.77734375" style="31" customWidth="1"/>
    <col min="7863" max="7863" width="15" style="31" bestFit="1" customWidth="1"/>
    <col min="7864" max="7864" width="8.77734375" style="31"/>
    <col min="7865" max="7865" width="10.77734375" style="31" bestFit="1" customWidth="1"/>
    <col min="7866" max="7866" width="13.77734375" style="31" bestFit="1" customWidth="1"/>
    <col min="7867" max="7867" width="9.77734375" style="31" bestFit="1" customWidth="1"/>
    <col min="7868" max="8109" width="8.77734375" style="31"/>
    <col min="8110" max="8112" width="2.77734375" style="31" customWidth="1"/>
    <col min="8113" max="8113" width="34.44140625" style="31" customWidth="1"/>
    <col min="8114" max="8114" width="5.77734375" style="31" customWidth="1"/>
    <col min="8115" max="8115" width="1.77734375" style="31" customWidth="1"/>
    <col min="8116" max="8116" width="14.77734375" style="31" customWidth="1"/>
    <col min="8117" max="8117" width="1.77734375" style="31" customWidth="1"/>
    <col min="8118" max="8118" width="14.77734375" style="31" customWidth="1"/>
    <col min="8119" max="8119" width="15" style="31" bestFit="1" customWidth="1"/>
    <col min="8120" max="8120" width="8.77734375" style="31"/>
    <col min="8121" max="8121" width="10.77734375" style="31" bestFit="1" customWidth="1"/>
    <col min="8122" max="8122" width="13.77734375" style="31" bestFit="1" customWidth="1"/>
    <col min="8123" max="8123" width="9.77734375" style="31" bestFit="1" customWidth="1"/>
    <col min="8124" max="8365" width="8.77734375" style="31"/>
    <col min="8366" max="8368" width="2.77734375" style="31" customWidth="1"/>
    <col min="8369" max="8369" width="34.44140625" style="31" customWidth="1"/>
    <col min="8370" max="8370" width="5.77734375" style="31" customWidth="1"/>
    <col min="8371" max="8371" width="1.77734375" style="31" customWidth="1"/>
    <col min="8372" max="8372" width="14.77734375" style="31" customWidth="1"/>
    <col min="8373" max="8373" width="1.77734375" style="31" customWidth="1"/>
    <col min="8374" max="8374" width="14.77734375" style="31" customWidth="1"/>
    <col min="8375" max="8375" width="15" style="31" bestFit="1" customWidth="1"/>
    <col min="8376" max="8376" width="8.77734375" style="31"/>
    <col min="8377" max="8377" width="10.77734375" style="31" bestFit="1" customWidth="1"/>
    <col min="8378" max="8378" width="13.77734375" style="31" bestFit="1" customWidth="1"/>
    <col min="8379" max="8379" width="9.77734375" style="31" bestFit="1" customWidth="1"/>
    <col min="8380" max="8621" width="8.77734375" style="31"/>
    <col min="8622" max="8624" width="2.77734375" style="31" customWidth="1"/>
    <col min="8625" max="8625" width="34.44140625" style="31" customWidth="1"/>
    <col min="8626" max="8626" width="5.77734375" style="31" customWidth="1"/>
    <col min="8627" max="8627" width="1.77734375" style="31" customWidth="1"/>
    <col min="8628" max="8628" width="14.77734375" style="31" customWidth="1"/>
    <col min="8629" max="8629" width="1.77734375" style="31" customWidth="1"/>
    <col min="8630" max="8630" width="14.77734375" style="31" customWidth="1"/>
    <col min="8631" max="8631" width="15" style="31" bestFit="1" customWidth="1"/>
    <col min="8632" max="8632" width="8.77734375" style="31"/>
    <col min="8633" max="8633" width="10.77734375" style="31" bestFit="1" customWidth="1"/>
    <col min="8634" max="8634" width="13.77734375" style="31" bestFit="1" customWidth="1"/>
    <col min="8635" max="8635" width="9.77734375" style="31" bestFit="1" customWidth="1"/>
    <col min="8636" max="8877" width="8.77734375" style="31"/>
    <col min="8878" max="8880" width="2.77734375" style="31" customWidth="1"/>
    <col min="8881" max="8881" width="34.44140625" style="31" customWidth="1"/>
    <col min="8882" max="8882" width="5.77734375" style="31" customWidth="1"/>
    <col min="8883" max="8883" width="1.77734375" style="31" customWidth="1"/>
    <col min="8884" max="8884" width="14.77734375" style="31" customWidth="1"/>
    <col min="8885" max="8885" width="1.77734375" style="31" customWidth="1"/>
    <col min="8886" max="8886" width="14.77734375" style="31" customWidth="1"/>
    <col min="8887" max="8887" width="15" style="31" bestFit="1" customWidth="1"/>
    <col min="8888" max="8888" width="8.77734375" style="31"/>
    <col min="8889" max="8889" width="10.77734375" style="31" bestFit="1" customWidth="1"/>
    <col min="8890" max="8890" width="13.77734375" style="31" bestFit="1" customWidth="1"/>
    <col min="8891" max="8891" width="9.77734375" style="31" bestFit="1" customWidth="1"/>
    <col min="8892" max="9133" width="8.77734375" style="31"/>
    <col min="9134" max="9136" width="2.77734375" style="31" customWidth="1"/>
    <col min="9137" max="9137" width="34.44140625" style="31" customWidth="1"/>
    <col min="9138" max="9138" width="5.77734375" style="31" customWidth="1"/>
    <col min="9139" max="9139" width="1.77734375" style="31" customWidth="1"/>
    <col min="9140" max="9140" width="14.77734375" style="31" customWidth="1"/>
    <col min="9141" max="9141" width="1.77734375" style="31" customWidth="1"/>
    <col min="9142" max="9142" width="14.77734375" style="31" customWidth="1"/>
    <col min="9143" max="9143" width="15" style="31" bestFit="1" customWidth="1"/>
    <col min="9144" max="9144" width="8.77734375" style="31"/>
    <col min="9145" max="9145" width="10.77734375" style="31" bestFit="1" customWidth="1"/>
    <col min="9146" max="9146" width="13.77734375" style="31" bestFit="1" customWidth="1"/>
    <col min="9147" max="9147" width="9.77734375" style="31" bestFit="1" customWidth="1"/>
    <col min="9148" max="9389" width="8.77734375" style="31"/>
    <col min="9390" max="9392" width="2.77734375" style="31" customWidth="1"/>
    <col min="9393" max="9393" width="34.44140625" style="31" customWidth="1"/>
    <col min="9394" max="9394" width="5.77734375" style="31" customWidth="1"/>
    <col min="9395" max="9395" width="1.77734375" style="31" customWidth="1"/>
    <col min="9396" max="9396" width="14.77734375" style="31" customWidth="1"/>
    <col min="9397" max="9397" width="1.77734375" style="31" customWidth="1"/>
    <col min="9398" max="9398" width="14.77734375" style="31" customWidth="1"/>
    <col min="9399" max="9399" width="15" style="31" bestFit="1" customWidth="1"/>
    <col min="9400" max="9400" width="8.77734375" style="31"/>
    <col min="9401" max="9401" width="10.77734375" style="31" bestFit="1" customWidth="1"/>
    <col min="9402" max="9402" width="13.77734375" style="31" bestFit="1" customWidth="1"/>
    <col min="9403" max="9403" width="9.77734375" style="31" bestFit="1" customWidth="1"/>
    <col min="9404" max="9645" width="8.77734375" style="31"/>
    <col min="9646" max="9648" width="2.77734375" style="31" customWidth="1"/>
    <col min="9649" max="9649" width="34.44140625" style="31" customWidth="1"/>
    <col min="9650" max="9650" width="5.77734375" style="31" customWidth="1"/>
    <col min="9651" max="9651" width="1.77734375" style="31" customWidth="1"/>
    <col min="9652" max="9652" width="14.77734375" style="31" customWidth="1"/>
    <col min="9653" max="9653" width="1.77734375" style="31" customWidth="1"/>
    <col min="9654" max="9654" width="14.77734375" style="31" customWidth="1"/>
    <col min="9655" max="9655" width="15" style="31" bestFit="1" customWidth="1"/>
    <col min="9656" max="9656" width="8.77734375" style="31"/>
    <col min="9657" max="9657" width="10.77734375" style="31" bestFit="1" customWidth="1"/>
    <col min="9658" max="9658" width="13.77734375" style="31" bestFit="1" customWidth="1"/>
    <col min="9659" max="9659" width="9.77734375" style="31" bestFit="1" customWidth="1"/>
    <col min="9660" max="9901" width="8.77734375" style="31"/>
    <col min="9902" max="9904" width="2.77734375" style="31" customWidth="1"/>
    <col min="9905" max="9905" width="34.44140625" style="31" customWidth="1"/>
    <col min="9906" max="9906" width="5.77734375" style="31" customWidth="1"/>
    <col min="9907" max="9907" width="1.77734375" style="31" customWidth="1"/>
    <col min="9908" max="9908" width="14.77734375" style="31" customWidth="1"/>
    <col min="9909" max="9909" width="1.77734375" style="31" customWidth="1"/>
    <col min="9910" max="9910" width="14.77734375" style="31" customWidth="1"/>
    <col min="9911" max="9911" width="15" style="31" bestFit="1" customWidth="1"/>
    <col min="9912" max="9912" width="8.77734375" style="31"/>
    <col min="9913" max="9913" width="10.77734375" style="31" bestFit="1" customWidth="1"/>
    <col min="9914" max="9914" width="13.77734375" style="31" bestFit="1" customWidth="1"/>
    <col min="9915" max="9915" width="9.77734375" style="31" bestFit="1" customWidth="1"/>
    <col min="9916" max="10157" width="8.77734375" style="31"/>
    <col min="10158" max="10160" width="2.77734375" style="31" customWidth="1"/>
    <col min="10161" max="10161" width="34.44140625" style="31" customWidth="1"/>
    <col min="10162" max="10162" width="5.77734375" style="31" customWidth="1"/>
    <col min="10163" max="10163" width="1.77734375" style="31" customWidth="1"/>
    <col min="10164" max="10164" width="14.77734375" style="31" customWidth="1"/>
    <col min="10165" max="10165" width="1.77734375" style="31" customWidth="1"/>
    <col min="10166" max="10166" width="14.77734375" style="31" customWidth="1"/>
    <col min="10167" max="10167" width="15" style="31" bestFit="1" customWidth="1"/>
    <col min="10168" max="10168" width="8.77734375" style="31"/>
    <col min="10169" max="10169" width="10.77734375" style="31" bestFit="1" customWidth="1"/>
    <col min="10170" max="10170" width="13.77734375" style="31" bestFit="1" customWidth="1"/>
    <col min="10171" max="10171" width="9.77734375" style="31" bestFit="1" customWidth="1"/>
    <col min="10172" max="10413" width="8.77734375" style="31"/>
    <col min="10414" max="10416" width="2.77734375" style="31" customWidth="1"/>
    <col min="10417" max="10417" width="34.44140625" style="31" customWidth="1"/>
    <col min="10418" max="10418" width="5.77734375" style="31" customWidth="1"/>
    <col min="10419" max="10419" width="1.77734375" style="31" customWidth="1"/>
    <col min="10420" max="10420" width="14.77734375" style="31" customWidth="1"/>
    <col min="10421" max="10421" width="1.77734375" style="31" customWidth="1"/>
    <col min="10422" max="10422" width="14.77734375" style="31" customWidth="1"/>
    <col min="10423" max="10423" width="15" style="31" bestFit="1" customWidth="1"/>
    <col min="10424" max="10424" width="8.77734375" style="31"/>
    <col min="10425" max="10425" width="10.77734375" style="31" bestFit="1" customWidth="1"/>
    <col min="10426" max="10426" width="13.77734375" style="31" bestFit="1" customWidth="1"/>
    <col min="10427" max="10427" width="9.77734375" style="31" bestFit="1" customWidth="1"/>
    <col min="10428" max="10669" width="8.77734375" style="31"/>
    <col min="10670" max="10672" width="2.77734375" style="31" customWidth="1"/>
    <col min="10673" max="10673" width="34.44140625" style="31" customWidth="1"/>
    <col min="10674" max="10674" width="5.77734375" style="31" customWidth="1"/>
    <col min="10675" max="10675" width="1.77734375" style="31" customWidth="1"/>
    <col min="10676" max="10676" width="14.77734375" style="31" customWidth="1"/>
    <col min="10677" max="10677" width="1.77734375" style="31" customWidth="1"/>
    <col min="10678" max="10678" width="14.77734375" style="31" customWidth="1"/>
    <col min="10679" max="10679" width="15" style="31" bestFit="1" customWidth="1"/>
    <col min="10680" max="10680" width="8.77734375" style="31"/>
    <col min="10681" max="10681" width="10.77734375" style="31" bestFit="1" customWidth="1"/>
    <col min="10682" max="10682" width="13.77734375" style="31" bestFit="1" customWidth="1"/>
    <col min="10683" max="10683" width="9.77734375" style="31" bestFit="1" customWidth="1"/>
    <col min="10684" max="10925" width="8.77734375" style="31"/>
    <col min="10926" max="10928" width="2.77734375" style="31" customWidth="1"/>
    <col min="10929" max="10929" width="34.44140625" style="31" customWidth="1"/>
    <col min="10930" max="10930" width="5.77734375" style="31" customWidth="1"/>
    <col min="10931" max="10931" width="1.77734375" style="31" customWidth="1"/>
    <col min="10932" max="10932" width="14.77734375" style="31" customWidth="1"/>
    <col min="10933" max="10933" width="1.77734375" style="31" customWidth="1"/>
    <col min="10934" max="10934" width="14.77734375" style="31" customWidth="1"/>
    <col min="10935" max="10935" width="15" style="31" bestFit="1" customWidth="1"/>
    <col min="10936" max="10936" width="8.77734375" style="31"/>
    <col min="10937" max="10937" width="10.77734375" style="31" bestFit="1" customWidth="1"/>
    <col min="10938" max="10938" width="13.77734375" style="31" bestFit="1" customWidth="1"/>
    <col min="10939" max="10939" width="9.77734375" style="31" bestFit="1" customWidth="1"/>
    <col min="10940" max="11181" width="8.77734375" style="31"/>
    <col min="11182" max="11184" width="2.77734375" style="31" customWidth="1"/>
    <col min="11185" max="11185" width="34.44140625" style="31" customWidth="1"/>
    <col min="11186" max="11186" width="5.77734375" style="31" customWidth="1"/>
    <col min="11187" max="11187" width="1.77734375" style="31" customWidth="1"/>
    <col min="11188" max="11188" width="14.77734375" style="31" customWidth="1"/>
    <col min="11189" max="11189" width="1.77734375" style="31" customWidth="1"/>
    <col min="11190" max="11190" width="14.77734375" style="31" customWidth="1"/>
    <col min="11191" max="11191" width="15" style="31" bestFit="1" customWidth="1"/>
    <col min="11192" max="11192" width="8.77734375" style="31"/>
    <col min="11193" max="11193" width="10.77734375" style="31" bestFit="1" customWidth="1"/>
    <col min="11194" max="11194" width="13.77734375" style="31" bestFit="1" customWidth="1"/>
    <col min="11195" max="11195" width="9.77734375" style="31" bestFit="1" customWidth="1"/>
    <col min="11196" max="11437" width="8.77734375" style="31"/>
    <col min="11438" max="11440" width="2.77734375" style="31" customWidth="1"/>
    <col min="11441" max="11441" width="34.44140625" style="31" customWidth="1"/>
    <col min="11442" max="11442" width="5.77734375" style="31" customWidth="1"/>
    <col min="11443" max="11443" width="1.77734375" style="31" customWidth="1"/>
    <col min="11444" max="11444" width="14.77734375" style="31" customWidth="1"/>
    <col min="11445" max="11445" width="1.77734375" style="31" customWidth="1"/>
    <col min="11446" max="11446" width="14.77734375" style="31" customWidth="1"/>
    <col min="11447" max="11447" width="15" style="31" bestFit="1" customWidth="1"/>
    <col min="11448" max="11448" width="8.77734375" style="31"/>
    <col min="11449" max="11449" width="10.77734375" style="31" bestFit="1" customWidth="1"/>
    <col min="11450" max="11450" width="13.77734375" style="31" bestFit="1" customWidth="1"/>
    <col min="11451" max="11451" width="9.77734375" style="31" bestFit="1" customWidth="1"/>
    <col min="11452" max="11693" width="8.77734375" style="31"/>
    <col min="11694" max="11696" width="2.77734375" style="31" customWidth="1"/>
    <col min="11697" max="11697" width="34.44140625" style="31" customWidth="1"/>
    <col min="11698" max="11698" width="5.77734375" style="31" customWidth="1"/>
    <col min="11699" max="11699" width="1.77734375" style="31" customWidth="1"/>
    <col min="11700" max="11700" width="14.77734375" style="31" customWidth="1"/>
    <col min="11701" max="11701" width="1.77734375" style="31" customWidth="1"/>
    <col min="11702" max="11702" width="14.77734375" style="31" customWidth="1"/>
    <col min="11703" max="11703" width="15" style="31" bestFit="1" customWidth="1"/>
    <col min="11704" max="11704" width="8.77734375" style="31"/>
    <col min="11705" max="11705" width="10.77734375" style="31" bestFit="1" customWidth="1"/>
    <col min="11706" max="11706" width="13.77734375" style="31" bestFit="1" customWidth="1"/>
    <col min="11707" max="11707" width="9.77734375" style="31" bestFit="1" customWidth="1"/>
    <col min="11708" max="11949" width="8.77734375" style="31"/>
    <col min="11950" max="11952" width="2.77734375" style="31" customWidth="1"/>
    <col min="11953" max="11953" width="34.44140625" style="31" customWidth="1"/>
    <col min="11954" max="11954" width="5.77734375" style="31" customWidth="1"/>
    <col min="11955" max="11955" width="1.77734375" style="31" customWidth="1"/>
    <col min="11956" max="11956" width="14.77734375" style="31" customWidth="1"/>
    <col min="11957" max="11957" width="1.77734375" style="31" customWidth="1"/>
    <col min="11958" max="11958" width="14.77734375" style="31" customWidth="1"/>
    <col min="11959" max="11959" width="15" style="31" bestFit="1" customWidth="1"/>
    <col min="11960" max="11960" width="8.77734375" style="31"/>
    <col min="11961" max="11961" width="10.77734375" style="31" bestFit="1" customWidth="1"/>
    <col min="11962" max="11962" width="13.77734375" style="31" bestFit="1" customWidth="1"/>
    <col min="11963" max="11963" width="9.77734375" style="31" bestFit="1" customWidth="1"/>
    <col min="11964" max="12205" width="8.77734375" style="31"/>
    <col min="12206" max="12208" width="2.77734375" style="31" customWidth="1"/>
    <col min="12209" max="12209" width="34.44140625" style="31" customWidth="1"/>
    <col min="12210" max="12210" width="5.77734375" style="31" customWidth="1"/>
    <col min="12211" max="12211" width="1.77734375" style="31" customWidth="1"/>
    <col min="12212" max="12212" width="14.77734375" style="31" customWidth="1"/>
    <col min="12213" max="12213" width="1.77734375" style="31" customWidth="1"/>
    <col min="12214" max="12214" width="14.77734375" style="31" customWidth="1"/>
    <col min="12215" max="12215" width="15" style="31" bestFit="1" customWidth="1"/>
    <col min="12216" max="12216" width="8.77734375" style="31"/>
    <col min="12217" max="12217" width="10.77734375" style="31" bestFit="1" customWidth="1"/>
    <col min="12218" max="12218" width="13.77734375" style="31" bestFit="1" customWidth="1"/>
    <col min="12219" max="12219" width="9.77734375" style="31" bestFit="1" customWidth="1"/>
    <col min="12220" max="12461" width="8.77734375" style="31"/>
    <col min="12462" max="12464" width="2.77734375" style="31" customWidth="1"/>
    <col min="12465" max="12465" width="34.44140625" style="31" customWidth="1"/>
    <col min="12466" max="12466" width="5.77734375" style="31" customWidth="1"/>
    <col min="12467" max="12467" width="1.77734375" style="31" customWidth="1"/>
    <col min="12468" max="12468" width="14.77734375" style="31" customWidth="1"/>
    <col min="12469" max="12469" width="1.77734375" style="31" customWidth="1"/>
    <col min="12470" max="12470" width="14.77734375" style="31" customWidth="1"/>
    <col min="12471" max="12471" width="15" style="31" bestFit="1" customWidth="1"/>
    <col min="12472" max="12472" width="8.77734375" style="31"/>
    <col min="12473" max="12473" width="10.77734375" style="31" bestFit="1" customWidth="1"/>
    <col min="12474" max="12474" width="13.77734375" style="31" bestFit="1" customWidth="1"/>
    <col min="12475" max="12475" width="9.77734375" style="31" bestFit="1" customWidth="1"/>
    <col min="12476" max="12717" width="8.77734375" style="31"/>
    <col min="12718" max="12720" width="2.77734375" style="31" customWidth="1"/>
    <col min="12721" max="12721" width="34.44140625" style="31" customWidth="1"/>
    <col min="12722" max="12722" width="5.77734375" style="31" customWidth="1"/>
    <col min="12723" max="12723" width="1.77734375" style="31" customWidth="1"/>
    <col min="12724" max="12724" width="14.77734375" style="31" customWidth="1"/>
    <col min="12725" max="12725" width="1.77734375" style="31" customWidth="1"/>
    <col min="12726" max="12726" width="14.77734375" style="31" customWidth="1"/>
    <col min="12727" max="12727" width="15" style="31" bestFit="1" customWidth="1"/>
    <col min="12728" max="12728" width="8.77734375" style="31"/>
    <col min="12729" max="12729" width="10.77734375" style="31" bestFit="1" customWidth="1"/>
    <col min="12730" max="12730" width="13.77734375" style="31" bestFit="1" customWidth="1"/>
    <col min="12731" max="12731" width="9.77734375" style="31" bestFit="1" customWidth="1"/>
    <col min="12732" max="12973" width="8.77734375" style="31"/>
    <col min="12974" max="12976" width="2.77734375" style="31" customWidth="1"/>
    <col min="12977" max="12977" width="34.44140625" style="31" customWidth="1"/>
    <col min="12978" max="12978" width="5.77734375" style="31" customWidth="1"/>
    <col min="12979" max="12979" width="1.77734375" style="31" customWidth="1"/>
    <col min="12980" max="12980" width="14.77734375" style="31" customWidth="1"/>
    <col min="12981" max="12981" width="1.77734375" style="31" customWidth="1"/>
    <col min="12982" max="12982" width="14.77734375" style="31" customWidth="1"/>
    <col min="12983" max="12983" width="15" style="31" bestFit="1" customWidth="1"/>
    <col min="12984" max="12984" width="8.77734375" style="31"/>
    <col min="12985" max="12985" width="10.77734375" style="31" bestFit="1" customWidth="1"/>
    <col min="12986" max="12986" width="13.77734375" style="31" bestFit="1" customWidth="1"/>
    <col min="12987" max="12987" width="9.77734375" style="31" bestFit="1" customWidth="1"/>
    <col min="12988" max="13229" width="8.77734375" style="31"/>
    <col min="13230" max="13232" width="2.77734375" style="31" customWidth="1"/>
    <col min="13233" max="13233" width="34.44140625" style="31" customWidth="1"/>
    <col min="13234" max="13234" width="5.77734375" style="31" customWidth="1"/>
    <col min="13235" max="13235" width="1.77734375" style="31" customWidth="1"/>
    <col min="13236" max="13236" width="14.77734375" style="31" customWidth="1"/>
    <col min="13237" max="13237" width="1.77734375" style="31" customWidth="1"/>
    <col min="13238" max="13238" width="14.77734375" style="31" customWidth="1"/>
    <col min="13239" max="13239" width="15" style="31" bestFit="1" customWidth="1"/>
    <col min="13240" max="13240" width="8.77734375" style="31"/>
    <col min="13241" max="13241" width="10.77734375" style="31" bestFit="1" customWidth="1"/>
    <col min="13242" max="13242" width="13.77734375" style="31" bestFit="1" customWidth="1"/>
    <col min="13243" max="13243" width="9.77734375" style="31" bestFit="1" customWidth="1"/>
    <col min="13244" max="13485" width="8.77734375" style="31"/>
    <col min="13486" max="13488" width="2.77734375" style="31" customWidth="1"/>
    <col min="13489" max="13489" width="34.44140625" style="31" customWidth="1"/>
    <col min="13490" max="13490" width="5.77734375" style="31" customWidth="1"/>
    <col min="13491" max="13491" width="1.77734375" style="31" customWidth="1"/>
    <col min="13492" max="13492" width="14.77734375" style="31" customWidth="1"/>
    <col min="13493" max="13493" width="1.77734375" style="31" customWidth="1"/>
    <col min="13494" max="13494" width="14.77734375" style="31" customWidth="1"/>
    <col min="13495" max="13495" width="15" style="31" bestFit="1" customWidth="1"/>
    <col min="13496" max="13496" width="8.77734375" style="31"/>
    <col min="13497" max="13497" width="10.77734375" style="31" bestFit="1" customWidth="1"/>
    <col min="13498" max="13498" width="13.77734375" style="31" bestFit="1" customWidth="1"/>
    <col min="13499" max="13499" width="9.77734375" style="31" bestFit="1" customWidth="1"/>
    <col min="13500" max="13741" width="8.77734375" style="31"/>
    <col min="13742" max="13744" width="2.77734375" style="31" customWidth="1"/>
    <col min="13745" max="13745" width="34.44140625" style="31" customWidth="1"/>
    <col min="13746" max="13746" width="5.77734375" style="31" customWidth="1"/>
    <col min="13747" max="13747" width="1.77734375" style="31" customWidth="1"/>
    <col min="13748" max="13748" width="14.77734375" style="31" customWidth="1"/>
    <col min="13749" max="13749" width="1.77734375" style="31" customWidth="1"/>
    <col min="13750" max="13750" width="14.77734375" style="31" customWidth="1"/>
    <col min="13751" max="13751" width="15" style="31" bestFit="1" customWidth="1"/>
    <col min="13752" max="13752" width="8.77734375" style="31"/>
    <col min="13753" max="13753" width="10.77734375" style="31" bestFit="1" customWidth="1"/>
    <col min="13754" max="13754" width="13.77734375" style="31" bestFit="1" customWidth="1"/>
    <col min="13755" max="13755" width="9.77734375" style="31" bestFit="1" customWidth="1"/>
    <col min="13756" max="13997" width="8.77734375" style="31"/>
    <col min="13998" max="14000" width="2.77734375" style="31" customWidth="1"/>
    <col min="14001" max="14001" width="34.44140625" style="31" customWidth="1"/>
    <col min="14002" max="14002" width="5.77734375" style="31" customWidth="1"/>
    <col min="14003" max="14003" width="1.77734375" style="31" customWidth="1"/>
    <col min="14004" max="14004" width="14.77734375" style="31" customWidth="1"/>
    <col min="14005" max="14005" width="1.77734375" style="31" customWidth="1"/>
    <col min="14006" max="14006" width="14.77734375" style="31" customWidth="1"/>
    <col min="14007" max="14007" width="15" style="31" bestFit="1" customWidth="1"/>
    <col min="14008" max="14008" width="8.77734375" style="31"/>
    <col min="14009" max="14009" width="10.77734375" style="31" bestFit="1" customWidth="1"/>
    <col min="14010" max="14010" width="13.77734375" style="31" bestFit="1" customWidth="1"/>
    <col min="14011" max="14011" width="9.77734375" style="31" bestFit="1" customWidth="1"/>
    <col min="14012" max="14253" width="8.77734375" style="31"/>
    <col min="14254" max="14256" width="2.77734375" style="31" customWidth="1"/>
    <col min="14257" max="14257" width="34.44140625" style="31" customWidth="1"/>
    <col min="14258" max="14258" width="5.77734375" style="31" customWidth="1"/>
    <col min="14259" max="14259" width="1.77734375" style="31" customWidth="1"/>
    <col min="14260" max="14260" width="14.77734375" style="31" customWidth="1"/>
    <col min="14261" max="14261" width="1.77734375" style="31" customWidth="1"/>
    <col min="14262" max="14262" width="14.77734375" style="31" customWidth="1"/>
    <col min="14263" max="14263" width="15" style="31" bestFit="1" customWidth="1"/>
    <col min="14264" max="14264" width="8.77734375" style="31"/>
    <col min="14265" max="14265" width="10.77734375" style="31" bestFit="1" customWidth="1"/>
    <col min="14266" max="14266" width="13.77734375" style="31" bestFit="1" customWidth="1"/>
    <col min="14267" max="14267" width="9.77734375" style="31" bestFit="1" customWidth="1"/>
    <col min="14268" max="14509" width="8.77734375" style="31"/>
    <col min="14510" max="14512" width="2.77734375" style="31" customWidth="1"/>
    <col min="14513" max="14513" width="34.44140625" style="31" customWidth="1"/>
    <col min="14514" max="14514" width="5.77734375" style="31" customWidth="1"/>
    <col min="14515" max="14515" width="1.77734375" style="31" customWidth="1"/>
    <col min="14516" max="14516" width="14.77734375" style="31" customWidth="1"/>
    <col min="14517" max="14517" width="1.77734375" style="31" customWidth="1"/>
    <col min="14518" max="14518" width="14.77734375" style="31" customWidth="1"/>
    <col min="14519" max="14519" width="15" style="31" bestFit="1" customWidth="1"/>
    <col min="14520" max="14520" width="8.77734375" style="31"/>
    <col min="14521" max="14521" width="10.77734375" style="31" bestFit="1" customWidth="1"/>
    <col min="14522" max="14522" width="13.77734375" style="31" bestFit="1" customWidth="1"/>
    <col min="14523" max="14523" width="9.77734375" style="31" bestFit="1" customWidth="1"/>
    <col min="14524" max="14765" width="8.77734375" style="31"/>
    <col min="14766" max="14768" width="2.77734375" style="31" customWidth="1"/>
    <col min="14769" max="14769" width="34.44140625" style="31" customWidth="1"/>
    <col min="14770" max="14770" width="5.77734375" style="31" customWidth="1"/>
    <col min="14771" max="14771" width="1.77734375" style="31" customWidth="1"/>
    <col min="14772" max="14772" width="14.77734375" style="31" customWidth="1"/>
    <col min="14773" max="14773" width="1.77734375" style="31" customWidth="1"/>
    <col min="14774" max="14774" width="14.77734375" style="31" customWidth="1"/>
    <col min="14775" max="14775" width="15" style="31" bestFit="1" customWidth="1"/>
    <col min="14776" max="14776" width="8.77734375" style="31"/>
    <col min="14777" max="14777" width="10.77734375" style="31" bestFit="1" customWidth="1"/>
    <col min="14778" max="14778" width="13.77734375" style="31" bestFit="1" customWidth="1"/>
    <col min="14779" max="14779" width="9.77734375" style="31" bestFit="1" customWidth="1"/>
    <col min="14780" max="15021" width="8.77734375" style="31"/>
    <col min="15022" max="15024" width="2.77734375" style="31" customWidth="1"/>
    <col min="15025" max="15025" width="34.44140625" style="31" customWidth="1"/>
    <col min="15026" max="15026" width="5.77734375" style="31" customWidth="1"/>
    <col min="15027" max="15027" width="1.77734375" style="31" customWidth="1"/>
    <col min="15028" max="15028" width="14.77734375" style="31" customWidth="1"/>
    <col min="15029" max="15029" width="1.77734375" style="31" customWidth="1"/>
    <col min="15030" max="15030" width="14.77734375" style="31" customWidth="1"/>
    <col min="15031" max="15031" width="15" style="31" bestFit="1" customWidth="1"/>
    <col min="15032" max="15032" width="8.77734375" style="31"/>
    <col min="15033" max="15033" width="10.77734375" style="31" bestFit="1" customWidth="1"/>
    <col min="15034" max="15034" width="13.77734375" style="31" bestFit="1" customWidth="1"/>
    <col min="15035" max="15035" width="9.77734375" style="31" bestFit="1" customWidth="1"/>
    <col min="15036" max="15277" width="8.77734375" style="31"/>
    <col min="15278" max="15280" width="2.77734375" style="31" customWidth="1"/>
    <col min="15281" max="15281" width="34.44140625" style="31" customWidth="1"/>
    <col min="15282" max="15282" width="5.77734375" style="31" customWidth="1"/>
    <col min="15283" max="15283" width="1.77734375" style="31" customWidth="1"/>
    <col min="15284" max="15284" width="14.77734375" style="31" customWidth="1"/>
    <col min="15285" max="15285" width="1.77734375" style="31" customWidth="1"/>
    <col min="15286" max="15286" width="14.77734375" style="31" customWidth="1"/>
    <col min="15287" max="15287" width="15" style="31" bestFit="1" customWidth="1"/>
    <col min="15288" max="15288" width="8.77734375" style="31"/>
    <col min="15289" max="15289" width="10.77734375" style="31" bestFit="1" customWidth="1"/>
    <col min="15290" max="15290" width="13.77734375" style="31" bestFit="1" customWidth="1"/>
    <col min="15291" max="15291" width="9.77734375" style="31" bestFit="1" customWidth="1"/>
    <col min="15292" max="15533" width="8.77734375" style="31"/>
    <col min="15534" max="15536" width="2.77734375" style="31" customWidth="1"/>
    <col min="15537" max="15537" width="34.44140625" style="31" customWidth="1"/>
    <col min="15538" max="15538" width="5.77734375" style="31" customWidth="1"/>
    <col min="15539" max="15539" width="1.77734375" style="31" customWidth="1"/>
    <col min="15540" max="15540" width="14.77734375" style="31" customWidth="1"/>
    <col min="15541" max="15541" width="1.77734375" style="31" customWidth="1"/>
    <col min="15542" max="15542" width="14.77734375" style="31" customWidth="1"/>
    <col min="15543" max="15543" width="15" style="31" bestFit="1" customWidth="1"/>
    <col min="15544" max="15544" width="8.77734375" style="31"/>
    <col min="15545" max="15545" width="10.77734375" style="31" bestFit="1" customWidth="1"/>
    <col min="15546" max="15546" width="13.77734375" style="31" bestFit="1" customWidth="1"/>
    <col min="15547" max="15547" width="9.77734375" style="31" bestFit="1" customWidth="1"/>
    <col min="15548" max="15789" width="8.77734375" style="31"/>
    <col min="15790" max="15792" width="2.77734375" style="31" customWidth="1"/>
    <col min="15793" max="15793" width="34.44140625" style="31" customWidth="1"/>
    <col min="15794" max="15794" width="5.77734375" style="31" customWidth="1"/>
    <col min="15795" max="15795" width="1.77734375" style="31" customWidth="1"/>
    <col min="15796" max="15796" width="14.77734375" style="31" customWidth="1"/>
    <col min="15797" max="15797" width="1.77734375" style="31" customWidth="1"/>
    <col min="15798" max="15798" width="14.77734375" style="31" customWidth="1"/>
    <col min="15799" max="15799" width="15" style="31" bestFit="1" customWidth="1"/>
    <col min="15800" max="15800" width="8.77734375" style="31"/>
    <col min="15801" max="15801" width="10.77734375" style="31" bestFit="1" customWidth="1"/>
    <col min="15802" max="15802" width="13.77734375" style="31" bestFit="1" customWidth="1"/>
    <col min="15803" max="15803" width="9.77734375" style="31" bestFit="1" customWidth="1"/>
    <col min="15804" max="16045" width="8.77734375" style="31"/>
    <col min="16046" max="16048" width="2.77734375" style="31" customWidth="1"/>
    <col min="16049" max="16049" width="34.44140625" style="31" customWidth="1"/>
    <col min="16050" max="16050" width="5.77734375" style="31" customWidth="1"/>
    <col min="16051" max="16051" width="1.77734375" style="31" customWidth="1"/>
    <col min="16052" max="16052" width="14.77734375" style="31" customWidth="1"/>
    <col min="16053" max="16053" width="1.77734375" style="31" customWidth="1"/>
    <col min="16054" max="16054" width="14.77734375" style="31" customWidth="1"/>
    <col min="16055" max="16055" width="15" style="31" bestFit="1" customWidth="1"/>
    <col min="16056" max="16056" width="8.77734375" style="31"/>
    <col min="16057" max="16057" width="10.77734375" style="31" bestFit="1" customWidth="1"/>
    <col min="16058" max="16058" width="13.77734375" style="31" bestFit="1" customWidth="1"/>
    <col min="16059" max="16059" width="9.77734375" style="31" bestFit="1" customWidth="1"/>
    <col min="16060" max="16328" width="8.77734375" style="31"/>
    <col min="16329" max="16384" width="8.77734375" style="31" customWidth="1"/>
  </cols>
  <sheetData>
    <row r="1" spans="1:17" ht="16.5" customHeight="1" x14ac:dyDescent="0.3">
      <c r="A1" s="30" t="s">
        <v>0</v>
      </c>
    </row>
    <row r="2" spans="1:17" ht="16.5" customHeight="1" x14ac:dyDescent="0.3">
      <c r="A2" s="34" t="s">
        <v>59</v>
      </c>
    </row>
    <row r="3" spans="1:17" ht="16.5" customHeight="1" x14ac:dyDescent="0.3">
      <c r="A3" s="35" t="s">
        <v>2</v>
      </c>
      <c r="B3" s="36"/>
      <c r="C3" s="36"/>
      <c r="D3" s="36"/>
      <c r="E3" s="37"/>
      <c r="F3" s="37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16.5" customHeight="1" x14ac:dyDescent="0.3">
      <c r="A4" s="34"/>
    </row>
    <row r="5" spans="1:17" ht="16.5" customHeight="1" x14ac:dyDescent="0.3">
      <c r="A5" s="34"/>
    </row>
    <row r="6" spans="1:17" s="40" customFormat="1" ht="16.5" customHeight="1" x14ac:dyDescent="0.3">
      <c r="A6" s="39"/>
      <c r="E6" s="41"/>
      <c r="F6" s="41"/>
      <c r="G6" s="163" t="s">
        <v>3</v>
      </c>
      <c r="H6" s="163"/>
      <c r="I6" s="163"/>
      <c r="J6" s="163"/>
      <c r="K6" s="163"/>
      <c r="L6" s="12"/>
      <c r="M6" s="163" t="s">
        <v>4</v>
      </c>
      <c r="N6" s="163"/>
      <c r="O6" s="163"/>
      <c r="P6" s="163"/>
      <c r="Q6" s="163"/>
    </row>
    <row r="7" spans="1:17" s="40" customFormat="1" ht="16.5" customHeight="1" x14ac:dyDescent="0.3">
      <c r="A7" s="39"/>
      <c r="E7" s="41"/>
      <c r="F7" s="41"/>
      <c r="G7" s="164" t="s">
        <v>5</v>
      </c>
      <c r="H7" s="164"/>
      <c r="I7" s="164"/>
      <c r="J7" s="164"/>
      <c r="K7" s="164"/>
      <c r="L7" s="12"/>
      <c r="M7" s="164" t="s">
        <v>5</v>
      </c>
      <c r="N7" s="164"/>
      <c r="O7" s="164"/>
      <c r="P7" s="164"/>
      <c r="Q7" s="164"/>
    </row>
    <row r="8" spans="1:17" s="40" customFormat="1" ht="16.5" customHeight="1" x14ac:dyDescent="0.3">
      <c r="A8" s="39"/>
      <c r="E8" s="41"/>
      <c r="F8" s="41"/>
      <c r="G8" s="13"/>
      <c r="H8" s="13"/>
      <c r="I8" s="15" t="s">
        <v>6</v>
      </c>
      <c r="J8" s="15"/>
      <c r="K8" s="15" t="s">
        <v>6</v>
      </c>
      <c r="L8" s="12"/>
      <c r="M8" s="13"/>
      <c r="N8" s="13"/>
      <c r="O8" s="15" t="s">
        <v>6</v>
      </c>
      <c r="P8" s="15"/>
      <c r="Q8" s="15" t="s">
        <v>6</v>
      </c>
    </row>
    <row r="9" spans="1:17" s="40" customFormat="1" ht="16.5" customHeight="1" x14ac:dyDescent="0.3">
      <c r="A9" s="39"/>
      <c r="E9" s="41"/>
      <c r="F9" s="41"/>
      <c r="G9" s="16"/>
      <c r="H9" s="12"/>
      <c r="I9" s="16" t="s">
        <v>7</v>
      </c>
      <c r="J9" s="16"/>
      <c r="K9" s="16" t="s">
        <v>8</v>
      </c>
      <c r="L9" s="12"/>
      <c r="M9" s="16"/>
      <c r="N9" s="12"/>
      <c r="O9" s="16" t="s">
        <v>7</v>
      </c>
      <c r="P9" s="16"/>
      <c r="Q9" s="16" t="s">
        <v>8</v>
      </c>
    </row>
    <row r="10" spans="1:17" s="40" customFormat="1" ht="16.5" customHeight="1" x14ac:dyDescent="0.3">
      <c r="A10" s="39"/>
      <c r="E10" s="41"/>
      <c r="F10" s="41"/>
      <c r="G10" s="16" t="s">
        <v>9</v>
      </c>
      <c r="H10" s="12"/>
      <c r="I10" s="16" t="s">
        <v>10</v>
      </c>
      <c r="J10" s="16"/>
      <c r="K10" s="16" t="s">
        <v>10</v>
      </c>
      <c r="L10" s="12"/>
      <c r="M10" s="16" t="s">
        <v>9</v>
      </c>
      <c r="N10" s="12"/>
      <c r="O10" s="16" t="s">
        <v>10</v>
      </c>
      <c r="P10" s="16"/>
      <c r="Q10" s="16" t="s">
        <v>10</v>
      </c>
    </row>
    <row r="11" spans="1:17" s="40" customFormat="1" ht="16.5" customHeight="1" x14ac:dyDescent="0.3">
      <c r="E11" s="42" t="s">
        <v>11</v>
      </c>
      <c r="F11" s="43"/>
      <c r="G11" s="18" t="s">
        <v>12</v>
      </c>
      <c r="H11" s="13"/>
      <c r="I11" s="18" t="s">
        <v>12</v>
      </c>
      <c r="J11" s="15"/>
      <c r="K11" s="18" t="s">
        <v>12</v>
      </c>
      <c r="L11" s="13"/>
      <c r="M11" s="18" t="s">
        <v>12</v>
      </c>
      <c r="N11" s="13"/>
      <c r="O11" s="18" t="s">
        <v>12</v>
      </c>
      <c r="P11" s="10"/>
      <c r="Q11" s="18" t="s">
        <v>12</v>
      </c>
    </row>
    <row r="12" spans="1:17" s="40" customFormat="1" ht="6" customHeight="1" x14ac:dyDescent="0.3">
      <c r="E12" s="41"/>
      <c r="F12" s="43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1:17" s="40" customFormat="1" ht="16.5" customHeight="1" x14ac:dyDescent="0.3">
      <c r="A13" s="39" t="s">
        <v>60</v>
      </c>
      <c r="E13" s="41"/>
      <c r="F13" s="41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s="40" customFormat="1" ht="6" customHeight="1" x14ac:dyDescent="0.3">
      <c r="A14" s="39"/>
      <c r="E14" s="41"/>
      <c r="F14" s="41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7" s="40" customFormat="1" ht="16.5" customHeight="1" x14ac:dyDescent="0.3">
      <c r="A15" s="39" t="s">
        <v>61</v>
      </c>
      <c r="E15" s="41"/>
      <c r="F15" s="41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40" customFormat="1" ht="6" customHeight="1" x14ac:dyDescent="0.3">
      <c r="E16" s="41"/>
      <c r="F16" s="41"/>
      <c r="G16" s="46"/>
      <c r="H16" s="46"/>
      <c r="I16" s="46"/>
      <c r="J16" s="46"/>
      <c r="K16" s="46"/>
      <c r="L16" s="45"/>
      <c r="M16" s="46"/>
      <c r="N16" s="46"/>
      <c r="O16" s="46"/>
      <c r="P16" s="46"/>
      <c r="Q16" s="46"/>
    </row>
    <row r="17" spans="1:17" s="40" customFormat="1" ht="16.5" customHeight="1" x14ac:dyDescent="0.3">
      <c r="A17" s="40" t="s">
        <v>62</v>
      </c>
      <c r="E17" s="41"/>
      <c r="F17" s="41"/>
      <c r="G17" s="46"/>
      <c r="H17" s="46"/>
      <c r="I17" s="46"/>
      <c r="J17" s="46"/>
      <c r="K17" s="46"/>
      <c r="L17" s="45"/>
      <c r="M17" s="46"/>
      <c r="N17" s="46"/>
      <c r="O17" s="46"/>
      <c r="P17" s="46"/>
      <c r="Q17" s="46"/>
    </row>
    <row r="18" spans="1:17" s="40" customFormat="1" ht="16.5" customHeight="1" x14ac:dyDescent="0.3">
      <c r="A18" s="39"/>
      <c r="B18" s="40" t="s">
        <v>63</v>
      </c>
      <c r="E18" s="41">
        <v>29</v>
      </c>
      <c r="F18" s="41"/>
      <c r="G18" s="46">
        <v>7668298485</v>
      </c>
      <c r="H18" s="46"/>
      <c r="I18" s="46">
        <v>304000000</v>
      </c>
      <c r="J18" s="46"/>
      <c r="K18" s="46">
        <v>370000000</v>
      </c>
      <c r="L18" s="46"/>
      <c r="M18" s="46">
        <v>3635000000</v>
      </c>
      <c r="N18" s="45"/>
      <c r="O18" s="46">
        <v>0</v>
      </c>
      <c r="P18" s="46"/>
      <c r="Q18" s="46">
        <v>0</v>
      </c>
    </row>
    <row r="19" spans="1:17" s="40" customFormat="1" ht="16.5" customHeight="1" x14ac:dyDescent="0.3">
      <c r="A19" s="40" t="s">
        <v>64</v>
      </c>
      <c r="E19" s="41">
        <v>28</v>
      </c>
      <c r="F19" s="41"/>
      <c r="G19" s="46">
        <v>7743674950</v>
      </c>
      <c r="H19" s="45"/>
      <c r="I19" s="46">
        <v>8047598206</v>
      </c>
      <c r="J19" s="46"/>
      <c r="K19" s="46">
        <v>8004810285</v>
      </c>
      <c r="L19" s="45"/>
      <c r="M19" s="46">
        <v>597093188</v>
      </c>
      <c r="N19" s="45"/>
      <c r="O19" s="46">
        <v>465770157</v>
      </c>
      <c r="P19" s="46"/>
      <c r="Q19" s="46">
        <v>367053296</v>
      </c>
    </row>
    <row r="20" spans="1:17" s="40" customFormat="1" ht="16.5" customHeight="1" x14ac:dyDescent="0.3">
      <c r="A20" s="40" t="s">
        <v>65</v>
      </c>
      <c r="E20" s="41">
        <v>29</v>
      </c>
      <c r="F20" s="41"/>
      <c r="G20" s="46">
        <v>121715937</v>
      </c>
      <c r="H20" s="46"/>
      <c r="I20" s="46">
        <v>713249785</v>
      </c>
      <c r="J20" s="46"/>
      <c r="K20" s="46">
        <v>43509852</v>
      </c>
      <c r="L20" s="46"/>
      <c r="M20" s="46">
        <v>43815937</v>
      </c>
      <c r="N20" s="45"/>
      <c r="O20" s="46">
        <v>47271538</v>
      </c>
      <c r="P20" s="46"/>
      <c r="Q20" s="46">
        <v>43509852</v>
      </c>
    </row>
    <row r="21" spans="1:17" s="40" customFormat="1" ht="16.5" customHeight="1" x14ac:dyDescent="0.3">
      <c r="A21" s="40" t="s">
        <v>66</v>
      </c>
      <c r="E21" s="21">
        <v>43.8</v>
      </c>
      <c r="F21" s="41"/>
      <c r="G21" s="46">
        <v>0</v>
      </c>
      <c r="H21" s="46"/>
      <c r="I21" s="46">
        <v>13225000</v>
      </c>
      <c r="J21" s="46"/>
      <c r="K21" s="46">
        <v>0</v>
      </c>
      <c r="L21" s="46"/>
      <c r="M21" s="46">
        <v>1489000000</v>
      </c>
      <c r="N21" s="45"/>
      <c r="O21" s="46">
        <v>1501000000</v>
      </c>
      <c r="P21" s="46"/>
      <c r="Q21" s="46">
        <v>0</v>
      </c>
    </row>
    <row r="22" spans="1:17" s="40" customFormat="1" ht="16.5" customHeight="1" x14ac:dyDescent="0.3">
      <c r="A22" s="40" t="s">
        <v>67</v>
      </c>
      <c r="E22" s="41"/>
      <c r="F22" s="41"/>
      <c r="G22" s="46"/>
      <c r="H22" s="46"/>
      <c r="I22" s="46"/>
      <c r="J22" s="46"/>
      <c r="K22" s="46"/>
      <c r="L22" s="46"/>
      <c r="M22" s="46"/>
      <c r="N22" s="45"/>
      <c r="O22" s="46"/>
      <c r="P22" s="46"/>
      <c r="Q22" s="46">
        <v>0</v>
      </c>
    </row>
    <row r="23" spans="1:17" s="40" customFormat="1" ht="16.5" customHeight="1" x14ac:dyDescent="0.3">
      <c r="B23" s="40" t="s">
        <v>68</v>
      </c>
      <c r="E23" s="41">
        <v>29</v>
      </c>
      <c r="F23" s="41"/>
      <c r="G23" s="46">
        <v>4927041592</v>
      </c>
      <c r="H23" s="46"/>
      <c r="I23" s="46">
        <v>4416609276</v>
      </c>
      <c r="J23" s="46"/>
      <c r="K23" s="46">
        <v>6222655244</v>
      </c>
      <c r="L23" s="46"/>
      <c r="M23" s="46">
        <v>750000000</v>
      </c>
      <c r="N23" s="45"/>
      <c r="O23" s="46">
        <v>150000000</v>
      </c>
      <c r="P23" s="46"/>
      <c r="Q23" s="46">
        <v>0</v>
      </c>
    </row>
    <row r="24" spans="1:17" s="40" customFormat="1" ht="16.5" customHeight="1" x14ac:dyDescent="0.3">
      <c r="A24" s="40" t="s">
        <v>69</v>
      </c>
      <c r="E24" s="41">
        <v>30</v>
      </c>
      <c r="F24" s="41"/>
      <c r="G24" s="46">
        <v>10385354466</v>
      </c>
      <c r="H24" s="46"/>
      <c r="I24" s="46">
        <v>3398276477</v>
      </c>
      <c r="J24" s="46"/>
      <c r="K24" s="46">
        <v>4393340379</v>
      </c>
      <c r="L24" s="46"/>
      <c r="M24" s="46">
        <v>9985858466</v>
      </c>
      <c r="N24" s="45"/>
      <c r="O24" s="46">
        <v>1999572958</v>
      </c>
      <c r="P24" s="46"/>
      <c r="Q24" s="46">
        <v>2994950071</v>
      </c>
    </row>
    <row r="25" spans="1:17" s="40" customFormat="1" ht="16.5" customHeight="1" x14ac:dyDescent="0.3">
      <c r="A25" s="40" t="s">
        <v>70</v>
      </c>
      <c r="E25" s="41"/>
      <c r="F25" s="41"/>
      <c r="G25" s="46">
        <v>63019930</v>
      </c>
      <c r="H25" s="46"/>
      <c r="I25" s="46">
        <v>35372606</v>
      </c>
      <c r="J25" s="46"/>
      <c r="K25" s="46">
        <v>130867783</v>
      </c>
      <c r="L25" s="46"/>
      <c r="M25" s="46">
        <v>14927285</v>
      </c>
      <c r="N25" s="45"/>
      <c r="O25" s="46">
        <v>10757850</v>
      </c>
      <c r="P25" s="46"/>
      <c r="Q25" s="46">
        <v>12887187</v>
      </c>
    </row>
    <row r="26" spans="1:17" s="40" customFormat="1" ht="16.5" customHeight="1" x14ac:dyDescent="0.3">
      <c r="A26" s="40" t="s">
        <v>71</v>
      </c>
      <c r="E26" s="41">
        <v>7</v>
      </c>
      <c r="F26" s="41"/>
      <c r="G26" s="46">
        <v>62211941</v>
      </c>
      <c r="H26" s="46"/>
      <c r="I26" s="46">
        <v>12623921</v>
      </c>
      <c r="J26" s="46"/>
      <c r="K26" s="46">
        <v>42904444</v>
      </c>
      <c r="L26" s="46"/>
      <c r="M26" s="46">
        <v>1114122</v>
      </c>
      <c r="N26" s="45"/>
      <c r="O26" s="46">
        <v>0</v>
      </c>
      <c r="P26" s="46"/>
      <c r="Q26" s="46">
        <v>2202621</v>
      </c>
    </row>
    <row r="27" spans="1:17" s="40" customFormat="1" ht="16.5" customHeight="1" x14ac:dyDescent="0.3">
      <c r="A27" s="40" t="s">
        <v>72</v>
      </c>
      <c r="E27" s="41"/>
      <c r="F27" s="41"/>
      <c r="G27" s="46">
        <v>187796533</v>
      </c>
      <c r="H27" s="46"/>
      <c r="I27" s="46">
        <v>183787794</v>
      </c>
      <c r="J27" s="46"/>
      <c r="K27" s="46">
        <v>10813160</v>
      </c>
      <c r="L27" s="46"/>
      <c r="M27" s="46">
        <v>0</v>
      </c>
      <c r="N27" s="45"/>
      <c r="O27" s="46">
        <v>0</v>
      </c>
      <c r="P27" s="46"/>
      <c r="Q27" s="46">
        <v>0</v>
      </c>
    </row>
    <row r="28" spans="1:17" s="40" customFormat="1" ht="16.5" customHeight="1" x14ac:dyDescent="0.3">
      <c r="A28" s="40" t="s">
        <v>73</v>
      </c>
      <c r="E28" s="41"/>
      <c r="F28" s="41"/>
      <c r="G28" s="47">
        <v>355112537</v>
      </c>
      <c r="H28" s="46"/>
      <c r="I28" s="47">
        <v>358502489</v>
      </c>
      <c r="J28" s="46"/>
      <c r="K28" s="47">
        <v>404901550</v>
      </c>
      <c r="L28" s="46"/>
      <c r="M28" s="47">
        <v>62265684</v>
      </c>
      <c r="N28" s="45"/>
      <c r="O28" s="47">
        <v>48759960</v>
      </c>
      <c r="P28" s="46"/>
      <c r="Q28" s="47">
        <v>67137950</v>
      </c>
    </row>
    <row r="29" spans="1:17" s="40" customFormat="1" ht="6" customHeight="1" x14ac:dyDescent="0.3">
      <c r="E29" s="41"/>
      <c r="F29" s="41"/>
      <c r="G29" s="46"/>
      <c r="H29" s="46"/>
      <c r="I29" s="46"/>
      <c r="J29" s="46"/>
      <c r="K29" s="46"/>
      <c r="L29" s="46"/>
      <c r="M29" s="46"/>
      <c r="N29" s="45"/>
      <c r="O29" s="46"/>
      <c r="P29" s="46"/>
      <c r="Q29" s="46"/>
    </row>
    <row r="30" spans="1:17" s="40" customFormat="1" ht="16.5" customHeight="1" x14ac:dyDescent="0.3">
      <c r="A30" s="39" t="s">
        <v>74</v>
      </c>
      <c r="E30" s="41"/>
      <c r="F30" s="41"/>
      <c r="G30" s="47">
        <f>SUM(G18:G28)</f>
        <v>31514226371</v>
      </c>
      <c r="H30" s="46"/>
      <c r="I30" s="47">
        <f>SUM(I18:I28)</f>
        <v>17483245554</v>
      </c>
      <c r="J30" s="46"/>
      <c r="K30" s="47">
        <f>SUM(K18:K28)</f>
        <v>19623802697</v>
      </c>
      <c r="L30" s="46"/>
      <c r="M30" s="47">
        <f>SUM(M18:M28)</f>
        <v>16579074682</v>
      </c>
      <c r="N30" s="45"/>
      <c r="O30" s="47">
        <f>SUM(O18:O28)</f>
        <v>4223132463</v>
      </c>
      <c r="P30" s="46"/>
      <c r="Q30" s="47">
        <f>SUM(Q18:Q28)</f>
        <v>3487740977</v>
      </c>
    </row>
    <row r="31" spans="1:17" s="40" customFormat="1" ht="15" customHeight="1" x14ac:dyDescent="0.3">
      <c r="B31" s="39"/>
      <c r="C31" s="39"/>
      <c r="E31" s="41"/>
      <c r="F31" s="41"/>
      <c r="G31" s="46"/>
      <c r="H31" s="45"/>
      <c r="I31" s="46"/>
      <c r="J31" s="46"/>
      <c r="K31" s="46"/>
      <c r="L31" s="45"/>
      <c r="M31" s="46"/>
      <c r="N31" s="45"/>
      <c r="O31" s="46"/>
      <c r="P31" s="46"/>
      <c r="Q31" s="46"/>
    </row>
    <row r="32" spans="1:17" s="40" customFormat="1" ht="16.5" customHeight="1" x14ac:dyDescent="0.3">
      <c r="A32" s="39" t="s">
        <v>75</v>
      </c>
      <c r="B32" s="39"/>
      <c r="C32" s="39"/>
      <c r="E32" s="41"/>
      <c r="F32" s="41"/>
      <c r="G32" s="46"/>
      <c r="H32" s="45"/>
      <c r="I32" s="46"/>
      <c r="J32" s="46"/>
      <c r="K32" s="46"/>
      <c r="L32" s="45"/>
      <c r="M32" s="46"/>
      <c r="N32" s="45"/>
      <c r="O32" s="46"/>
      <c r="P32" s="46"/>
      <c r="Q32" s="46"/>
    </row>
    <row r="33" spans="1:17" s="40" customFormat="1" ht="6" customHeight="1" x14ac:dyDescent="0.3">
      <c r="B33" s="39"/>
      <c r="C33" s="39"/>
      <c r="E33" s="41"/>
      <c r="F33" s="41"/>
      <c r="G33" s="46"/>
      <c r="H33" s="45"/>
      <c r="I33" s="46"/>
      <c r="J33" s="46"/>
      <c r="K33" s="46"/>
      <c r="L33" s="45"/>
      <c r="M33" s="46"/>
      <c r="N33" s="45"/>
      <c r="O33" s="46"/>
      <c r="P33" s="46"/>
      <c r="Q33" s="46"/>
    </row>
    <row r="34" spans="1:17" s="40" customFormat="1" ht="16.5" customHeight="1" x14ac:dyDescent="0.3">
      <c r="A34" s="40" t="s">
        <v>76</v>
      </c>
      <c r="B34" s="39"/>
      <c r="C34" s="39"/>
      <c r="E34" s="41"/>
      <c r="F34" s="41"/>
      <c r="G34" s="46"/>
      <c r="H34" s="45"/>
      <c r="I34" s="46"/>
      <c r="J34" s="46"/>
      <c r="K34" s="46"/>
      <c r="L34" s="45"/>
      <c r="M34" s="46"/>
      <c r="N34" s="45"/>
      <c r="O34" s="46"/>
      <c r="P34" s="46"/>
      <c r="Q34" s="46"/>
    </row>
    <row r="35" spans="1:17" s="40" customFormat="1" ht="16.5" customHeight="1" x14ac:dyDescent="0.3">
      <c r="B35" s="40" t="s">
        <v>77</v>
      </c>
      <c r="C35" s="39"/>
      <c r="E35" s="41"/>
      <c r="F35" s="41"/>
      <c r="G35" s="46">
        <v>0</v>
      </c>
      <c r="H35" s="45"/>
      <c r="I35" s="46">
        <v>911690212</v>
      </c>
      <c r="J35" s="46"/>
      <c r="K35" s="46">
        <v>956988689</v>
      </c>
      <c r="L35" s="45"/>
      <c r="M35" s="46">
        <v>0</v>
      </c>
      <c r="N35" s="45"/>
      <c r="O35" s="46">
        <v>911690212</v>
      </c>
      <c r="P35" s="46"/>
      <c r="Q35" s="46">
        <v>956988689</v>
      </c>
    </row>
    <row r="36" spans="1:17" s="40" customFormat="1" ht="16.5" customHeight="1" x14ac:dyDescent="0.3">
      <c r="A36" s="40" t="s">
        <v>78</v>
      </c>
      <c r="C36" s="39"/>
      <c r="E36" s="41"/>
      <c r="F36" s="41"/>
      <c r="G36" s="46"/>
      <c r="H36" s="45"/>
      <c r="I36" s="46"/>
      <c r="J36" s="46"/>
      <c r="K36" s="46"/>
      <c r="L36" s="45"/>
      <c r="M36" s="46"/>
      <c r="N36" s="45"/>
      <c r="O36" s="46"/>
      <c r="P36" s="46"/>
      <c r="Q36" s="46"/>
    </row>
    <row r="37" spans="1:17" s="40" customFormat="1" ht="16.5" customHeight="1" x14ac:dyDescent="0.3">
      <c r="B37" s="40" t="s">
        <v>79</v>
      </c>
      <c r="C37" s="39"/>
      <c r="E37" s="23" t="s">
        <v>38</v>
      </c>
      <c r="F37" s="41"/>
      <c r="G37" s="46">
        <v>297805707</v>
      </c>
      <c r="H37" s="45"/>
      <c r="I37" s="46">
        <v>0</v>
      </c>
      <c r="J37" s="46"/>
      <c r="K37" s="46">
        <v>0</v>
      </c>
      <c r="L37" s="45"/>
      <c r="M37" s="46">
        <v>0</v>
      </c>
      <c r="N37" s="45"/>
      <c r="O37" s="46">
        <v>0</v>
      </c>
      <c r="P37" s="46"/>
      <c r="Q37" s="46">
        <v>0</v>
      </c>
    </row>
    <row r="38" spans="1:17" s="40" customFormat="1" ht="16.5" customHeight="1" x14ac:dyDescent="0.3">
      <c r="A38" s="40" t="s">
        <v>80</v>
      </c>
      <c r="B38" s="39"/>
      <c r="C38" s="39"/>
      <c r="E38" s="41"/>
      <c r="F38" s="41"/>
      <c r="G38" s="46"/>
      <c r="H38" s="45"/>
      <c r="I38" s="46"/>
      <c r="J38" s="46"/>
      <c r="K38" s="46"/>
      <c r="L38" s="45"/>
      <c r="M38" s="46"/>
      <c r="N38" s="45"/>
      <c r="O38" s="46"/>
      <c r="P38" s="46"/>
      <c r="Q38" s="46"/>
    </row>
    <row r="39" spans="1:17" s="40" customFormat="1" ht="16.5" customHeight="1" x14ac:dyDescent="0.3">
      <c r="B39" s="40" t="s">
        <v>81</v>
      </c>
      <c r="E39" s="41">
        <v>29</v>
      </c>
      <c r="F39" s="41"/>
      <c r="G39" s="46">
        <v>53622328077</v>
      </c>
      <c r="H39" s="46"/>
      <c r="I39" s="46">
        <v>58662241746</v>
      </c>
      <c r="J39" s="46"/>
      <c r="K39" s="46">
        <v>57390471301</v>
      </c>
      <c r="L39" s="46"/>
      <c r="M39" s="46">
        <v>2100000000</v>
      </c>
      <c r="N39" s="45"/>
      <c r="O39" s="46">
        <v>2850000000</v>
      </c>
      <c r="P39" s="46"/>
      <c r="Q39" s="46">
        <v>3000000000</v>
      </c>
    </row>
    <row r="40" spans="1:17" s="40" customFormat="1" ht="16.5" customHeight="1" x14ac:dyDescent="0.3">
      <c r="A40" s="40" t="s">
        <v>82</v>
      </c>
      <c r="E40" s="41"/>
      <c r="F40" s="41"/>
      <c r="G40" s="46">
        <v>1054013392</v>
      </c>
      <c r="H40" s="46"/>
      <c r="I40" s="46">
        <v>0</v>
      </c>
      <c r="J40" s="46"/>
      <c r="K40" s="46">
        <v>0</v>
      </c>
      <c r="L40" s="46"/>
      <c r="M40" s="46">
        <v>0</v>
      </c>
      <c r="N40" s="45"/>
      <c r="O40" s="46">
        <v>0</v>
      </c>
      <c r="P40" s="46"/>
      <c r="Q40" s="46">
        <v>0</v>
      </c>
    </row>
    <row r="41" spans="1:17" s="40" customFormat="1" ht="16.5" customHeight="1" x14ac:dyDescent="0.3">
      <c r="A41" s="40" t="s">
        <v>83</v>
      </c>
      <c r="E41" s="41">
        <v>30</v>
      </c>
      <c r="F41" s="41"/>
      <c r="G41" s="46">
        <v>37974028771</v>
      </c>
      <c r="H41" s="46"/>
      <c r="I41" s="46">
        <v>42651138983</v>
      </c>
      <c r="J41" s="46"/>
      <c r="K41" s="46">
        <v>46033160038</v>
      </c>
      <c r="L41" s="46"/>
      <c r="M41" s="46">
        <v>28382715756</v>
      </c>
      <c r="N41" s="45"/>
      <c r="O41" s="46">
        <v>32661329582</v>
      </c>
      <c r="P41" s="46"/>
      <c r="Q41" s="46">
        <v>34646155313</v>
      </c>
    </row>
    <row r="42" spans="1:17" s="40" customFormat="1" ht="16.5" customHeight="1" x14ac:dyDescent="0.3">
      <c r="A42" s="40" t="s">
        <v>84</v>
      </c>
      <c r="E42" s="41"/>
      <c r="F42" s="41"/>
      <c r="G42" s="46">
        <v>2056196440</v>
      </c>
      <c r="H42" s="46"/>
      <c r="I42" s="46">
        <v>1926583737</v>
      </c>
      <c r="J42" s="46"/>
      <c r="K42" s="46">
        <v>1657819047</v>
      </c>
      <c r="L42" s="46"/>
      <c r="M42" s="46">
        <v>117261124</v>
      </c>
      <c r="N42" s="45"/>
      <c r="O42" s="46">
        <v>115478130</v>
      </c>
      <c r="P42" s="46"/>
      <c r="Q42" s="46">
        <v>92730960</v>
      </c>
    </row>
    <row r="43" spans="1:17" s="40" customFormat="1" ht="16.5" customHeight="1" x14ac:dyDescent="0.3">
      <c r="A43" s="40" t="s">
        <v>71</v>
      </c>
      <c r="E43" s="41">
        <v>7</v>
      </c>
      <c r="F43" s="41"/>
      <c r="G43" s="46">
        <v>486281735</v>
      </c>
      <c r="H43" s="46"/>
      <c r="I43" s="46">
        <v>604810152</v>
      </c>
      <c r="J43" s="46"/>
      <c r="K43" s="46">
        <v>709046306</v>
      </c>
      <c r="L43" s="46"/>
      <c r="M43" s="46">
        <v>0</v>
      </c>
      <c r="N43" s="45"/>
      <c r="O43" s="46">
        <v>0</v>
      </c>
      <c r="P43" s="46"/>
      <c r="Q43" s="46">
        <v>0</v>
      </c>
    </row>
    <row r="44" spans="1:17" s="40" customFormat="1" ht="16.5" customHeight="1" x14ac:dyDescent="0.3">
      <c r="A44" s="40" t="s">
        <v>85</v>
      </c>
      <c r="E44" s="41" t="s">
        <v>53</v>
      </c>
      <c r="F44" s="41"/>
      <c r="G44" s="46">
        <v>211429789</v>
      </c>
      <c r="H44" s="46"/>
      <c r="I44" s="46">
        <v>142049279</v>
      </c>
      <c r="J44" s="46"/>
      <c r="K44" s="46">
        <v>171380004</v>
      </c>
      <c r="L44" s="46"/>
      <c r="M44" s="46">
        <v>1284894</v>
      </c>
      <c r="N44" s="45"/>
      <c r="O44" s="46">
        <v>0</v>
      </c>
      <c r="P44" s="46"/>
      <c r="Q44" s="46">
        <v>0</v>
      </c>
    </row>
    <row r="45" spans="1:17" s="40" customFormat="1" ht="16.5" customHeight="1" x14ac:dyDescent="0.3">
      <c r="A45" s="40" t="s">
        <v>86</v>
      </c>
      <c r="E45" s="41"/>
      <c r="F45" s="41"/>
      <c r="G45" s="46"/>
      <c r="H45" s="46"/>
      <c r="I45" s="46"/>
      <c r="J45" s="46"/>
      <c r="K45" s="46"/>
      <c r="L45" s="46"/>
      <c r="M45" s="46"/>
      <c r="N45" s="45"/>
      <c r="O45" s="46"/>
      <c r="P45" s="46"/>
      <c r="Q45" s="46"/>
    </row>
    <row r="46" spans="1:17" s="40" customFormat="1" ht="16.5" customHeight="1" x14ac:dyDescent="0.3">
      <c r="B46" s="40" t="s">
        <v>87</v>
      </c>
      <c r="E46" s="41"/>
      <c r="F46" s="41"/>
      <c r="G46" s="46">
        <v>251497022</v>
      </c>
      <c r="H46" s="46"/>
      <c r="I46" s="46">
        <v>261877750</v>
      </c>
      <c r="J46" s="46"/>
      <c r="K46" s="46">
        <v>272043005</v>
      </c>
      <c r="L46" s="46"/>
      <c r="M46" s="46">
        <v>202927068</v>
      </c>
      <c r="N46" s="45"/>
      <c r="O46" s="46">
        <v>211355773</v>
      </c>
      <c r="P46" s="46"/>
      <c r="Q46" s="46">
        <v>219613656</v>
      </c>
    </row>
    <row r="47" spans="1:17" s="40" customFormat="1" ht="16.5" customHeight="1" x14ac:dyDescent="0.3">
      <c r="A47" s="40" t="s">
        <v>88</v>
      </c>
      <c r="E47" s="41"/>
      <c r="F47" s="41"/>
      <c r="G47" s="46">
        <v>945423297</v>
      </c>
      <c r="H47" s="46"/>
      <c r="I47" s="46">
        <v>934022335</v>
      </c>
      <c r="J47" s="46"/>
      <c r="K47" s="46">
        <v>891057854</v>
      </c>
      <c r="L47" s="46"/>
      <c r="M47" s="46">
        <v>0</v>
      </c>
      <c r="N47" s="45"/>
      <c r="O47" s="46">
        <v>0</v>
      </c>
      <c r="P47" s="46"/>
      <c r="Q47" s="46">
        <v>0</v>
      </c>
    </row>
    <row r="48" spans="1:17" s="40" customFormat="1" ht="16.5" customHeight="1" x14ac:dyDescent="0.3">
      <c r="A48" s="40" t="s">
        <v>89</v>
      </c>
      <c r="E48" s="41">
        <v>31</v>
      </c>
      <c r="F48" s="41"/>
      <c r="G48" s="46">
        <v>584570671</v>
      </c>
      <c r="H48" s="46"/>
      <c r="I48" s="46">
        <v>506311592</v>
      </c>
      <c r="J48" s="46"/>
      <c r="K48" s="46">
        <v>446723151</v>
      </c>
      <c r="L48" s="46"/>
      <c r="M48" s="46">
        <v>180803929</v>
      </c>
      <c r="N48" s="45"/>
      <c r="O48" s="46">
        <v>73280924</v>
      </c>
      <c r="P48" s="46"/>
      <c r="Q48" s="46">
        <v>58354421</v>
      </c>
    </row>
    <row r="49" spans="1:17" s="40" customFormat="1" ht="16.5" customHeight="1" x14ac:dyDescent="0.3">
      <c r="A49" s="40" t="s">
        <v>90</v>
      </c>
      <c r="E49" s="41"/>
      <c r="F49" s="41"/>
      <c r="G49" s="47">
        <v>231410276</v>
      </c>
      <c r="H49" s="46"/>
      <c r="I49" s="47">
        <v>247031300</v>
      </c>
      <c r="J49" s="46"/>
      <c r="K49" s="47">
        <v>328144671</v>
      </c>
      <c r="L49" s="46"/>
      <c r="M49" s="47">
        <v>0</v>
      </c>
      <c r="N49" s="45"/>
      <c r="O49" s="47">
        <v>0</v>
      </c>
      <c r="P49" s="46"/>
      <c r="Q49" s="47">
        <v>0</v>
      </c>
    </row>
    <row r="50" spans="1:17" s="40" customFormat="1" ht="6" customHeight="1" x14ac:dyDescent="0.3">
      <c r="E50" s="41"/>
      <c r="F50" s="41"/>
      <c r="G50" s="46"/>
      <c r="H50" s="46"/>
      <c r="I50" s="46"/>
      <c r="J50" s="46"/>
      <c r="K50" s="46"/>
      <c r="L50" s="45"/>
      <c r="M50" s="46"/>
      <c r="N50" s="46"/>
      <c r="O50" s="46"/>
      <c r="P50" s="46"/>
      <c r="Q50" s="46"/>
    </row>
    <row r="51" spans="1:17" s="40" customFormat="1" ht="16.5" customHeight="1" x14ac:dyDescent="0.3">
      <c r="A51" s="39" t="s">
        <v>91</v>
      </c>
      <c r="E51" s="41"/>
      <c r="F51" s="41"/>
      <c r="G51" s="47">
        <f>+SUM(G36:G49)</f>
        <v>97714985177</v>
      </c>
      <c r="H51" s="46"/>
      <c r="I51" s="47">
        <f>+SUM(I35:I49)</f>
        <v>106847757086</v>
      </c>
      <c r="J51" s="46"/>
      <c r="K51" s="47">
        <f>+SUM(K35:K49)</f>
        <v>108856834066</v>
      </c>
      <c r="L51" s="45"/>
      <c r="M51" s="47">
        <f>+SUM(M35:M49)</f>
        <v>30984992771</v>
      </c>
      <c r="N51" s="46"/>
      <c r="O51" s="47">
        <f>+SUM(O35:O49)</f>
        <v>36823134621</v>
      </c>
      <c r="P51" s="46"/>
      <c r="Q51" s="47">
        <f>+SUM(Q35:Q49)</f>
        <v>38973843039</v>
      </c>
    </row>
    <row r="52" spans="1:17" s="40" customFormat="1" ht="6" customHeight="1" x14ac:dyDescent="0.3">
      <c r="E52" s="41"/>
      <c r="F52" s="41"/>
      <c r="G52" s="46"/>
      <c r="H52" s="46"/>
      <c r="I52" s="46"/>
      <c r="J52" s="46"/>
      <c r="K52" s="46"/>
      <c r="L52" s="45"/>
      <c r="M52" s="46"/>
      <c r="N52" s="46"/>
      <c r="O52" s="46"/>
      <c r="P52" s="46"/>
      <c r="Q52" s="46"/>
    </row>
    <row r="53" spans="1:17" s="40" customFormat="1" ht="16.5" customHeight="1" x14ac:dyDescent="0.3">
      <c r="A53" s="39" t="s">
        <v>92</v>
      </c>
      <c r="E53" s="41"/>
      <c r="F53" s="41"/>
      <c r="G53" s="47">
        <f>+G30+G51</f>
        <v>129229211548</v>
      </c>
      <c r="H53" s="46"/>
      <c r="I53" s="47">
        <f>+I30+I51</f>
        <v>124331002640</v>
      </c>
      <c r="J53" s="46"/>
      <c r="K53" s="47">
        <f>+K30+K51</f>
        <v>128480636763</v>
      </c>
      <c r="L53" s="45"/>
      <c r="M53" s="47">
        <f>+M30+M51</f>
        <v>47564067453</v>
      </c>
      <c r="N53" s="46"/>
      <c r="O53" s="47">
        <f>+O30+O51</f>
        <v>41046267084</v>
      </c>
      <c r="P53" s="46"/>
      <c r="Q53" s="47">
        <f>+Q30+Q51</f>
        <v>42461584016</v>
      </c>
    </row>
    <row r="54" spans="1:17" ht="16.5" customHeight="1" x14ac:dyDescent="0.3">
      <c r="A54" s="34"/>
      <c r="G54" s="48"/>
      <c r="H54" s="48"/>
      <c r="I54" s="48"/>
      <c r="J54" s="48"/>
      <c r="K54" s="48"/>
      <c r="M54" s="48"/>
      <c r="N54" s="48"/>
      <c r="O54" s="48"/>
      <c r="P54" s="48"/>
      <c r="Q54" s="48"/>
    </row>
    <row r="55" spans="1:17" ht="16.5" customHeight="1" x14ac:dyDescent="0.3">
      <c r="A55" s="34"/>
      <c r="G55" s="48"/>
      <c r="H55" s="48"/>
      <c r="I55" s="48"/>
      <c r="J55" s="48"/>
      <c r="K55" s="48"/>
      <c r="M55" s="48"/>
      <c r="N55" s="48"/>
      <c r="O55" s="48"/>
      <c r="P55" s="48"/>
      <c r="Q55" s="48"/>
    </row>
    <row r="56" spans="1:17" ht="16.5" customHeight="1" x14ac:dyDescent="0.3">
      <c r="A56" s="34"/>
      <c r="G56" s="48"/>
      <c r="H56" s="48"/>
      <c r="I56" s="48"/>
      <c r="J56" s="48"/>
      <c r="K56" s="48"/>
      <c r="M56" s="48"/>
      <c r="N56" s="48"/>
      <c r="O56" s="48"/>
      <c r="P56" s="48"/>
      <c r="Q56" s="48"/>
    </row>
    <row r="57" spans="1:17" ht="16.5" customHeight="1" x14ac:dyDescent="0.3">
      <c r="A57" s="34"/>
      <c r="G57" s="48"/>
      <c r="H57" s="48"/>
      <c r="I57" s="48"/>
      <c r="J57" s="48"/>
      <c r="K57" s="48"/>
      <c r="M57" s="48"/>
      <c r="N57" s="48"/>
      <c r="O57" s="48"/>
      <c r="P57" s="48"/>
      <c r="Q57" s="48"/>
    </row>
    <row r="58" spans="1:17" ht="16.5" customHeight="1" x14ac:dyDescent="0.3">
      <c r="A58" s="34"/>
      <c r="G58" s="48"/>
      <c r="H58" s="48"/>
      <c r="I58" s="48"/>
      <c r="J58" s="48"/>
      <c r="K58" s="48"/>
      <c r="M58" s="48"/>
      <c r="N58" s="48"/>
      <c r="O58" s="48"/>
      <c r="P58" s="48"/>
      <c r="Q58" s="48"/>
    </row>
    <row r="59" spans="1:17" ht="16.5" customHeight="1" x14ac:dyDescent="0.3">
      <c r="A59" s="34"/>
      <c r="G59" s="48"/>
      <c r="H59" s="48"/>
      <c r="I59" s="48"/>
      <c r="J59" s="48"/>
      <c r="K59" s="48"/>
      <c r="M59" s="48"/>
      <c r="N59" s="48"/>
      <c r="O59" s="48"/>
      <c r="P59" s="48"/>
      <c r="Q59" s="48"/>
    </row>
    <row r="60" spans="1:17" ht="16.5" customHeight="1" x14ac:dyDescent="0.3">
      <c r="A60" s="34"/>
      <c r="G60" s="48"/>
      <c r="H60" s="48"/>
      <c r="I60" s="48"/>
      <c r="J60" s="48"/>
      <c r="K60" s="48"/>
      <c r="M60" s="48"/>
      <c r="N60" s="48"/>
      <c r="O60" s="48"/>
      <c r="P60" s="48"/>
      <c r="Q60" s="48"/>
    </row>
    <row r="61" spans="1:17" ht="18.75" customHeight="1" x14ac:dyDescent="0.3">
      <c r="A61" s="34"/>
      <c r="G61" s="48"/>
      <c r="H61" s="48"/>
      <c r="I61" s="48"/>
      <c r="J61" s="48"/>
      <c r="K61" s="48"/>
      <c r="M61" s="48"/>
      <c r="N61" s="48"/>
      <c r="O61" s="48"/>
      <c r="P61" s="48"/>
      <c r="Q61" s="48"/>
    </row>
    <row r="62" spans="1:17" ht="22.05" customHeight="1" x14ac:dyDescent="0.3">
      <c r="A62" s="26" t="s">
        <v>58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8"/>
      <c r="P62" s="29"/>
      <c r="Q62" s="28"/>
    </row>
    <row r="63" spans="1:17" ht="16.5" customHeight="1" x14ac:dyDescent="0.3">
      <c r="A63" s="30" t="s">
        <v>0</v>
      </c>
    </row>
    <row r="64" spans="1:17" ht="16.5" customHeight="1" x14ac:dyDescent="0.3">
      <c r="A64" s="34" t="s">
        <v>59</v>
      </c>
    </row>
    <row r="65" spans="1:17" ht="16.5" customHeight="1" x14ac:dyDescent="0.3">
      <c r="A65" s="35" t="s">
        <v>2</v>
      </c>
      <c r="B65" s="36"/>
      <c r="C65" s="36"/>
      <c r="D65" s="36"/>
      <c r="E65" s="37"/>
      <c r="F65" s="37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16.5" customHeight="1" x14ac:dyDescent="0.3">
      <c r="A66" s="34"/>
    </row>
    <row r="67" spans="1:17" s="40" customFormat="1" ht="16.5" customHeight="1" x14ac:dyDescent="0.3">
      <c r="A67" s="39"/>
      <c r="E67" s="41"/>
      <c r="F67" s="41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1:17" s="40" customFormat="1" ht="16.5" customHeight="1" x14ac:dyDescent="0.3">
      <c r="A68" s="39"/>
      <c r="E68" s="41"/>
      <c r="F68" s="41"/>
      <c r="G68" s="163" t="s">
        <v>3</v>
      </c>
      <c r="H68" s="163"/>
      <c r="I68" s="163"/>
      <c r="J68" s="163"/>
      <c r="K68" s="163"/>
      <c r="L68" s="12"/>
      <c r="M68" s="163" t="s">
        <v>4</v>
      </c>
      <c r="N68" s="163"/>
      <c r="O68" s="163"/>
      <c r="P68" s="163"/>
      <c r="Q68" s="163"/>
    </row>
    <row r="69" spans="1:17" s="40" customFormat="1" ht="16.5" customHeight="1" x14ac:dyDescent="0.3">
      <c r="A69" s="39"/>
      <c r="E69" s="41"/>
      <c r="F69" s="41"/>
      <c r="G69" s="164" t="s">
        <v>5</v>
      </c>
      <c r="H69" s="164"/>
      <c r="I69" s="164"/>
      <c r="J69" s="164"/>
      <c r="K69" s="164"/>
      <c r="L69" s="12"/>
      <c r="M69" s="164" t="s">
        <v>5</v>
      </c>
      <c r="N69" s="164"/>
      <c r="O69" s="164"/>
      <c r="P69" s="164"/>
      <c r="Q69" s="164"/>
    </row>
    <row r="70" spans="1:17" s="40" customFormat="1" ht="16.5" customHeight="1" x14ac:dyDescent="0.3">
      <c r="A70" s="39"/>
      <c r="E70" s="41"/>
      <c r="F70" s="41"/>
      <c r="G70" s="13"/>
      <c r="H70" s="13"/>
      <c r="I70" s="15" t="s">
        <v>6</v>
      </c>
      <c r="J70" s="15"/>
      <c r="K70" s="15" t="s">
        <v>6</v>
      </c>
      <c r="L70" s="12"/>
      <c r="M70" s="13"/>
      <c r="N70" s="13"/>
      <c r="O70" s="15" t="s">
        <v>6</v>
      </c>
      <c r="P70" s="15"/>
      <c r="Q70" s="15" t="s">
        <v>6</v>
      </c>
    </row>
    <row r="71" spans="1:17" s="40" customFormat="1" ht="16.5" customHeight="1" x14ac:dyDescent="0.3">
      <c r="A71" s="39"/>
      <c r="E71" s="41"/>
      <c r="F71" s="41"/>
      <c r="G71" s="16"/>
      <c r="H71" s="12"/>
      <c r="I71" s="16" t="s">
        <v>7</v>
      </c>
      <c r="J71" s="16"/>
      <c r="K71" s="16" t="s">
        <v>8</v>
      </c>
      <c r="L71" s="12"/>
      <c r="M71" s="16"/>
      <c r="N71" s="12"/>
      <c r="O71" s="16" t="s">
        <v>7</v>
      </c>
      <c r="P71" s="16"/>
      <c r="Q71" s="16" t="s">
        <v>8</v>
      </c>
    </row>
    <row r="72" spans="1:17" s="40" customFormat="1" ht="16.5" customHeight="1" x14ac:dyDescent="0.3">
      <c r="A72" s="39"/>
      <c r="E72" s="41"/>
      <c r="F72" s="41"/>
      <c r="G72" s="16" t="s">
        <v>9</v>
      </c>
      <c r="H72" s="12"/>
      <c r="I72" s="16" t="s">
        <v>10</v>
      </c>
      <c r="J72" s="16"/>
      <c r="K72" s="16" t="s">
        <v>10</v>
      </c>
      <c r="L72" s="12"/>
      <c r="M72" s="16" t="s">
        <v>9</v>
      </c>
      <c r="N72" s="12"/>
      <c r="O72" s="16" t="s">
        <v>10</v>
      </c>
      <c r="P72" s="16"/>
      <c r="Q72" s="16" t="s">
        <v>10</v>
      </c>
    </row>
    <row r="73" spans="1:17" s="40" customFormat="1" ht="16.5" customHeight="1" x14ac:dyDescent="0.3">
      <c r="E73" s="42" t="s">
        <v>11</v>
      </c>
      <c r="F73" s="43"/>
      <c r="G73" s="18" t="s">
        <v>12</v>
      </c>
      <c r="H73" s="13"/>
      <c r="I73" s="18" t="s">
        <v>12</v>
      </c>
      <c r="J73" s="15"/>
      <c r="K73" s="18" t="s">
        <v>12</v>
      </c>
      <c r="L73" s="13"/>
      <c r="M73" s="18" t="s">
        <v>12</v>
      </c>
      <c r="N73" s="13"/>
      <c r="O73" s="18" t="s">
        <v>12</v>
      </c>
      <c r="P73" s="10"/>
      <c r="Q73" s="18" t="s">
        <v>12</v>
      </c>
    </row>
    <row r="74" spans="1:17" s="40" customFormat="1" ht="6" customHeight="1" x14ac:dyDescent="0.3">
      <c r="E74" s="41"/>
      <c r="F74" s="43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5" spans="1:17" s="40" customFormat="1" ht="16.5" customHeight="1" x14ac:dyDescent="0.3">
      <c r="A75" s="39" t="s">
        <v>93</v>
      </c>
      <c r="E75" s="41"/>
      <c r="F75" s="41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s="40" customFormat="1" ht="6" customHeight="1" x14ac:dyDescent="0.3">
      <c r="A76" s="39"/>
      <c r="E76" s="41"/>
      <c r="F76" s="41"/>
      <c r="G76" s="46"/>
      <c r="H76" s="45"/>
      <c r="I76" s="46"/>
      <c r="J76" s="46"/>
      <c r="K76" s="46"/>
      <c r="L76" s="45"/>
      <c r="M76" s="46"/>
      <c r="N76" s="45"/>
      <c r="O76" s="46"/>
      <c r="P76" s="46"/>
      <c r="Q76" s="46"/>
    </row>
    <row r="77" spans="1:17" s="40" customFormat="1" ht="16.5" customHeight="1" x14ac:dyDescent="0.3">
      <c r="A77" s="39" t="s">
        <v>94</v>
      </c>
      <c r="E77" s="41"/>
      <c r="F77" s="41"/>
      <c r="G77" s="46"/>
      <c r="H77" s="45"/>
      <c r="I77" s="46"/>
      <c r="J77" s="46"/>
      <c r="K77" s="46"/>
      <c r="L77" s="45"/>
      <c r="M77" s="46"/>
      <c r="N77" s="45"/>
      <c r="O77" s="46"/>
      <c r="P77" s="46"/>
      <c r="Q77" s="46"/>
    </row>
    <row r="78" spans="1:17" s="40" customFormat="1" ht="6" customHeight="1" x14ac:dyDescent="0.3">
      <c r="A78" s="39"/>
      <c r="E78" s="41"/>
      <c r="F78" s="41"/>
      <c r="G78" s="46"/>
      <c r="H78" s="45"/>
      <c r="I78" s="46"/>
      <c r="J78" s="46"/>
      <c r="K78" s="46"/>
      <c r="L78" s="45"/>
      <c r="M78" s="46"/>
      <c r="N78" s="45"/>
      <c r="O78" s="46"/>
      <c r="P78" s="46"/>
      <c r="Q78" s="46"/>
    </row>
    <row r="79" spans="1:17" s="40" customFormat="1" ht="16.5" customHeight="1" x14ac:dyDescent="0.3">
      <c r="A79" s="40" t="s">
        <v>95</v>
      </c>
      <c r="E79" s="41">
        <v>32</v>
      </c>
      <c r="F79" s="41"/>
      <c r="G79" s="46"/>
      <c r="H79" s="45"/>
      <c r="I79" s="46"/>
      <c r="J79" s="46"/>
      <c r="K79" s="46"/>
      <c r="L79" s="45"/>
      <c r="M79" s="46"/>
      <c r="N79" s="45"/>
      <c r="O79" s="46"/>
      <c r="P79" s="46"/>
      <c r="Q79" s="46"/>
    </row>
    <row r="80" spans="1:17" s="40" customFormat="1" ht="16.5" customHeight="1" x14ac:dyDescent="0.3">
      <c r="B80" s="40" t="s">
        <v>96</v>
      </c>
      <c r="E80" s="41"/>
      <c r="F80" s="41"/>
      <c r="G80" s="46"/>
      <c r="H80" s="45"/>
      <c r="I80" s="46"/>
      <c r="J80" s="46"/>
      <c r="K80" s="46"/>
      <c r="L80" s="45"/>
      <c r="M80" s="46"/>
      <c r="N80" s="45"/>
      <c r="O80" s="46"/>
      <c r="P80" s="46"/>
      <c r="Q80" s="46"/>
    </row>
    <row r="81" spans="1:17" s="40" customFormat="1" ht="16.5" customHeight="1" x14ac:dyDescent="0.3">
      <c r="C81" s="49" t="s">
        <v>97</v>
      </c>
      <c r="E81" s="41"/>
      <c r="F81" s="41"/>
      <c r="G81" s="46"/>
      <c r="H81" s="45"/>
      <c r="I81" s="46"/>
      <c r="J81" s="46"/>
      <c r="K81" s="46"/>
      <c r="L81" s="45"/>
      <c r="M81" s="46"/>
      <c r="N81" s="45"/>
      <c r="O81" s="46"/>
      <c r="P81" s="46"/>
      <c r="Q81" s="46"/>
    </row>
    <row r="82" spans="1:17" s="40" customFormat="1" ht="16.5" customHeight="1" thickBot="1" x14ac:dyDescent="0.35">
      <c r="D82" s="49" t="s">
        <v>98</v>
      </c>
      <c r="E82" s="41"/>
      <c r="F82" s="41"/>
      <c r="G82" s="50">
        <v>5400000000</v>
      </c>
      <c r="H82" s="45"/>
      <c r="I82" s="50">
        <v>5400000000</v>
      </c>
      <c r="J82" s="46"/>
      <c r="K82" s="50">
        <v>5400000000</v>
      </c>
      <c r="L82" s="45"/>
      <c r="M82" s="50">
        <v>5400000000</v>
      </c>
      <c r="N82" s="45"/>
      <c r="O82" s="50">
        <v>5400000000</v>
      </c>
      <c r="P82" s="46"/>
      <c r="Q82" s="50">
        <v>5400000000</v>
      </c>
    </row>
    <row r="83" spans="1:17" s="40" customFormat="1" ht="15" customHeight="1" thickTop="1" x14ac:dyDescent="0.3">
      <c r="C83" s="49"/>
      <c r="E83" s="41"/>
      <c r="F83" s="41"/>
      <c r="G83" s="46"/>
      <c r="H83" s="45"/>
      <c r="I83" s="46"/>
      <c r="J83" s="46"/>
      <c r="K83" s="46"/>
      <c r="L83" s="45"/>
      <c r="M83" s="46"/>
      <c r="N83" s="45"/>
      <c r="O83" s="46"/>
      <c r="P83" s="46"/>
      <c r="Q83" s="46"/>
    </row>
    <row r="84" spans="1:17" s="40" customFormat="1" ht="16.5" customHeight="1" x14ac:dyDescent="0.3">
      <c r="B84" s="40" t="s">
        <v>99</v>
      </c>
      <c r="E84" s="41"/>
      <c r="F84" s="41"/>
      <c r="G84" s="46"/>
      <c r="H84" s="45"/>
      <c r="I84" s="46"/>
      <c r="J84" s="46"/>
      <c r="K84" s="46"/>
      <c r="L84" s="45"/>
      <c r="M84" s="46"/>
      <c r="N84" s="45"/>
      <c r="O84" s="46"/>
      <c r="P84" s="46"/>
      <c r="Q84" s="46"/>
    </row>
    <row r="85" spans="1:17" s="40" customFormat="1" ht="16.5" customHeight="1" x14ac:dyDescent="0.3">
      <c r="C85" s="40" t="s">
        <v>100</v>
      </c>
      <c r="E85" s="41"/>
      <c r="F85" s="41"/>
      <c r="G85" s="46"/>
      <c r="I85" s="46"/>
      <c r="J85" s="46"/>
      <c r="K85" s="46"/>
      <c r="M85" s="46"/>
      <c r="O85" s="46"/>
      <c r="P85" s="46"/>
      <c r="Q85" s="46"/>
    </row>
    <row r="86" spans="1:17" s="40" customFormat="1" ht="16.5" customHeight="1" x14ac:dyDescent="0.3">
      <c r="D86" s="49" t="s">
        <v>101</v>
      </c>
      <c r="E86" s="41"/>
      <c r="F86" s="41"/>
      <c r="G86" s="46">
        <v>5213800000</v>
      </c>
      <c r="I86" s="46">
        <v>5213800000</v>
      </c>
      <c r="J86" s="46"/>
      <c r="K86" s="46">
        <v>5213800000</v>
      </c>
      <c r="M86" s="46">
        <v>5213800000</v>
      </c>
      <c r="O86" s="46">
        <v>5213800000</v>
      </c>
      <c r="P86" s="46"/>
      <c r="Q86" s="46">
        <v>5213800000</v>
      </c>
    </row>
    <row r="87" spans="1:17" s="40" customFormat="1" ht="16.5" customHeight="1" x14ac:dyDescent="0.3">
      <c r="A87" s="40" t="s">
        <v>102</v>
      </c>
      <c r="E87" s="41">
        <v>32</v>
      </c>
      <c r="F87" s="41"/>
      <c r="G87" s="46">
        <v>9644039948</v>
      </c>
      <c r="H87" s="45"/>
      <c r="I87" s="46">
        <v>9644039948</v>
      </c>
      <c r="J87" s="46"/>
      <c r="K87" s="46">
        <v>9644039948</v>
      </c>
      <c r="L87" s="45"/>
      <c r="M87" s="46">
        <v>9644039948</v>
      </c>
      <c r="N87" s="45"/>
      <c r="O87" s="46">
        <v>9644039948</v>
      </c>
      <c r="P87" s="46"/>
      <c r="Q87" s="46">
        <v>9644039948</v>
      </c>
    </row>
    <row r="88" spans="1:17" s="40" customFormat="1" ht="16.5" customHeight="1" x14ac:dyDescent="0.3">
      <c r="A88" s="40" t="s">
        <v>103</v>
      </c>
      <c r="E88" s="41">
        <v>33</v>
      </c>
      <c r="F88" s="41"/>
      <c r="G88" s="46">
        <v>15906111653</v>
      </c>
      <c r="H88" s="45"/>
      <c r="I88" s="46">
        <v>15904896595</v>
      </c>
      <c r="J88" s="46"/>
      <c r="K88" s="46">
        <v>7951674002</v>
      </c>
      <c r="L88" s="45"/>
      <c r="M88" s="46">
        <v>15906111653</v>
      </c>
      <c r="N88" s="45"/>
      <c r="O88" s="46">
        <v>15904896595</v>
      </c>
      <c r="P88" s="46"/>
      <c r="Q88" s="46">
        <v>7951674002</v>
      </c>
    </row>
    <row r="89" spans="1:17" s="40" customFormat="1" ht="16.5" customHeight="1" x14ac:dyDescent="0.3">
      <c r="A89" s="40" t="s">
        <v>104</v>
      </c>
      <c r="E89" s="41"/>
      <c r="F89" s="41"/>
      <c r="G89" s="46">
        <v>5122900</v>
      </c>
      <c r="H89" s="45"/>
      <c r="I89" s="46">
        <v>5122900</v>
      </c>
      <c r="J89" s="46"/>
      <c r="K89" s="46">
        <v>5122900</v>
      </c>
      <c r="L89" s="45"/>
      <c r="M89" s="46">
        <v>2406000</v>
      </c>
      <c r="N89" s="45"/>
      <c r="O89" s="46">
        <v>2406000</v>
      </c>
      <c r="P89" s="46"/>
      <c r="Q89" s="46">
        <v>2406000</v>
      </c>
    </row>
    <row r="90" spans="1:17" s="40" customFormat="1" ht="16.5" customHeight="1" x14ac:dyDescent="0.3">
      <c r="A90" s="40" t="s">
        <v>105</v>
      </c>
      <c r="E90" s="41"/>
      <c r="F90" s="41"/>
      <c r="G90" s="46"/>
      <c r="H90" s="46"/>
      <c r="I90" s="46"/>
      <c r="J90" s="46"/>
      <c r="K90" s="46"/>
      <c r="L90" s="46"/>
      <c r="M90" s="46"/>
      <c r="N90" s="45"/>
      <c r="O90" s="46"/>
      <c r="P90" s="46"/>
      <c r="Q90" s="46"/>
    </row>
    <row r="91" spans="1:17" s="40" customFormat="1" ht="16.5" customHeight="1" x14ac:dyDescent="0.3">
      <c r="B91" s="40" t="s">
        <v>106</v>
      </c>
      <c r="E91" s="41">
        <v>34</v>
      </c>
      <c r="F91" s="41"/>
      <c r="G91" s="46">
        <v>585027996</v>
      </c>
      <c r="H91" s="46"/>
      <c r="I91" s="46">
        <v>585027996</v>
      </c>
      <c r="J91" s="46"/>
      <c r="K91" s="46">
        <v>585027996</v>
      </c>
      <c r="L91" s="46"/>
      <c r="M91" s="46">
        <v>585027996</v>
      </c>
      <c r="N91" s="45"/>
      <c r="O91" s="46">
        <v>585027996</v>
      </c>
      <c r="P91" s="46"/>
      <c r="Q91" s="46">
        <v>585027996</v>
      </c>
    </row>
    <row r="92" spans="1:17" s="40" customFormat="1" ht="16.5" customHeight="1" x14ac:dyDescent="0.3">
      <c r="B92" s="40" t="s">
        <v>107</v>
      </c>
      <c r="E92" s="41">
        <v>5</v>
      </c>
      <c r="F92" s="41"/>
      <c r="G92" s="46">
        <v>5179811612</v>
      </c>
      <c r="H92" s="46"/>
      <c r="I92" s="46">
        <v>5489350428</v>
      </c>
      <c r="J92" s="46"/>
      <c r="K92" s="46">
        <v>4793019005</v>
      </c>
      <c r="L92" s="46"/>
      <c r="M92" s="46">
        <v>1568343304</v>
      </c>
      <c r="N92" s="45"/>
      <c r="O92" s="46">
        <v>3188481926</v>
      </c>
      <c r="P92" s="46"/>
      <c r="Q92" s="46">
        <v>2289962859</v>
      </c>
    </row>
    <row r="93" spans="1:17" s="40" customFormat="1" ht="16.5" customHeight="1" x14ac:dyDescent="0.3">
      <c r="A93" s="40" t="s">
        <v>108</v>
      </c>
      <c r="E93" s="41"/>
      <c r="F93" s="41"/>
      <c r="G93" s="47">
        <v>-447734359</v>
      </c>
      <c r="H93" s="46"/>
      <c r="I93" s="47">
        <v>1295837020</v>
      </c>
      <c r="J93" s="46"/>
      <c r="K93" s="47">
        <v>1540185376</v>
      </c>
      <c r="L93" s="46"/>
      <c r="M93" s="47">
        <v>0</v>
      </c>
      <c r="N93" s="45"/>
      <c r="O93" s="47">
        <v>29874626</v>
      </c>
      <c r="P93" s="46"/>
      <c r="Q93" s="47">
        <v>0</v>
      </c>
    </row>
    <row r="94" spans="1:17" s="40" customFormat="1" ht="15" customHeight="1" x14ac:dyDescent="0.3">
      <c r="E94" s="41"/>
      <c r="F94" s="41"/>
      <c r="G94" s="46"/>
      <c r="H94" s="46"/>
      <c r="I94" s="46"/>
      <c r="J94" s="46"/>
      <c r="K94" s="46"/>
      <c r="L94" s="46"/>
      <c r="M94" s="46"/>
      <c r="N94" s="45"/>
      <c r="O94" s="46"/>
      <c r="P94" s="46"/>
      <c r="Q94" s="46"/>
    </row>
    <row r="95" spans="1:17" s="40" customFormat="1" ht="16.5" customHeight="1" x14ac:dyDescent="0.3">
      <c r="A95" s="39" t="s">
        <v>109</v>
      </c>
      <c r="E95" s="41"/>
      <c r="F95" s="41"/>
      <c r="G95" s="46"/>
      <c r="H95" s="46"/>
      <c r="I95" s="46"/>
      <c r="J95" s="46"/>
      <c r="K95" s="46"/>
      <c r="L95" s="46"/>
      <c r="M95" s="46"/>
      <c r="N95" s="45"/>
      <c r="O95" s="46"/>
      <c r="P95" s="46"/>
      <c r="Q95" s="46"/>
    </row>
    <row r="96" spans="1:17" s="40" customFormat="1" ht="16.5" customHeight="1" x14ac:dyDescent="0.3">
      <c r="A96" s="39"/>
      <c r="B96" s="39" t="s">
        <v>110</v>
      </c>
      <c r="E96" s="41"/>
      <c r="F96" s="41"/>
      <c r="G96" s="46">
        <f>SUM(G85:G93)</f>
        <v>36086179750</v>
      </c>
      <c r="H96" s="46"/>
      <c r="I96" s="46">
        <f>SUM(I85:I93)</f>
        <v>38138074887</v>
      </c>
      <c r="J96" s="46"/>
      <c r="K96" s="46">
        <f>SUM(K85:K93)</f>
        <v>29732869227</v>
      </c>
      <c r="L96" s="46"/>
      <c r="M96" s="46">
        <f>SUM(M85:M93)</f>
        <v>32919728901</v>
      </c>
      <c r="N96" s="45"/>
      <c r="O96" s="46">
        <f>SUM(O85:O93)</f>
        <v>34568527091</v>
      </c>
      <c r="P96" s="46"/>
      <c r="Q96" s="46">
        <f>SUM(Q85:Q93)</f>
        <v>25686910805</v>
      </c>
    </row>
    <row r="97" spans="1:17" s="40" customFormat="1" ht="16.5" customHeight="1" x14ac:dyDescent="0.3">
      <c r="A97" s="40" t="s">
        <v>111</v>
      </c>
      <c r="E97" s="41"/>
      <c r="F97" s="41"/>
      <c r="G97" s="47">
        <v>15585329143</v>
      </c>
      <c r="H97" s="46"/>
      <c r="I97" s="47">
        <v>14576498477</v>
      </c>
      <c r="J97" s="46"/>
      <c r="K97" s="47">
        <v>12440778113</v>
      </c>
      <c r="L97" s="46"/>
      <c r="M97" s="47">
        <v>0</v>
      </c>
      <c r="N97" s="45"/>
      <c r="O97" s="47">
        <v>0</v>
      </c>
      <c r="P97" s="46"/>
      <c r="Q97" s="47">
        <v>0</v>
      </c>
    </row>
    <row r="98" spans="1:17" s="40" customFormat="1" ht="6" customHeight="1" x14ac:dyDescent="0.3">
      <c r="E98" s="41"/>
      <c r="F98" s="41"/>
      <c r="G98" s="46"/>
      <c r="H98" s="46"/>
      <c r="I98" s="46"/>
      <c r="J98" s="46"/>
      <c r="K98" s="46"/>
      <c r="L98" s="45"/>
      <c r="M98" s="46"/>
      <c r="N98" s="46"/>
      <c r="O98" s="46"/>
      <c r="P98" s="46"/>
      <c r="Q98" s="46"/>
    </row>
    <row r="99" spans="1:17" s="40" customFormat="1" ht="16.5" customHeight="1" x14ac:dyDescent="0.3">
      <c r="A99" s="39" t="s">
        <v>112</v>
      </c>
      <c r="E99" s="41"/>
      <c r="F99" s="41"/>
      <c r="G99" s="47">
        <f>+G96+G97</f>
        <v>51671508893</v>
      </c>
      <c r="H99" s="46"/>
      <c r="I99" s="47">
        <f>+I96+I97</f>
        <v>52714573364</v>
      </c>
      <c r="J99" s="46"/>
      <c r="K99" s="47">
        <f>+K96+K97</f>
        <v>42173647340</v>
      </c>
      <c r="L99" s="45"/>
      <c r="M99" s="47">
        <f>+M96+M97</f>
        <v>32919728901</v>
      </c>
      <c r="N99" s="46"/>
      <c r="O99" s="47">
        <f>+O96+O97</f>
        <v>34568527091</v>
      </c>
      <c r="P99" s="46"/>
      <c r="Q99" s="47">
        <f>+Q96+Q97</f>
        <v>25686910805</v>
      </c>
    </row>
    <row r="100" spans="1:17" s="40" customFormat="1" ht="6" customHeight="1" x14ac:dyDescent="0.3">
      <c r="A100" s="39"/>
      <c r="E100" s="41"/>
      <c r="F100" s="41"/>
      <c r="G100" s="46"/>
      <c r="H100" s="46"/>
      <c r="I100" s="46"/>
      <c r="J100" s="46"/>
      <c r="K100" s="46"/>
      <c r="L100" s="45"/>
      <c r="M100" s="46"/>
      <c r="N100" s="46"/>
      <c r="O100" s="46"/>
      <c r="P100" s="46"/>
      <c r="Q100" s="46"/>
    </row>
    <row r="101" spans="1:17" s="40" customFormat="1" ht="16.5" customHeight="1" thickBot="1" x14ac:dyDescent="0.35">
      <c r="A101" s="39" t="s">
        <v>113</v>
      </c>
      <c r="B101" s="39"/>
      <c r="E101" s="41"/>
      <c r="F101" s="51"/>
      <c r="G101" s="50">
        <f>+G53+G99</f>
        <v>180900720441</v>
      </c>
      <c r="H101" s="46"/>
      <c r="I101" s="50">
        <f>+I53+I99</f>
        <v>177045576004</v>
      </c>
      <c r="J101" s="46"/>
      <c r="K101" s="50">
        <f>+K53+K99</f>
        <v>170654284103</v>
      </c>
      <c r="L101" s="45"/>
      <c r="M101" s="50">
        <f>+M53+M99</f>
        <v>80483796354</v>
      </c>
      <c r="N101" s="46"/>
      <c r="O101" s="50">
        <f>+O53+O99</f>
        <v>75614794175</v>
      </c>
      <c r="P101" s="46"/>
      <c r="Q101" s="50">
        <f>+Q53+Q99</f>
        <v>68148494821</v>
      </c>
    </row>
    <row r="102" spans="1:17" ht="16.5" customHeight="1" thickTop="1" x14ac:dyDescent="0.3">
      <c r="A102" s="34"/>
      <c r="F102" s="52"/>
      <c r="G102" s="48"/>
      <c r="I102" s="48"/>
      <c r="J102" s="48"/>
      <c r="K102" s="48"/>
      <c r="M102" s="48"/>
      <c r="O102" s="48"/>
      <c r="P102" s="48"/>
      <c r="Q102" s="48"/>
    </row>
    <row r="103" spans="1:17" ht="16.5" customHeight="1" x14ac:dyDescent="0.3">
      <c r="A103" s="34"/>
      <c r="F103" s="52"/>
      <c r="G103" s="48"/>
      <c r="I103" s="48"/>
      <c r="J103" s="48"/>
      <c r="K103" s="48"/>
      <c r="M103" s="48"/>
      <c r="O103" s="48"/>
      <c r="P103" s="48"/>
      <c r="Q103" s="48"/>
    </row>
    <row r="104" spans="1:17" ht="16.5" customHeight="1" x14ac:dyDescent="0.3">
      <c r="A104" s="34"/>
      <c r="F104" s="52"/>
      <c r="G104" s="48"/>
      <c r="I104" s="48"/>
      <c r="J104" s="48"/>
      <c r="K104" s="48"/>
      <c r="M104" s="48"/>
      <c r="O104" s="48"/>
      <c r="P104" s="48"/>
      <c r="Q104" s="48"/>
    </row>
    <row r="105" spans="1:17" ht="16.5" customHeight="1" x14ac:dyDescent="0.3">
      <c r="A105" s="34"/>
      <c r="F105" s="52"/>
      <c r="G105" s="48"/>
      <c r="I105" s="48"/>
      <c r="J105" s="48"/>
      <c r="K105" s="48"/>
      <c r="M105" s="48"/>
      <c r="O105" s="48"/>
      <c r="P105" s="48"/>
      <c r="Q105" s="48"/>
    </row>
    <row r="106" spans="1:17" ht="16.5" customHeight="1" x14ac:dyDescent="0.3">
      <c r="A106" s="34"/>
      <c r="F106" s="52"/>
      <c r="G106" s="48"/>
      <c r="I106" s="48"/>
      <c r="J106" s="48"/>
      <c r="K106" s="48"/>
      <c r="M106" s="48"/>
      <c r="O106" s="48"/>
      <c r="P106" s="48"/>
      <c r="Q106" s="48"/>
    </row>
    <row r="107" spans="1:17" ht="16.5" customHeight="1" x14ac:dyDescent="0.3">
      <c r="A107" s="34"/>
      <c r="F107" s="52"/>
      <c r="G107" s="48"/>
      <c r="I107" s="48"/>
      <c r="J107" s="48"/>
      <c r="K107" s="48"/>
      <c r="M107" s="48"/>
      <c r="O107" s="48"/>
      <c r="P107" s="48"/>
      <c r="Q107" s="48"/>
    </row>
    <row r="108" spans="1:17" ht="16.5" customHeight="1" x14ac:dyDescent="0.3">
      <c r="A108" s="34"/>
      <c r="F108" s="52"/>
      <c r="G108" s="48"/>
      <c r="I108" s="48"/>
      <c r="J108" s="48"/>
      <c r="K108" s="48"/>
      <c r="M108" s="48"/>
      <c r="O108" s="48"/>
      <c r="P108" s="48"/>
      <c r="Q108" s="48"/>
    </row>
    <row r="109" spans="1:17" ht="16.5" customHeight="1" x14ac:dyDescent="0.3">
      <c r="A109" s="34"/>
      <c r="F109" s="52"/>
      <c r="G109" s="48"/>
      <c r="I109" s="48"/>
      <c r="J109" s="48"/>
      <c r="K109" s="48"/>
      <c r="M109" s="48"/>
      <c r="O109" s="48"/>
      <c r="P109" s="48"/>
      <c r="Q109" s="48"/>
    </row>
    <row r="110" spans="1:17" ht="16.5" customHeight="1" x14ac:dyDescent="0.3">
      <c r="A110" s="34"/>
      <c r="F110" s="52"/>
      <c r="G110" s="48"/>
      <c r="I110" s="48"/>
      <c r="J110" s="48"/>
      <c r="K110" s="48"/>
      <c r="M110" s="48"/>
      <c r="O110" s="48"/>
      <c r="P110" s="48"/>
      <c r="Q110" s="48"/>
    </row>
    <row r="111" spans="1:17" ht="16.5" customHeight="1" x14ac:dyDescent="0.3">
      <c r="A111" s="34"/>
      <c r="F111" s="52"/>
      <c r="G111" s="48"/>
      <c r="I111" s="48"/>
      <c r="J111" s="48"/>
      <c r="K111" s="48"/>
      <c r="M111" s="48"/>
      <c r="O111" s="48"/>
      <c r="P111" s="48"/>
      <c r="Q111" s="48"/>
    </row>
    <row r="112" spans="1:17" ht="16.5" customHeight="1" x14ac:dyDescent="0.3">
      <c r="A112" s="34"/>
      <c r="F112" s="52"/>
      <c r="G112" s="48"/>
      <c r="I112" s="48"/>
      <c r="J112" s="48"/>
      <c r="K112" s="48"/>
      <c r="M112" s="48"/>
      <c r="O112" s="48"/>
      <c r="P112" s="48"/>
      <c r="Q112" s="48"/>
    </row>
    <row r="113" spans="1:17" ht="16.5" customHeight="1" x14ac:dyDescent="0.3">
      <c r="A113" s="34"/>
      <c r="F113" s="52"/>
      <c r="G113" s="48"/>
      <c r="I113" s="48"/>
      <c r="J113" s="48"/>
      <c r="K113" s="48"/>
      <c r="M113" s="48"/>
      <c r="O113" s="48"/>
      <c r="P113" s="48"/>
      <c r="Q113" s="48"/>
    </row>
    <row r="114" spans="1:17" ht="16.5" customHeight="1" x14ac:dyDescent="0.3">
      <c r="A114" s="34"/>
      <c r="F114" s="52"/>
      <c r="G114" s="48"/>
      <c r="I114" s="48"/>
      <c r="J114" s="48"/>
      <c r="K114" s="48"/>
      <c r="M114" s="48"/>
      <c r="O114" s="48"/>
      <c r="P114" s="48"/>
      <c r="Q114" s="48"/>
    </row>
    <row r="115" spans="1:17" ht="16.5" customHeight="1" x14ac:dyDescent="0.3">
      <c r="A115" s="34"/>
      <c r="F115" s="52"/>
      <c r="G115" s="48"/>
      <c r="I115" s="48"/>
      <c r="J115" s="48"/>
      <c r="K115" s="48"/>
      <c r="M115" s="48"/>
      <c r="O115" s="48"/>
      <c r="P115" s="48"/>
      <c r="Q115" s="48"/>
    </row>
    <row r="116" spans="1:17" ht="16.5" customHeight="1" x14ac:dyDescent="0.3">
      <c r="A116" s="34"/>
      <c r="F116" s="52"/>
      <c r="G116" s="48"/>
      <c r="I116" s="48"/>
      <c r="J116" s="48"/>
      <c r="K116" s="48"/>
      <c r="M116" s="48"/>
      <c r="O116" s="48"/>
      <c r="P116" s="48"/>
      <c r="Q116" s="48"/>
    </row>
    <row r="117" spans="1:17" ht="16.5" customHeight="1" x14ac:dyDescent="0.3">
      <c r="A117" s="34"/>
      <c r="F117" s="52"/>
      <c r="G117" s="48"/>
      <c r="I117" s="48"/>
      <c r="J117" s="48"/>
      <c r="K117" s="48"/>
      <c r="M117" s="48"/>
      <c r="O117" s="48"/>
      <c r="P117" s="48"/>
      <c r="Q117" s="48"/>
    </row>
    <row r="118" spans="1:17" ht="16.5" customHeight="1" x14ac:dyDescent="0.3">
      <c r="A118" s="34"/>
      <c r="F118" s="52"/>
      <c r="G118" s="48"/>
      <c r="I118" s="48"/>
      <c r="J118" s="48"/>
      <c r="K118" s="48"/>
      <c r="M118" s="48"/>
      <c r="O118" s="48"/>
      <c r="P118" s="48"/>
      <c r="Q118" s="48"/>
    </row>
    <row r="119" spans="1:17" ht="16.5" customHeight="1" x14ac:dyDescent="0.3">
      <c r="A119" s="34"/>
      <c r="F119" s="52"/>
      <c r="G119" s="48"/>
      <c r="I119" s="48"/>
      <c r="J119" s="48"/>
      <c r="K119" s="48"/>
      <c r="M119" s="48"/>
      <c r="O119" s="48"/>
      <c r="P119" s="48"/>
      <c r="Q119" s="48"/>
    </row>
    <row r="120" spans="1:17" ht="16.5" customHeight="1" x14ac:dyDescent="0.3">
      <c r="A120" s="34"/>
      <c r="F120" s="52"/>
      <c r="G120" s="48"/>
      <c r="I120" s="48"/>
      <c r="J120" s="48"/>
      <c r="K120" s="48"/>
      <c r="M120" s="48"/>
      <c r="O120" s="48"/>
      <c r="P120" s="48"/>
      <c r="Q120" s="48"/>
    </row>
    <row r="121" spans="1:17" ht="16.5" customHeight="1" x14ac:dyDescent="0.3">
      <c r="A121" s="34"/>
      <c r="F121" s="52"/>
      <c r="G121" s="48"/>
      <c r="I121" s="48"/>
      <c r="J121" s="48"/>
      <c r="K121" s="48"/>
      <c r="M121" s="48"/>
      <c r="O121" s="48"/>
      <c r="P121" s="48"/>
      <c r="Q121" s="48"/>
    </row>
    <row r="122" spans="1:17" ht="15.75" customHeight="1" x14ac:dyDescent="0.3">
      <c r="A122" s="34"/>
      <c r="F122" s="52"/>
      <c r="G122" s="48"/>
      <c r="I122" s="48"/>
      <c r="J122" s="48"/>
      <c r="K122" s="48"/>
      <c r="M122" s="48"/>
      <c r="O122" s="48"/>
      <c r="P122" s="48"/>
      <c r="Q122" s="48"/>
    </row>
    <row r="123" spans="1:17" ht="22.05" customHeight="1" x14ac:dyDescent="0.3">
      <c r="A123" s="36" t="s">
        <v>58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28"/>
      <c r="P123" s="29"/>
      <c r="Q123" s="28"/>
    </row>
  </sheetData>
  <mergeCells count="8">
    <mergeCell ref="G69:K69"/>
    <mergeCell ref="M69:Q69"/>
    <mergeCell ref="G6:K6"/>
    <mergeCell ref="M6:Q6"/>
    <mergeCell ref="G7:K7"/>
    <mergeCell ref="M7:Q7"/>
    <mergeCell ref="G68:K68"/>
    <mergeCell ref="M68:Q68"/>
  </mergeCells>
  <pageMargins left="0.8" right="0.5" top="0.5" bottom="0.6" header="0.49" footer="0.4"/>
  <pageSetup paperSize="9" scale="78" firstPageNumber="7" orientation="portrait" useFirstPageNumber="1" horizontalDpi="1200" verticalDpi="1200" r:id="rId1"/>
  <headerFooter scaleWithDoc="0">
    <oddFooter>&amp;R&amp;"Arial,Regular"&amp;9&amp;P</oddFooter>
    <firstFooter>&amp;R&amp;"Arial,Regular"&amp;9 
8</firstFooter>
  </headerFooter>
  <rowBreaks count="1" manualBreakCount="1">
    <brk id="62" max="16383" man="1"/>
  </rowBreaks>
  <ignoredErrors>
    <ignoredError sqref="E44" twoDigitTextYear="1"/>
    <ignoredError sqref="G51" formulaRange="1"/>
    <ignoredError sqref="G72:Q72 G10:Q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069B8-603B-4AE6-B625-884C66230D68}">
  <dimension ref="A1:M63"/>
  <sheetViews>
    <sheetView zoomScaleNormal="100" zoomScaleSheetLayoutView="85" workbookViewId="0">
      <selection activeCell="D57" sqref="D57"/>
    </sheetView>
  </sheetViews>
  <sheetFormatPr defaultRowHeight="11.4" x14ac:dyDescent="0.3"/>
  <cols>
    <col min="1" max="3" width="1.77734375" style="31" customWidth="1"/>
    <col min="4" max="4" width="41.5546875" style="31" customWidth="1"/>
    <col min="5" max="5" width="8.21875" style="32" customWidth="1"/>
    <col min="6" max="6" width="0.77734375" style="32" customWidth="1"/>
    <col min="7" max="7" width="14.21875" style="33" customWidth="1"/>
    <col min="8" max="8" width="0.77734375" style="33" customWidth="1"/>
    <col min="9" max="9" width="14.21875" style="33" customWidth="1"/>
    <col min="10" max="10" width="0.77734375" style="33" customWidth="1"/>
    <col min="11" max="11" width="14.21875" style="33" customWidth="1"/>
    <col min="12" max="12" width="0.77734375" style="33" customWidth="1"/>
    <col min="13" max="13" width="14.21875" style="33" customWidth="1"/>
    <col min="14" max="167" width="8.77734375" style="31"/>
    <col min="168" max="170" width="2.77734375" style="31" customWidth="1"/>
    <col min="171" max="171" width="34.44140625" style="31" customWidth="1"/>
    <col min="172" max="172" width="5.77734375" style="31" customWidth="1"/>
    <col min="173" max="173" width="1.77734375" style="31" customWidth="1"/>
    <col min="174" max="174" width="14.77734375" style="31" customWidth="1"/>
    <col min="175" max="175" width="1.77734375" style="31" customWidth="1"/>
    <col min="176" max="176" width="14.77734375" style="31" customWidth="1"/>
    <col min="177" max="177" width="15" style="31" bestFit="1" customWidth="1"/>
    <col min="178" max="178" width="8.77734375" style="31"/>
    <col min="179" max="179" width="10.77734375" style="31" bestFit="1" customWidth="1"/>
    <col min="180" max="180" width="13.77734375" style="31" bestFit="1" customWidth="1"/>
    <col min="181" max="181" width="9.77734375" style="31" bestFit="1" customWidth="1"/>
    <col min="182" max="423" width="8.77734375" style="31"/>
    <col min="424" max="426" width="2.77734375" style="31" customWidth="1"/>
    <col min="427" max="427" width="34.44140625" style="31" customWidth="1"/>
    <col min="428" max="428" width="5.77734375" style="31" customWidth="1"/>
    <col min="429" max="429" width="1.77734375" style="31" customWidth="1"/>
    <col min="430" max="430" width="14.77734375" style="31" customWidth="1"/>
    <col min="431" max="431" width="1.77734375" style="31" customWidth="1"/>
    <col min="432" max="432" width="14.77734375" style="31" customWidth="1"/>
    <col min="433" max="433" width="15" style="31" bestFit="1" customWidth="1"/>
    <col min="434" max="434" width="8.77734375" style="31"/>
    <col min="435" max="435" width="10.77734375" style="31" bestFit="1" customWidth="1"/>
    <col min="436" max="436" width="13.77734375" style="31" bestFit="1" customWidth="1"/>
    <col min="437" max="437" width="9.77734375" style="31" bestFit="1" customWidth="1"/>
    <col min="438" max="679" width="8.77734375" style="31"/>
    <col min="680" max="682" width="2.77734375" style="31" customWidth="1"/>
    <col min="683" max="683" width="34.44140625" style="31" customWidth="1"/>
    <col min="684" max="684" width="5.77734375" style="31" customWidth="1"/>
    <col min="685" max="685" width="1.77734375" style="31" customWidth="1"/>
    <col min="686" max="686" width="14.77734375" style="31" customWidth="1"/>
    <col min="687" max="687" width="1.77734375" style="31" customWidth="1"/>
    <col min="688" max="688" width="14.77734375" style="31" customWidth="1"/>
    <col min="689" max="689" width="15" style="31" bestFit="1" customWidth="1"/>
    <col min="690" max="690" width="8.77734375" style="31"/>
    <col min="691" max="691" width="10.77734375" style="31" bestFit="1" customWidth="1"/>
    <col min="692" max="692" width="13.77734375" style="31" bestFit="1" customWidth="1"/>
    <col min="693" max="693" width="9.77734375" style="31" bestFit="1" customWidth="1"/>
    <col min="694" max="935" width="8.77734375" style="31"/>
    <col min="936" max="938" width="2.77734375" style="31" customWidth="1"/>
    <col min="939" max="939" width="34.44140625" style="31" customWidth="1"/>
    <col min="940" max="940" width="5.77734375" style="31" customWidth="1"/>
    <col min="941" max="941" width="1.77734375" style="31" customWidth="1"/>
    <col min="942" max="942" width="14.77734375" style="31" customWidth="1"/>
    <col min="943" max="943" width="1.77734375" style="31" customWidth="1"/>
    <col min="944" max="944" width="14.77734375" style="31" customWidth="1"/>
    <col min="945" max="945" width="15" style="31" bestFit="1" customWidth="1"/>
    <col min="946" max="946" width="8.77734375" style="31"/>
    <col min="947" max="947" width="10.77734375" style="31" bestFit="1" customWidth="1"/>
    <col min="948" max="948" width="13.77734375" style="31" bestFit="1" customWidth="1"/>
    <col min="949" max="949" width="9.77734375" style="31" bestFit="1" customWidth="1"/>
    <col min="950" max="1191" width="8.77734375" style="31"/>
    <col min="1192" max="1194" width="2.77734375" style="31" customWidth="1"/>
    <col min="1195" max="1195" width="34.44140625" style="31" customWidth="1"/>
    <col min="1196" max="1196" width="5.77734375" style="31" customWidth="1"/>
    <col min="1197" max="1197" width="1.77734375" style="31" customWidth="1"/>
    <col min="1198" max="1198" width="14.77734375" style="31" customWidth="1"/>
    <col min="1199" max="1199" width="1.77734375" style="31" customWidth="1"/>
    <col min="1200" max="1200" width="14.77734375" style="31" customWidth="1"/>
    <col min="1201" max="1201" width="15" style="31" bestFit="1" customWidth="1"/>
    <col min="1202" max="1202" width="8.77734375" style="31"/>
    <col min="1203" max="1203" width="10.77734375" style="31" bestFit="1" customWidth="1"/>
    <col min="1204" max="1204" width="13.77734375" style="31" bestFit="1" customWidth="1"/>
    <col min="1205" max="1205" width="9.77734375" style="31" bestFit="1" customWidth="1"/>
    <col min="1206" max="1447" width="8.77734375" style="31"/>
    <col min="1448" max="1450" width="2.77734375" style="31" customWidth="1"/>
    <col min="1451" max="1451" width="34.44140625" style="31" customWidth="1"/>
    <col min="1452" max="1452" width="5.77734375" style="31" customWidth="1"/>
    <col min="1453" max="1453" width="1.77734375" style="31" customWidth="1"/>
    <col min="1454" max="1454" width="14.77734375" style="31" customWidth="1"/>
    <col min="1455" max="1455" width="1.77734375" style="31" customWidth="1"/>
    <col min="1456" max="1456" width="14.77734375" style="31" customWidth="1"/>
    <col min="1457" max="1457" width="15" style="31" bestFit="1" customWidth="1"/>
    <col min="1458" max="1458" width="8.77734375" style="31"/>
    <col min="1459" max="1459" width="10.77734375" style="31" bestFit="1" customWidth="1"/>
    <col min="1460" max="1460" width="13.77734375" style="31" bestFit="1" customWidth="1"/>
    <col min="1461" max="1461" width="9.77734375" style="31" bestFit="1" customWidth="1"/>
    <col min="1462" max="1703" width="8.77734375" style="31"/>
    <col min="1704" max="1706" width="2.77734375" style="31" customWidth="1"/>
    <col min="1707" max="1707" width="34.44140625" style="31" customWidth="1"/>
    <col min="1708" max="1708" width="5.77734375" style="31" customWidth="1"/>
    <col min="1709" max="1709" width="1.77734375" style="31" customWidth="1"/>
    <col min="1710" max="1710" width="14.77734375" style="31" customWidth="1"/>
    <col min="1711" max="1711" width="1.77734375" style="31" customWidth="1"/>
    <col min="1712" max="1712" width="14.77734375" style="31" customWidth="1"/>
    <col min="1713" max="1713" width="15" style="31" bestFit="1" customWidth="1"/>
    <col min="1714" max="1714" width="8.77734375" style="31"/>
    <col min="1715" max="1715" width="10.77734375" style="31" bestFit="1" customWidth="1"/>
    <col min="1716" max="1716" width="13.77734375" style="31" bestFit="1" customWidth="1"/>
    <col min="1717" max="1717" width="9.77734375" style="31" bestFit="1" customWidth="1"/>
    <col min="1718" max="1959" width="8.77734375" style="31"/>
    <col min="1960" max="1962" width="2.77734375" style="31" customWidth="1"/>
    <col min="1963" max="1963" width="34.44140625" style="31" customWidth="1"/>
    <col min="1964" max="1964" width="5.77734375" style="31" customWidth="1"/>
    <col min="1965" max="1965" width="1.77734375" style="31" customWidth="1"/>
    <col min="1966" max="1966" width="14.77734375" style="31" customWidth="1"/>
    <col min="1967" max="1967" width="1.77734375" style="31" customWidth="1"/>
    <col min="1968" max="1968" width="14.77734375" style="31" customWidth="1"/>
    <col min="1969" max="1969" width="15" style="31" bestFit="1" customWidth="1"/>
    <col min="1970" max="1970" width="8.77734375" style="31"/>
    <col min="1971" max="1971" width="10.77734375" style="31" bestFit="1" customWidth="1"/>
    <col min="1972" max="1972" width="13.77734375" style="31" bestFit="1" customWidth="1"/>
    <col min="1973" max="1973" width="9.77734375" style="31" bestFit="1" customWidth="1"/>
    <col min="1974" max="2215" width="8.77734375" style="31"/>
    <col min="2216" max="2218" width="2.77734375" style="31" customWidth="1"/>
    <col min="2219" max="2219" width="34.44140625" style="31" customWidth="1"/>
    <col min="2220" max="2220" width="5.77734375" style="31" customWidth="1"/>
    <col min="2221" max="2221" width="1.77734375" style="31" customWidth="1"/>
    <col min="2222" max="2222" width="14.77734375" style="31" customWidth="1"/>
    <col min="2223" max="2223" width="1.77734375" style="31" customWidth="1"/>
    <col min="2224" max="2224" width="14.77734375" style="31" customWidth="1"/>
    <col min="2225" max="2225" width="15" style="31" bestFit="1" customWidth="1"/>
    <col min="2226" max="2226" width="8.77734375" style="31"/>
    <col min="2227" max="2227" width="10.77734375" style="31" bestFit="1" customWidth="1"/>
    <col min="2228" max="2228" width="13.77734375" style="31" bestFit="1" customWidth="1"/>
    <col min="2229" max="2229" width="9.77734375" style="31" bestFit="1" customWidth="1"/>
    <col min="2230" max="2471" width="8.77734375" style="31"/>
    <col min="2472" max="2474" width="2.77734375" style="31" customWidth="1"/>
    <col min="2475" max="2475" width="34.44140625" style="31" customWidth="1"/>
    <col min="2476" max="2476" width="5.77734375" style="31" customWidth="1"/>
    <col min="2477" max="2477" width="1.77734375" style="31" customWidth="1"/>
    <col min="2478" max="2478" width="14.77734375" style="31" customWidth="1"/>
    <col min="2479" max="2479" width="1.77734375" style="31" customWidth="1"/>
    <col min="2480" max="2480" width="14.77734375" style="31" customWidth="1"/>
    <col min="2481" max="2481" width="15" style="31" bestFit="1" customWidth="1"/>
    <col min="2482" max="2482" width="8.77734375" style="31"/>
    <col min="2483" max="2483" width="10.77734375" style="31" bestFit="1" customWidth="1"/>
    <col min="2484" max="2484" width="13.77734375" style="31" bestFit="1" customWidth="1"/>
    <col min="2485" max="2485" width="9.77734375" style="31" bestFit="1" customWidth="1"/>
    <col min="2486" max="2727" width="8.77734375" style="31"/>
    <col min="2728" max="2730" width="2.77734375" style="31" customWidth="1"/>
    <col min="2731" max="2731" width="34.44140625" style="31" customWidth="1"/>
    <col min="2732" max="2732" width="5.77734375" style="31" customWidth="1"/>
    <col min="2733" max="2733" width="1.77734375" style="31" customWidth="1"/>
    <col min="2734" max="2734" width="14.77734375" style="31" customWidth="1"/>
    <col min="2735" max="2735" width="1.77734375" style="31" customWidth="1"/>
    <col min="2736" max="2736" width="14.77734375" style="31" customWidth="1"/>
    <col min="2737" max="2737" width="15" style="31" bestFit="1" customWidth="1"/>
    <col min="2738" max="2738" width="8.77734375" style="31"/>
    <col min="2739" max="2739" width="10.77734375" style="31" bestFit="1" customWidth="1"/>
    <col min="2740" max="2740" width="13.77734375" style="31" bestFit="1" customWidth="1"/>
    <col min="2741" max="2741" width="9.77734375" style="31" bestFit="1" customWidth="1"/>
    <col min="2742" max="2983" width="8.77734375" style="31"/>
    <col min="2984" max="2986" width="2.77734375" style="31" customWidth="1"/>
    <col min="2987" max="2987" width="34.44140625" style="31" customWidth="1"/>
    <col min="2988" max="2988" width="5.77734375" style="31" customWidth="1"/>
    <col min="2989" max="2989" width="1.77734375" style="31" customWidth="1"/>
    <col min="2990" max="2990" width="14.77734375" style="31" customWidth="1"/>
    <col min="2991" max="2991" width="1.77734375" style="31" customWidth="1"/>
    <col min="2992" max="2992" width="14.77734375" style="31" customWidth="1"/>
    <col min="2993" max="2993" width="15" style="31" bestFit="1" customWidth="1"/>
    <col min="2994" max="2994" width="8.77734375" style="31"/>
    <col min="2995" max="2995" width="10.77734375" style="31" bestFit="1" customWidth="1"/>
    <col min="2996" max="2996" width="13.77734375" style="31" bestFit="1" customWidth="1"/>
    <col min="2997" max="2997" width="9.77734375" style="31" bestFit="1" customWidth="1"/>
    <col min="2998" max="3239" width="8.77734375" style="31"/>
    <col min="3240" max="3242" width="2.77734375" style="31" customWidth="1"/>
    <col min="3243" max="3243" width="34.44140625" style="31" customWidth="1"/>
    <col min="3244" max="3244" width="5.77734375" style="31" customWidth="1"/>
    <col min="3245" max="3245" width="1.77734375" style="31" customWidth="1"/>
    <col min="3246" max="3246" width="14.77734375" style="31" customWidth="1"/>
    <col min="3247" max="3247" width="1.77734375" style="31" customWidth="1"/>
    <col min="3248" max="3248" width="14.77734375" style="31" customWidth="1"/>
    <col min="3249" max="3249" width="15" style="31" bestFit="1" customWidth="1"/>
    <col min="3250" max="3250" width="8.77734375" style="31"/>
    <col min="3251" max="3251" width="10.77734375" style="31" bestFit="1" customWidth="1"/>
    <col min="3252" max="3252" width="13.77734375" style="31" bestFit="1" customWidth="1"/>
    <col min="3253" max="3253" width="9.77734375" style="31" bestFit="1" customWidth="1"/>
    <col min="3254" max="3495" width="8.77734375" style="31"/>
    <col min="3496" max="3498" width="2.77734375" style="31" customWidth="1"/>
    <col min="3499" max="3499" width="34.44140625" style="31" customWidth="1"/>
    <col min="3500" max="3500" width="5.77734375" style="31" customWidth="1"/>
    <col min="3501" max="3501" width="1.77734375" style="31" customWidth="1"/>
    <col min="3502" max="3502" width="14.77734375" style="31" customWidth="1"/>
    <col min="3503" max="3503" width="1.77734375" style="31" customWidth="1"/>
    <col min="3504" max="3504" width="14.77734375" style="31" customWidth="1"/>
    <col min="3505" max="3505" width="15" style="31" bestFit="1" customWidth="1"/>
    <col min="3506" max="3506" width="8.77734375" style="31"/>
    <col min="3507" max="3507" width="10.77734375" style="31" bestFit="1" customWidth="1"/>
    <col min="3508" max="3508" width="13.77734375" style="31" bestFit="1" customWidth="1"/>
    <col min="3509" max="3509" width="9.77734375" style="31" bestFit="1" customWidth="1"/>
    <col min="3510" max="3751" width="8.77734375" style="31"/>
    <col min="3752" max="3754" width="2.77734375" style="31" customWidth="1"/>
    <col min="3755" max="3755" width="34.44140625" style="31" customWidth="1"/>
    <col min="3756" max="3756" width="5.77734375" style="31" customWidth="1"/>
    <col min="3757" max="3757" width="1.77734375" style="31" customWidth="1"/>
    <col min="3758" max="3758" width="14.77734375" style="31" customWidth="1"/>
    <col min="3759" max="3759" width="1.77734375" style="31" customWidth="1"/>
    <col min="3760" max="3760" width="14.77734375" style="31" customWidth="1"/>
    <col min="3761" max="3761" width="15" style="31" bestFit="1" customWidth="1"/>
    <col min="3762" max="3762" width="8.77734375" style="31"/>
    <col min="3763" max="3763" width="10.77734375" style="31" bestFit="1" customWidth="1"/>
    <col min="3764" max="3764" width="13.77734375" style="31" bestFit="1" customWidth="1"/>
    <col min="3765" max="3765" width="9.77734375" style="31" bestFit="1" customWidth="1"/>
    <col min="3766" max="4007" width="8.77734375" style="31"/>
    <col min="4008" max="4010" width="2.77734375" style="31" customWidth="1"/>
    <col min="4011" max="4011" width="34.44140625" style="31" customWidth="1"/>
    <col min="4012" max="4012" width="5.77734375" style="31" customWidth="1"/>
    <col min="4013" max="4013" width="1.77734375" style="31" customWidth="1"/>
    <col min="4014" max="4014" width="14.77734375" style="31" customWidth="1"/>
    <col min="4015" max="4015" width="1.77734375" style="31" customWidth="1"/>
    <col min="4016" max="4016" width="14.77734375" style="31" customWidth="1"/>
    <col min="4017" max="4017" width="15" style="31" bestFit="1" customWidth="1"/>
    <col min="4018" max="4018" width="8.77734375" style="31"/>
    <col min="4019" max="4019" width="10.77734375" style="31" bestFit="1" customWidth="1"/>
    <col min="4020" max="4020" width="13.77734375" style="31" bestFit="1" customWidth="1"/>
    <col min="4021" max="4021" width="9.77734375" style="31" bestFit="1" customWidth="1"/>
    <col min="4022" max="4263" width="8.77734375" style="31"/>
    <col min="4264" max="4266" width="2.77734375" style="31" customWidth="1"/>
    <col min="4267" max="4267" width="34.44140625" style="31" customWidth="1"/>
    <col min="4268" max="4268" width="5.77734375" style="31" customWidth="1"/>
    <col min="4269" max="4269" width="1.77734375" style="31" customWidth="1"/>
    <col min="4270" max="4270" width="14.77734375" style="31" customWidth="1"/>
    <col min="4271" max="4271" width="1.77734375" style="31" customWidth="1"/>
    <col min="4272" max="4272" width="14.77734375" style="31" customWidth="1"/>
    <col min="4273" max="4273" width="15" style="31" bestFit="1" customWidth="1"/>
    <col min="4274" max="4274" width="8.77734375" style="31"/>
    <col min="4275" max="4275" width="10.77734375" style="31" bestFit="1" customWidth="1"/>
    <col min="4276" max="4276" width="13.77734375" style="31" bestFit="1" customWidth="1"/>
    <col min="4277" max="4277" width="9.77734375" style="31" bestFit="1" customWidth="1"/>
    <col min="4278" max="4519" width="8.77734375" style="31"/>
    <col min="4520" max="4522" width="2.77734375" style="31" customWidth="1"/>
    <col min="4523" max="4523" width="34.44140625" style="31" customWidth="1"/>
    <col min="4524" max="4524" width="5.77734375" style="31" customWidth="1"/>
    <col min="4525" max="4525" width="1.77734375" style="31" customWidth="1"/>
    <col min="4526" max="4526" width="14.77734375" style="31" customWidth="1"/>
    <col min="4527" max="4527" width="1.77734375" style="31" customWidth="1"/>
    <col min="4528" max="4528" width="14.77734375" style="31" customWidth="1"/>
    <col min="4529" max="4529" width="15" style="31" bestFit="1" customWidth="1"/>
    <col min="4530" max="4530" width="8.77734375" style="31"/>
    <col min="4531" max="4531" width="10.77734375" style="31" bestFit="1" customWidth="1"/>
    <col min="4532" max="4532" width="13.77734375" style="31" bestFit="1" customWidth="1"/>
    <col min="4533" max="4533" width="9.77734375" style="31" bestFit="1" customWidth="1"/>
    <col min="4534" max="4775" width="8.77734375" style="31"/>
    <col min="4776" max="4778" width="2.77734375" style="31" customWidth="1"/>
    <col min="4779" max="4779" width="34.44140625" style="31" customWidth="1"/>
    <col min="4780" max="4780" width="5.77734375" style="31" customWidth="1"/>
    <col min="4781" max="4781" width="1.77734375" style="31" customWidth="1"/>
    <col min="4782" max="4782" width="14.77734375" style="31" customWidth="1"/>
    <col min="4783" max="4783" width="1.77734375" style="31" customWidth="1"/>
    <col min="4784" max="4784" width="14.77734375" style="31" customWidth="1"/>
    <col min="4785" max="4785" width="15" style="31" bestFit="1" customWidth="1"/>
    <col min="4786" max="4786" width="8.77734375" style="31"/>
    <col min="4787" max="4787" width="10.77734375" style="31" bestFit="1" customWidth="1"/>
    <col min="4788" max="4788" width="13.77734375" style="31" bestFit="1" customWidth="1"/>
    <col min="4789" max="4789" width="9.77734375" style="31" bestFit="1" customWidth="1"/>
    <col min="4790" max="5031" width="8.77734375" style="31"/>
    <col min="5032" max="5034" width="2.77734375" style="31" customWidth="1"/>
    <col min="5035" max="5035" width="34.44140625" style="31" customWidth="1"/>
    <col min="5036" max="5036" width="5.77734375" style="31" customWidth="1"/>
    <col min="5037" max="5037" width="1.77734375" style="31" customWidth="1"/>
    <col min="5038" max="5038" width="14.77734375" style="31" customWidth="1"/>
    <col min="5039" max="5039" width="1.77734375" style="31" customWidth="1"/>
    <col min="5040" max="5040" width="14.77734375" style="31" customWidth="1"/>
    <col min="5041" max="5041" width="15" style="31" bestFit="1" customWidth="1"/>
    <col min="5042" max="5042" width="8.77734375" style="31"/>
    <col min="5043" max="5043" width="10.77734375" style="31" bestFit="1" customWidth="1"/>
    <col min="5044" max="5044" width="13.77734375" style="31" bestFit="1" customWidth="1"/>
    <col min="5045" max="5045" width="9.77734375" style="31" bestFit="1" customWidth="1"/>
    <col min="5046" max="5287" width="8.77734375" style="31"/>
    <col min="5288" max="5290" width="2.77734375" style="31" customWidth="1"/>
    <col min="5291" max="5291" width="34.44140625" style="31" customWidth="1"/>
    <col min="5292" max="5292" width="5.77734375" style="31" customWidth="1"/>
    <col min="5293" max="5293" width="1.77734375" style="31" customWidth="1"/>
    <col min="5294" max="5294" width="14.77734375" style="31" customWidth="1"/>
    <col min="5295" max="5295" width="1.77734375" style="31" customWidth="1"/>
    <col min="5296" max="5296" width="14.77734375" style="31" customWidth="1"/>
    <col min="5297" max="5297" width="15" style="31" bestFit="1" customWidth="1"/>
    <col min="5298" max="5298" width="8.77734375" style="31"/>
    <col min="5299" max="5299" width="10.77734375" style="31" bestFit="1" customWidth="1"/>
    <col min="5300" max="5300" width="13.77734375" style="31" bestFit="1" customWidth="1"/>
    <col min="5301" max="5301" width="9.77734375" style="31" bestFit="1" customWidth="1"/>
    <col min="5302" max="5543" width="8.77734375" style="31"/>
    <col min="5544" max="5546" width="2.77734375" style="31" customWidth="1"/>
    <col min="5547" max="5547" width="34.44140625" style="31" customWidth="1"/>
    <col min="5548" max="5548" width="5.77734375" style="31" customWidth="1"/>
    <col min="5549" max="5549" width="1.77734375" style="31" customWidth="1"/>
    <col min="5550" max="5550" width="14.77734375" style="31" customWidth="1"/>
    <col min="5551" max="5551" width="1.77734375" style="31" customWidth="1"/>
    <col min="5552" max="5552" width="14.77734375" style="31" customWidth="1"/>
    <col min="5553" max="5553" width="15" style="31" bestFit="1" customWidth="1"/>
    <col min="5554" max="5554" width="8.77734375" style="31"/>
    <col min="5555" max="5555" width="10.77734375" style="31" bestFit="1" customWidth="1"/>
    <col min="5556" max="5556" width="13.77734375" style="31" bestFit="1" customWidth="1"/>
    <col min="5557" max="5557" width="9.77734375" style="31" bestFit="1" customWidth="1"/>
    <col min="5558" max="5799" width="8.77734375" style="31"/>
    <col min="5800" max="5802" width="2.77734375" style="31" customWidth="1"/>
    <col min="5803" max="5803" width="34.44140625" style="31" customWidth="1"/>
    <col min="5804" max="5804" width="5.77734375" style="31" customWidth="1"/>
    <col min="5805" max="5805" width="1.77734375" style="31" customWidth="1"/>
    <col min="5806" max="5806" width="14.77734375" style="31" customWidth="1"/>
    <col min="5807" max="5807" width="1.77734375" style="31" customWidth="1"/>
    <col min="5808" max="5808" width="14.77734375" style="31" customWidth="1"/>
    <col min="5809" max="5809" width="15" style="31" bestFit="1" customWidth="1"/>
    <col min="5810" max="5810" width="8.77734375" style="31"/>
    <col min="5811" max="5811" width="10.77734375" style="31" bestFit="1" customWidth="1"/>
    <col min="5812" max="5812" width="13.77734375" style="31" bestFit="1" customWidth="1"/>
    <col min="5813" max="5813" width="9.77734375" style="31" bestFit="1" customWidth="1"/>
    <col min="5814" max="6055" width="8.77734375" style="31"/>
    <col min="6056" max="6058" width="2.77734375" style="31" customWidth="1"/>
    <col min="6059" max="6059" width="34.44140625" style="31" customWidth="1"/>
    <col min="6060" max="6060" width="5.77734375" style="31" customWidth="1"/>
    <col min="6061" max="6061" width="1.77734375" style="31" customWidth="1"/>
    <col min="6062" max="6062" width="14.77734375" style="31" customWidth="1"/>
    <col min="6063" max="6063" width="1.77734375" style="31" customWidth="1"/>
    <col min="6064" max="6064" width="14.77734375" style="31" customWidth="1"/>
    <col min="6065" max="6065" width="15" style="31" bestFit="1" customWidth="1"/>
    <col min="6066" max="6066" width="8.77734375" style="31"/>
    <col min="6067" max="6067" width="10.77734375" style="31" bestFit="1" customWidth="1"/>
    <col min="6068" max="6068" width="13.77734375" style="31" bestFit="1" customWidth="1"/>
    <col min="6069" max="6069" width="9.77734375" style="31" bestFit="1" customWidth="1"/>
    <col min="6070" max="6311" width="8.77734375" style="31"/>
    <col min="6312" max="6314" width="2.77734375" style="31" customWidth="1"/>
    <col min="6315" max="6315" width="34.44140625" style="31" customWidth="1"/>
    <col min="6316" max="6316" width="5.77734375" style="31" customWidth="1"/>
    <col min="6317" max="6317" width="1.77734375" style="31" customWidth="1"/>
    <col min="6318" max="6318" width="14.77734375" style="31" customWidth="1"/>
    <col min="6319" max="6319" width="1.77734375" style="31" customWidth="1"/>
    <col min="6320" max="6320" width="14.77734375" style="31" customWidth="1"/>
    <col min="6321" max="6321" width="15" style="31" bestFit="1" customWidth="1"/>
    <col min="6322" max="6322" width="8.77734375" style="31"/>
    <col min="6323" max="6323" width="10.77734375" style="31" bestFit="1" customWidth="1"/>
    <col min="6324" max="6324" width="13.77734375" style="31" bestFit="1" customWidth="1"/>
    <col min="6325" max="6325" width="9.77734375" style="31" bestFit="1" customWidth="1"/>
    <col min="6326" max="6567" width="8.77734375" style="31"/>
    <col min="6568" max="6570" width="2.77734375" style="31" customWidth="1"/>
    <col min="6571" max="6571" width="34.44140625" style="31" customWidth="1"/>
    <col min="6572" max="6572" width="5.77734375" style="31" customWidth="1"/>
    <col min="6573" max="6573" width="1.77734375" style="31" customWidth="1"/>
    <col min="6574" max="6574" width="14.77734375" style="31" customWidth="1"/>
    <col min="6575" max="6575" width="1.77734375" style="31" customWidth="1"/>
    <col min="6576" max="6576" width="14.77734375" style="31" customWidth="1"/>
    <col min="6577" max="6577" width="15" style="31" bestFit="1" customWidth="1"/>
    <col min="6578" max="6578" width="8.77734375" style="31"/>
    <col min="6579" max="6579" width="10.77734375" style="31" bestFit="1" customWidth="1"/>
    <col min="6580" max="6580" width="13.77734375" style="31" bestFit="1" customWidth="1"/>
    <col min="6581" max="6581" width="9.77734375" style="31" bestFit="1" customWidth="1"/>
    <col min="6582" max="6823" width="8.77734375" style="31"/>
    <col min="6824" max="6826" width="2.77734375" style="31" customWidth="1"/>
    <col min="6827" max="6827" width="34.44140625" style="31" customWidth="1"/>
    <col min="6828" max="6828" width="5.77734375" style="31" customWidth="1"/>
    <col min="6829" max="6829" width="1.77734375" style="31" customWidth="1"/>
    <col min="6830" max="6830" width="14.77734375" style="31" customWidth="1"/>
    <col min="6831" max="6831" width="1.77734375" style="31" customWidth="1"/>
    <col min="6832" max="6832" width="14.77734375" style="31" customWidth="1"/>
    <col min="6833" max="6833" width="15" style="31" bestFit="1" customWidth="1"/>
    <col min="6834" max="6834" width="8.77734375" style="31"/>
    <col min="6835" max="6835" width="10.77734375" style="31" bestFit="1" customWidth="1"/>
    <col min="6836" max="6836" width="13.77734375" style="31" bestFit="1" customWidth="1"/>
    <col min="6837" max="6837" width="9.77734375" style="31" bestFit="1" customWidth="1"/>
    <col min="6838" max="7079" width="8.77734375" style="31"/>
    <col min="7080" max="7082" width="2.77734375" style="31" customWidth="1"/>
    <col min="7083" max="7083" width="34.44140625" style="31" customWidth="1"/>
    <col min="7084" max="7084" width="5.77734375" style="31" customWidth="1"/>
    <col min="7085" max="7085" width="1.77734375" style="31" customWidth="1"/>
    <col min="7086" max="7086" width="14.77734375" style="31" customWidth="1"/>
    <col min="7087" max="7087" width="1.77734375" style="31" customWidth="1"/>
    <col min="7088" max="7088" width="14.77734375" style="31" customWidth="1"/>
    <col min="7089" max="7089" width="15" style="31" bestFit="1" customWidth="1"/>
    <col min="7090" max="7090" width="8.77734375" style="31"/>
    <col min="7091" max="7091" width="10.77734375" style="31" bestFit="1" customWidth="1"/>
    <col min="7092" max="7092" width="13.77734375" style="31" bestFit="1" customWidth="1"/>
    <col min="7093" max="7093" width="9.77734375" style="31" bestFit="1" customWidth="1"/>
    <col min="7094" max="7335" width="8.77734375" style="31"/>
    <col min="7336" max="7338" width="2.77734375" style="31" customWidth="1"/>
    <col min="7339" max="7339" width="34.44140625" style="31" customWidth="1"/>
    <col min="7340" max="7340" width="5.77734375" style="31" customWidth="1"/>
    <col min="7341" max="7341" width="1.77734375" style="31" customWidth="1"/>
    <col min="7342" max="7342" width="14.77734375" style="31" customWidth="1"/>
    <col min="7343" max="7343" width="1.77734375" style="31" customWidth="1"/>
    <col min="7344" max="7344" width="14.77734375" style="31" customWidth="1"/>
    <col min="7345" max="7345" width="15" style="31" bestFit="1" customWidth="1"/>
    <col min="7346" max="7346" width="8.77734375" style="31"/>
    <col min="7347" max="7347" width="10.77734375" style="31" bestFit="1" customWidth="1"/>
    <col min="7348" max="7348" width="13.77734375" style="31" bestFit="1" customWidth="1"/>
    <col min="7349" max="7349" width="9.77734375" style="31" bestFit="1" customWidth="1"/>
    <col min="7350" max="7591" width="8.77734375" style="31"/>
    <col min="7592" max="7594" width="2.77734375" style="31" customWidth="1"/>
    <col min="7595" max="7595" width="34.44140625" style="31" customWidth="1"/>
    <col min="7596" max="7596" width="5.77734375" style="31" customWidth="1"/>
    <col min="7597" max="7597" width="1.77734375" style="31" customWidth="1"/>
    <col min="7598" max="7598" width="14.77734375" style="31" customWidth="1"/>
    <col min="7599" max="7599" width="1.77734375" style="31" customWidth="1"/>
    <col min="7600" max="7600" width="14.77734375" style="31" customWidth="1"/>
    <col min="7601" max="7601" width="15" style="31" bestFit="1" customWidth="1"/>
    <col min="7602" max="7602" width="8.77734375" style="31"/>
    <col min="7603" max="7603" width="10.77734375" style="31" bestFit="1" customWidth="1"/>
    <col min="7604" max="7604" width="13.77734375" style="31" bestFit="1" customWidth="1"/>
    <col min="7605" max="7605" width="9.77734375" style="31" bestFit="1" customWidth="1"/>
    <col min="7606" max="7847" width="8.77734375" style="31"/>
    <col min="7848" max="7850" width="2.77734375" style="31" customWidth="1"/>
    <col min="7851" max="7851" width="34.44140625" style="31" customWidth="1"/>
    <col min="7852" max="7852" width="5.77734375" style="31" customWidth="1"/>
    <col min="7853" max="7853" width="1.77734375" style="31" customWidth="1"/>
    <col min="7854" max="7854" width="14.77734375" style="31" customWidth="1"/>
    <col min="7855" max="7855" width="1.77734375" style="31" customWidth="1"/>
    <col min="7856" max="7856" width="14.77734375" style="31" customWidth="1"/>
    <col min="7857" max="7857" width="15" style="31" bestFit="1" customWidth="1"/>
    <col min="7858" max="7858" width="8.77734375" style="31"/>
    <col min="7859" max="7859" width="10.77734375" style="31" bestFit="1" customWidth="1"/>
    <col min="7860" max="7860" width="13.77734375" style="31" bestFit="1" customWidth="1"/>
    <col min="7861" max="7861" width="9.77734375" style="31" bestFit="1" customWidth="1"/>
    <col min="7862" max="8103" width="8.77734375" style="31"/>
    <col min="8104" max="8106" width="2.77734375" style="31" customWidth="1"/>
    <col min="8107" max="8107" width="34.44140625" style="31" customWidth="1"/>
    <col min="8108" max="8108" width="5.77734375" style="31" customWidth="1"/>
    <col min="8109" max="8109" width="1.77734375" style="31" customWidth="1"/>
    <col min="8110" max="8110" width="14.77734375" style="31" customWidth="1"/>
    <col min="8111" max="8111" width="1.77734375" style="31" customWidth="1"/>
    <col min="8112" max="8112" width="14.77734375" style="31" customWidth="1"/>
    <col min="8113" max="8113" width="15" style="31" bestFit="1" customWidth="1"/>
    <col min="8114" max="8114" width="8.77734375" style="31"/>
    <col min="8115" max="8115" width="10.77734375" style="31" bestFit="1" customWidth="1"/>
    <col min="8116" max="8116" width="13.77734375" style="31" bestFit="1" customWidth="1"/>
    <col min="8117" max="8117" width="9.77734375" style="31" bestFit="1" customWidth="1"/>
    <col min="8118" max="8359" width="8.77734375" style="31"/>
    <col min="8360" max="8362" width="2.77734375" style="31" customWidth="1"/>
    <col min="8363" max="8363" width="34.44140625" style="31" customWidth="1"/>
    <col min="8364" max="8364" width="5.77734375" style="31" customWidth="1"/>
    <col min="8365" max="8365" width="1.77734375" style="31" customWidth="1"/>
    <col min="8366" max="8366" width="14.77734375" style="31" customWidth="1"/>
    <col min="8367" max="8367" width="1.77734375" style="31" customWidth="1"/>
    <col min="8368" max="8368" width="14.77734375" style="31" customWidth="1"/>
    <col min="8369" max="8369" width="15" style="31" bestFit="1" customWidth="1"/>
    <col min="8370" max="8370" width="8.77734375" style="31"/>
    <col min="8371" max="8371" width="10.77734375" style="31" bestFit="1" customWidth="1"/>
    <col min="8372" max="8372" width="13.77734375" style="31" bestFit="1" customWidth="1"/>
    <col min="8373" max="8373" width="9.77734375" style="31" bestFit="1" customWidth="1"/>
    <col min="8374" max="8615" width="8.77734375" style="31"/>
    <col min="8616" max="8618" width="2.77734375" style="31" customWidth="1"/>
    <col min="8619" max="8619" width="34.44140625" style="31" customWidth="1"/>
    <col min="8620" max="8620" width="5.77734375" style="31" customWidth="1"/>
    <col min="8621" max="8621" width="1.77734375" style="31" customWidth="1"/>
    <col min="8622" max="8622" width="14.77734375" style="31" customWidth="1"/>
    <col min="8623" max="8623" width="1.77734375" style="31" customWidth="1"/>
    <col min="8624" max="8624" width="14.77734375" style="31" customWidth="1"/>
    <col min="8625" max="8625" width="15" style="31" bestFit="1" customWidth="1"/>
    <col min="8626" max="8626" width="8.77734375" style="31"/>
    <col min="8627" max="8627" width="10.77734375" style="31" bestFit="1" customWidth="1"/>
    <col min="8628" max="8628" width="13.77734375" style="31" bestFit="1" customWidth="1"/>
    <col min="8629" max="8629" width="9.77734375" style="31" bestFit="1" customWidth="1"/>
    <col min="8630" max="8871" width="8.77734375" style="31"/>
    <col min="8872" max="8874" width="2.77734375" style="31" customWidth="1"/>
    <col min="8875" max="8875" width="34.44140625" style="31" customWidth="1"/>
    <col min="8876" max="8876" width="5.77734375" style="31" customWidth="1"/>
    <col min="8877" max="8877" width="1.77734375" style="31" customWidth="1"/>
    <col min="8878" max="8878" width="14.77734375" style="31" customWidth="1"/>
    <col min="8879" max="8879" width="1.77734375" style="31" customWidth="1"/>
    <col min="8880" max="8880" width="14.77734375" style="31" customWidth="1"/>
    <col min="8881" max="8881" width="15" style="31" bestFit="1" customWidth="1"/>
    <col min="8882" max="8882" width="8.77734375" style="31"/>
    <col min="8883" max="8883" width="10.77734375" style="31" bestFit="1" customWidth="1"/>
    <col min="8884" max="8884" width="13.77734375" style="31" bestFit="1" customWidth="1"/>
    <col min="8885" max="8885" width="9.77734375" style="31" bestFit="1" customWidth="1"/>
    <col min="8886" max="9127" width="8.77734375" style="31"/>
    <col min="9128" max="9130" width="2.77734375" style="31" customWidth="1"/>
    <col min="9131" max="9131" width="34.44140625" style="31" customWidth="1"/>
    <col min="9132" max="9132" width="5.77734375" style="31" customWidth="1"/>
    <col min="9133" max="9133" width="1.77734375" style="31" customWidth="1"/>
    <col min="9134" max="9134" width="14.77734375" style="31" customWidth="1"/>
    <col min="9135" max="9135" width="1.77734375" style="31" customWidth="1"/>
    <col min="9136" max="9136" width="14.77734375" style="31" customWidth="1"/>
    <col min="9137" max="9137" width="15" style="31" bestFit="1" customWidth="1"/>
    <col min="9138" max="9138" width="8.77734375" style="31"/>
    <col min="9139" max="9139" width="10.77734375" style="31" bestFit="1" customWidth="1"/>
    <col min="9140" max="9140" width="13.77734375" style="31" bestFit="1" customWidth="1"/>
    <col min="9141" max="9141" width="9.77734375" style="31" bestFit="1" customWidth="1"/>
    <col min="9142" max="9383" width="8.77734375" style="31"/>
    <col min="9384" max="9386" width="2.77734375" style="31" customWidth="1"/>
    <col min="9387" max="9387" width="34.44140625" style="31" customWidth="1"/>
    <col min="9388" max="9388" width="5.77734375" style="31" customWidth="1"/>
    <col min="9389" max="9389" width="1.77734375" style="31" customWidth="1"/>
    <col min="9390" max="9390" width="14.77734375" style="31" customWidth="1"/>
    <col min="9391" max="9391" width="1.77734375" style="31" customWidth="1"/>
    <col min="9392" max="9392" width="14.77734375" style="31" customWidth="1"/>
    <col min="9393" max="9393" width="15" style="31" bestFit="1" customWidth="1"/>
    <col min="9394" max="9394" width="8.77734375" style="31"/>
    <col min="9395" max="9395" width="10.77734375" style="31" bestFit="1" customWidth="1"/>
    <col min="9396" max="9396" width="13.77734375" style="31" bestFit="1" customWidth="1"/>
    <col min="9397" max="9397" width="9.77734375" style="31" bestFit="1" customWidth="1"/>
    <col min="9398" max="9639" width="8.77734375" style="31"/>
    <col min="9640" max="9642" width="2.77734375" style="31" customWidth="1"/>
    <col min="9643" max="9643" width="34.44140625" style="31" customWidth="1"/>
    <col min="9644" max="9644" width="5.77734375" style="31" customWidth="1"/>
    <col min="9645" max="9645" width="1.77734375" style="31" customWidth="1"/>
    <col min="9646" max="9646" width="14.77734375" style="31" customWidth="1"/>
    <col min="9647" max="9647" width="1.77734375" style="31" customWidth="1"/>
    <col min="9648" max="9648" width="14.77734375" style="31" customWidth="1"/>
    <col min="9649" max="9649" width="15" style="31" bestFit="1" customWidth="1"/>
    <col min="9650" max="9650" width="8.77734375" style="31"/>
    <col min="9651" max="9651" width="10.77734375" style="31" bestFit="1" customWidth="1"/>
    <col min="9652" max="9652" width="13.77734375" style="31" bestFit="1" customWidth="1"/>
    <col min="9653" max="9653" width="9.77734375" style="31" bestFit="1" customWidth="1"/>
    <col min="9654" max="9895" width="8.77734375" style="31"/>
    <col min="9896" max="9898" width="2.77734375" style="31" customWidth="1"/>
    <col min="9899" max="9899" width="34.44140625" style="31" customWidth="1"/>
    <col min="9900" max="9900" width="5.77734375" style="31" customWidth="1"/>
    <col min="9901" max="9901" width="1.77734375" style="31" customWidth="1"/>
    <col min="9902" max="9902" width="14.77734375" style="31" customWidth="1"/>
    <col min="9903" max="9903" width="1.77734375" style="31" customWidth="1"/>
    <col min="9904" max="9904" width="14.77734375" style="31" customWidth="1"/>
    <col min="9905" max="9905" width="15" style="31" bestFit="1" customWidth="1"/>
    <col min="9906" max="9906" width="8.77734375" style="31"/>
    <col min="9907" max="9907" width="10.77734375" style="31" bestFit="1" customWidth="1"/>
    <col min="9908" max="9908" width="13.77734375" style="31" bestFit="1" customWidth="1"/>
    <col min="9909" max="9909" width="9.77734375" style="31" bestFit="1" customWidth="1"/>
    <col min="9910" max="10151" width="8.77734375" style="31"/>
    <col min="10152" max="10154" width="2.77734375" style="31" customWidth="1"/>
    <col min="10155" max="10155" width="34.44140625" style="31" customWidth="1"/>
    <col min="10156" max="10156" width="5.77734375" style="31" customWidth="1"/>
    <col min="10157" max="10157" width="1.77734375" style="31" customWidth="1"/>
    <col min="10158" max="10158" width="14.77734375" style="31" customWidth="1"/>
    <col min="10159" max="10159" width="1.77734375" style="31" customWidth="1"/>
    <col min="10160" max="10160" width="14.77734375" style="31" customWidth="1"/>
    <col min="10161" max="10161" width="15" style="31" bestFit="1" customWidth="1"/>
    <col min="10162" max="10162" width="8.77734375" style="31"/>
    <col min="10163" max="10163" width="10.77734375" style="31" bestFit="1" customWidth="1"/>
    <col min="10164" max="10164" width="13.77734375" style="31" bestFit="1" customWidth="1"/>
    <col min="10165" max="10165" width="9.77734375" style="31" bestFit="1" customWidth="1"/>
    <col min="10166" max="10407" width="8.77734375" style="31"/>
    <col min="10408" max="10410" width="2.77734375" style="31" customWidth="1"/>
    <col min="10411" max="10411" width="34.44140625" style="31" customWidth="1"/>
    <col min="10412" max="10412" width="5.77734375" style="31" customWidth="1"/>
    <col min="10413" max="10413" width="1.77734375" style="31" customWidth="1"/>
    <col min="10414" max="10414" width="14.77734375" style="31" customWidth="1"/>
    <col min="10415" max="10415" width="1.77734375" style="31" customWidth="1"/>
    <col min="10416" max="10416" width="14.77734375" style="31" customWidth="1"/>
    <col min="10417" max="10417" width="15" style="31" bestFit="1" customWidth="1"/>
    <col min="10418" max="10418" width="8.77734375" style="31"/>
    <col min="10419" max="10419" width="10.77734375" style="31" bestFit="1" customWidth="1"/>
    <col min="10420" max="10420" width="13.77734375" style="31" bestFit="1" customWidth="1"/>
    <col min="10421" max="10421" width="9.77734375" style="31" bestFit="1" customWidth="1"/>
    <col min="10422" max="10663" width="8.77734375" style="31"/>
    <col min="10664" max="10666" width="2.77734375" style="31" customWidth="1"/>
    <col min="10667" max="10667" width="34.44140625" style="31" customWidth="1"/>
    <col min="10668" max="10668" width="5.77734375" style="31" customWidth="1"/>
    <col min="10669" max="10669" width="1.77734375" style="31" customWidth="1"/>
    <col min="10670" max="10670" width="14.77734375" style="31" customWidth="1"/>
    <col min="10671" max="10671" width="1.77734375" style="31" customWidth="1"/>
    <col min="10672" max="10672" width="14.77734375" style="31" customWidth="1"/>
    <col min="10673" max="10673" width="15" style="31" bestFit="1" customWidth="1"/>
    <col min="10674" max="10674" width="8.77734375" style="31"/>
    <col min="10675" max="10675" width="10.77734375" style="31" bestFit="1" customWidth="1"/>
    <col min="10676" max="10676" width="13.77734375" style="31" bestFit="1" customWidth="1"/>
    <col min="10677" max="10677" width="9.77734375" style="31" bestFit="1" customWidth="1"/>
    <col min="10678" max="10919" width="8.77734375" style="31"/>
    <col min="10920" max="10922" width="2.77734375" style="31" customWidth="1"/>
    <col min="10923" max="10923" width="34.44140625" style="31" customWidth="1"/>
    <col min="10924" max="10924" width="5.77734375" style="31" customWidth="1"/>
    <col min="10925" max="10925" width="1.77734375" style="31" customWidth="1"/>
    <col min="10926" max="10926" width="14.77734375" style="31" customWidth="1"/>
    <col min="10927" max="10927" width="1.77734375" style="31" customWidth="1"/>
    <col min="10928" max="10928" width="14.77734375" style="31" customWidth="1"/>
    <col min="10929" max="10929" width="15" style="31" bestFit="1" customWidth="1"/>
    <col min="10930" max="10930" width="8.77734375" style="31"/>
    <col min="10931" max="10931" width="10.77734375" style="31" bestFit="1" customWidth="1"/>
    <col min="10932" max="10932" width="13.77734375" style="31" bestFit="1" customWidth="1"/>
    <col min="10933" max="10933" width="9.77734375" style="31" bestFit="1" customWidth="1"/>
    <col min="10934" max="11175" width="8.77734375" style="31"/>
    <col min="11176" max="11178" width="2.77734375" style="31" customWidth="1"/>
    <col min="11179" max="11179" width="34.44140625" style="31" customWidth="1"/>
    <col min="11180" max="11180" width="5.77734375" style="31" customWidth="1"/>
    <col min="11181" max="11181" width="1.77734375" style="31" customWidth="1"/>
    <col min="11182" max="11182" width="14.77734375" style="31" customWidth="1"/>
    <col min="11183" max="11183" width="1.77734375" style="31" customWidth="1"/>
    <col min="11184" max="11184" width="14.77734375" style="31" customWidth="1"/>
    <col min="11185" max="11185" width="15" style="31" bestFit="1" customWidth="1"/>
    <col min="11186" max="11186" width="8.77734375" style="31"/>
    <col min="11187" max="11187" width="10.77734375" style="31" bestFit="1" customWidth="1"/>
    <col min="11188" max="11188" width="13.77734375" style="31" bestFit="1" customWidth="1"/>
    <col min="11189" max="11189" width="9.77734375" style="31" bestFit="1" customWidth="1"/>
    <col min="11190" max="11431" width="8.77734375" style="31"/>
    <col min="11432" max="11434" width="2.77734375" style="31" customWidth="1"/>
    <col min="11435" max="11435" width="34.44140625" style="31" customWidth="1"/>
    <col min="11436" max="11436" width="5.77734375" style="31" customWidth="1"/>
    <col min="11437" max="11437" width="1.77734375" style="31" customWidth="1"/>
    <col min="11438" max="11438" width="14.77734375" style="31" customWidth="1"/>
    <col min="11439" max="11439" width="1.77734375" style="31" customWidth="1"/>
    <col min="11440" max="11440" width="14.77734375" style="31" customWidth="1"/>
    <col min="11441" max="11441" width="15" style="31" bestFit="1" customWidth="1"/>
    <col min="11442" max="11442" width="8.77734375" style="31"/>
    <col min="11443" max="11443" width="10.77734375" style="31" bestFit="1" customWidth="1"/>
    <col min="11444" max="11444" width="13.77734375" style="31" bestFit="1" customWidth="1"/>
    <col min="11445" max="11445" width="9.77734375" style="31" bestFit="1" customWidth="1"/>
    <col min="11446" max="11687" width="8.77734375" style="31"/>
    <col min="11688" max="11690" width="2.77734375" style="31" customWidth="1"/>
    <col min="11691" max="11691" width="34.44140625" style="31" customWidth="1"/>
    <col min="11692" max="11692" width="5.77734375" style="31" customWidth="1"/>
    <col min="11693" max="11693" width="1.77734375" style="31" customWidth="1"/>
    <col min="11694" max="11694" width="14.77734375" style="31" customWidth="1"/>
    <col min="11695" max="11695" width="1.77734375" style="31" customWidth="1"/>
    <col min="11696" max="11696" width="14.77734375" style="31" customWidth="1"/>
    <col min="11697" max="11697" width="15" style="31" bestFit="1" customWidth="1"/>
    <col min="11698" max="11698" width="8.77734375" style="31"/>
    <col min="11699" max="11699" width="10.77734375" style="31" bestFit="1" customWidth="1"/>
    <col min="11700" max="11700" width="13.77734375" style="31" bestFit="1" customWidth="1"/>
    <col min="11701" max="11701" width="9.77734375" style="31" bestFit="1" customWidth="1"/>
    <col min="11702" max="11943" width="8.77734375" style="31"/>
    <col min="11944" max="11946" width="2.77734375" style="31" customWidth="1"/>
    <col min="11947" max="11947" width="34.44140625" style="31" customWidth="1"/>
    <col min="11948" max="11948" width="5.77734375" style="31" customWidth="1"/>
    <col min="11949" max="11949" width="1.77734375" style="31" customWidth="1"/>
    <col min="11950" max="11950" width="14.77734375" style="31" customWidth="1"/>
    <col min="11951" max="11951" width="1.77734375" style="31" customWidth="1"/>
    <col min="11952" max="11952" width="14.77734375" style="31" customWidth="1"/>
    <col min="11953" max="11953" width="15" style="31" bestFit="1" customWidth="1"/>
    <col min="11954" max="11954" width="8.77734375" style="31"/>
    <col min="11955" max="11955" width="10.77734375" style="31" bestFit="1" customWidth="1"/>
    <col min="11956" max="11956" width="13.77734375" style="31" bestFit="1" customWidth="1"/>
    <col min="11957" max="11957" width="9.77734375" style="31" bestFit="1" customWidth="1"/>
    <col min="11958" max="12199" width="8.77734375" style="31"/>
    <col min="12200" max="12202" width="2.77734375" style="31" customWidth="1"/>
    <col min="12203" max="12203" width="34.44140625" style="31" customWidth="1"/>
    <col min="12204" max="12204" width="5.77734375" style="31" customWidth="1"/>
    <col min="12205" max="12205" width="1.77734375" style="31" customWidth="1"/>
    <col min="12206" max="12206" width="14.77734375" style="31" customWidth="1"/>
    <col min="12207" max="12207" width="1.77734375" style="31" customWidth="1"/>
    <col min="12208" max="12208" width="14.77734375" style="31" customWidth="1"/>
    <col min="12209" max="12209" width="15" style="31" bestFit="1" customWidth="1"/>
    <col min="12210" max="12210" width="8.77734375" style="31"/>
    <col min="12211" max="12211" width="10.77734375" style="31" bestFit="1" customWidth="1"/>
    <col min="12212" max="12212" width="13.77734375" style="31" bestFit="1" customWidth="1"/>
    <col min="12213" max="12213" width="9.77734375" style="31" bestFit="1" customWidth="1"/>
    <col min="12214" max="12455" width="8.77734375" style="31"/>
    <col min="12456" max="12458" width="2.77734375" style="31" customWidth="1"/>
    <col min="12459" max="12459" width="34.44140625" style="31" customWidth="1"/>
    <col min="12460" max="12460" width="5.77734375" style="31" customWidth="1"/>
    <col min="12461" max="12461" width="1.77734375" style="31" customWidth="1"/>
    <col min="12462" max="12462" width="14.77734375" style="31" customWidth="1"/>
    <col min="12463" max="12463" width="1.77734375" style="31" customWidth="1"/>
    <col min="12464" max="12464" width="14.77734375" style="31" customWidth="1"/>
    <col min="12465" max="12465" width="15" style="31" bestFit="1" customWidth="1"/>
    <col min="12466" max="12466" width="8.77734375" style="31"/>
    <col min="12467" max="12467" width="10.77734375" style="31" bestFit="1" customWidth="1"/>
    <col min="12468" max="12468" width="13.77734375" style="31" bestFit="1" customWidth="1"/>
    <col min="12469" max="12469" width="9.77734375" style="31" bestFit="1" customWidth="1"/>
    <col min="12470" max="12711" width="8.77734375" style="31"/>
    <col min="12712" max="12714" width="2.77734375" style="31" customWidth="1"/>
    <col min="12715" max="12715" width="34.44140625" style="31" customWidth="1"/>
    <col min="12716" max="12716" width="5.77734375" style="31" customWidth="1"/>
    <col min="12717" max="12717" width="1.77734375" style="31" customWidth="1"/>
    <col min="12718" max="12718" width="14.77734375" style="31" customWidth="1"/>
    <col min="12719" max="12719" width="1.77734375" style="31" customWidth="1"/>
    <col min="12720" max="12720" width="14.77734375" style="31" customWidth="1"/>
    <col min="12721" max="12721" width="15" style="31" bestFit="1" customWidth="1"/>
    <col min="12722" max="12722" width="8.77734375" style="31"/>
    <col min="12723" max="12723" width="10.77734375" style="31" bestFit="1" customWidth="1"/>
    <col min="12724" max="12724" width="13.77734375" style="31" bestFit="1" customWidth="1"/>
    <col min="12725" max="12725" width="9.77734375" style="31" bestFit="1" customWidth="1"/>
    <col min="12726" max="12967" width="8.77734375" style="31"/>
    <col min="12968" max="12970" width="2.77734375" style="31" customWidth="1"/>
    <col min="12971" max="12971" width="34.44140625" style="31" customWidth="1"/>
    <col min="12972" max="12972" width="5.77734375" style="31" customWidth="1"/>
    <col min="12973" max="12973" width="1.77734375" style="31" customWidth="1"/>
    <col min="12974" max="12974" width="14.77734375" style="31" customWidth="1"/>
    <col min="12975" max="12975" width="1.77734375" style="31" customWidth="1"/>
    <col min="12976" max="12976" width="14.77734375" style="31" customWidth="1"/>
    <col min="12977" max="12977" width="15" style="31" bestFit="1" customWidth="1"/>
    <col min="12978" max="12978" width="8.77734375" style="31"/>
    <col min="12979" max="12979" width="10.77734375" style="31" bestFit="1" customWidth="1"/>
    <col min="12980" max="12980" width="13.77734375" style="31" bestFit="1" customWidth="1"/>
    <col min="12981" max="12981" width="9.77734375" style="31" bestFit="1" customWidth="1"/>
    <col min="12982" max="13223" width="8.77734375" style="31"/>
    <col min="13224" max="13226" width="2.77734375" style="31" customWidth="1"/>
    <col min="13227" max="13227" width="34.44140625" style="31" customWidth="1"/>
    <col min="13228" max="13228" width="5.77734375" style="31" customWidth="1"/>
    <col min="13229" max="13229" width="1.77734375" style="31" customWidth="1"/>
    <col min="13230" max="13230" width="14.77734375" style="31" customWidth="1"/>
    <col min="13231" max="13231" width="1.77734375" style="31" customWidth="1"/>
    <col min="13232" max="13232" width="14.77734375" style="31" customWidth="1"/>
    <col min="13233" max="13233" width="15" style="31" bestFit="1" customWidth="1"/>
    <col min="13234" max="13234" width="8.77734375" style="31"/>
    <col min="13235" max="13235" width="10.77734375" style="31" bestFit="1" customWidth="1"/>
    <col min="13236" max="13236" width="13.77734375" style="31" bestFit="1" customWidth="1"/>
    <col min="13237" max="13237" width="9.77734375" style="31" bestFit="1" customWidth="1"/>
    <col min="13238" max="13479" width="8.77734375" style="31"/>
    <col min="13480" max="13482" width="2.77734375" style="31" customWidth="1"/>
    <col min="13483" max="13483" width="34.44140625" style="31" customWidth="1"/>
    <col min="13484" max="13484" width="5.77734375" style="31" customWidth="1"/>
    <col min="13485" max="13485" width="1.77734375" style="31" customWidth="1"/>
    <col min="13486" max="13486" width="14.77734375" style="31" customWidth="1"/>
    <col min="13487" max="13487" width="1.77734375" style="31" customWidth="1"/>
    <col min="13488" max="13488" width="14.77734375" style="31" customWidth="1"/>
    <col min="13489" max="13489" width="15" style="31" bestFit="1" customWidth="1"/>
    <col min="13490" max="13490" width="8.77734375" style="31"/>
    <col min="13491" max="13491" width="10.77734375" style="31" bestFit="1" customWidth="1"/>
    <col min="13492" max="13492" width="13.77734375" style="31" bestFit="1" customWidth="1"/>
    <col min="13493" max="13493" width="9.77734375" style="31" bestFit="1" customWidth="1"/>
    <col min="13494" max="13735" width="8.77734375" style="31"/>
    <col min="13736" max="13738" width="2.77734375" style="31" customWidth="1"/>
    <col min="13739" max="13739" width="34.44140625" style="31" customWidth="1"/>
    <col min="13740" max="13740" width="5.77734375" style="31" customWidth="1"/>
    <col min="13741" max="13741" width="1.77734375" style="31" customWidth="1"/>
    <col min="13742" max="13742" width="14.77734375" style="31" customWidth="1"/>
    <col min="13743" max="13743" width="1.77734375" style="31" customWidth="1"/>
    <col min="13744" max="13744" width="14.77734375" style="31" customWidth="1"/>
    <col min="13745" max="13745" width="15" style="31" bestFit="1" customWidth="1"/>
    <col min="13746" max="13746" width="8.77734375" style="31"/>
    <col min="13747" max="13747" width="10.77734375" style="31" bestFit="1" customWidth="1"/>
    <col min="13748" max="13748" width="13.77734375" style="31" bestFit="1" customWidth="1"/>
    <col min="13749" max="13749" width="9.77734375" style="31" bestFit="1" customWidth="1"/>
    <col min="13750" max="13991" width="8.77734375" style="31"/>
    <col min="13992" max="13994" width="2.77734375" style="31" customWidth="1"/>
    <col min="13995" max="13995" width="34.44140625" style="31" customWidth="1"/>
    <col min="13996" max="13996" width="5.77734375" style="31" customWidth="1"/>
    <col min="13997" max="13997" width="1.77734375" style="31" customWidth="1"/>
    <col min="13998" max="13998" width="14.77734375" style="31" customWidth="1"/>
    <col min="13999" max="13999" width="1.77734375" style="31" customWidth="1"/>
    <col min="14000" max="14000" width="14.77734375" style="31" customWidth="1"/>
    <col min="14001" max="14001" width="15" style="31" bestFit="1" customWidth="1"/>
    <col min="14002" max="14002" width="8.77734375" style="31"/>
    <col min="14003" max="14003" width="10.77734375" style="31" bestFit="1" customWidth="1"/>
    <col min="14004" max="14004" width="13.77734375" style="31" bestFit="1" customWidth="1"/>
    <col min="14005" max="14005" width="9.77734375" style="31" bestFit="1" customWidth="1"/>
    <col min="14006" max="14247" width="8.77734375" style="31"/>
    <col min="14248" max="14250" width="2.77734375" style="31" customWidth="1"/>
    <col min="14251" max="14251" width="34.44140625" style="31" customWidth="1"/>
    <col min="14252" max="14252" width="5.77734375" style="31" customWidth="1"/>
    <col min="14253" max="14253" width="1.77734375" style="31" customWidth="1"/>
    <col min="14254" max="14254" width="14.77734375" style="31" customWidth="1"/>
    <col min="14255" max="14255" width="1.77734375" style="31" customWidth="1"/>
    <col min="14256" max="14256" width="14.77734375" style="31" customWidth="1"/>
    <col min="14257" max="14257" width="15" style="31" bestFit="1" customWidth="1"/>
    <col min="14258" max="14258" width="8.77734375" style="31"/>
    <col min="14259" max="14259" width="10.77734375" style="31" bestFit="1" customWidth="1"/>
    <col min="14260" max="14260" width="13.77734375" style="31" bestFit="1" customWidth="1"/>
    <col min="14261" max="14261" width="9.77734375" style="31" bestFit="1" customWidth="1"/>
    <col min="14262" max="14503" width="8.77734375" style="31"/>
    <col min="14504" max="14506" width="2.77734375" style="31" customWidth="1"/>
    <col min="14507" max="14507" width="34.44140625" style="31" customWidth="1"/>
    <col min="14508" max="14508" width="5.77734375" style="31" customWidth="1"/>
    <col min="14509" max="14509" width="1.77734375" style="31" customWidth="1"/>
    <col min="14510" max="14510" width="14.77734375" style="31" customWidth="1"/>
    <col min="14511" max="14511" width="1.77734375" style="31" customWidth="1"/>
    <col min="14512" max="14512" width="14.77734375" style="31" customWidth="1"/>
    <col min="14513" max="14513" width="15" style="31" bestFit="1" customWidth="1"/>
    <col min="14514" max="14514" width="8.77734375" style="31"/>
    <col min="14515" max="14515" width="10.77734375" style="31" bestFit="1" customWidth="1"/>
    <col min="14516" max="14516" width="13.77734375" style="31" bestFit="1" customWidth="1"/>
    <col min="14517" max="14517" width="9.77734375" style="31" bestFit="1" customWidth="1"/>
    <col min="14518" max="14759" width="8.77734375" style="31"/>
    <col min="14760" max="14762" width="2.77734375" style="31" customWidth="1"/>
    <col min="14763" max="14763" width="34.44140625" style="31" customWidth="1"/>
    <col min="14764" max="14764" width="5.77734375" style="31" customWidth="1"/>
    <col min="14765" max="14765" width="1.77734375" style="31" customWidth="1"/>
    <col min="14766" max="14766" width="14.77734375" style="31" customWidth="1"/>
    <col min="14767" max="14767" width="1.77734375" style="31" customWidth="1"/>
    <col min="14768" max="14768" width="14.77734375" style="31" customWidth="1"/>
    <col min="14769" max="14769" width="15" style="31" bestFit="1" customWidth="1"/>
    <col min="14770" max="14770" width="8.77734375" style="31"/>
    <col min="14771" max="14771" width="10.77734375" style="31" bestFit="1" customWidth="1"/>
    <col min="14772" max="14772" width="13.77734375" style="31" bestFit="1" customWidth="1"/>
    <col min="14773" max="14773" width="9.77734375" style="31" bestFit="1" customWidth="1"/>
    <col min="14774" max="15015" width="8.77734375" style="31"/>
    <col min="15016" max="15018" width="2.77734375" style="31" customWidth="1"/>
    <col min="15019" max="15019" width="34.44140625" style="31" customWidth="1"/>
    <col min="15020" max="15020" width="5.77734375" style="31" customWidth="1"/>
    <col min="15021" max="15021" width="1.77734375" style="31" customWidth="1"/>
    <col min="15022" max="15022" width="14.77734375" style="31" customWidth="1"/>
    <col min="15023" max="15023" width="1.77734375" style="31" customWidth="1"/>
    <col min="15024" max="15024" width="14.77734375" style="31" customWidth="1"/>
    <col min="15025" max="15025" width="15" style="31" bestFit="1" customWidth="1"/>
    <col min="15026" max="15026" width="8.77734375" style="31"/>
    <col min="15027" max="15027" width="10.77734375" style="31" bestFit="1" customWidth="1"/>
    <col min="15028" max="15028" width="13.77734375" style="31" bestFit="1" customWidth="1"/>
    <col min="15029" max="15029" width="9.77734375" style="31" bestFit="1" customWidth="1"/>
    <col min="15030" max="15271" width="8.77734375" style="31"/>
    <col min="15272" max="15274" width="2.77734375" style="31" customWidth="1"/>
    <col min="15275" max="15275" width="34.44140625" style="31" customWidth="1"/>
    <col min="15276" max="15276" width="5.77734375" style="31" customWidth="1"/>
    <col min="15277" max="15277" width="1.77734375" style="31" customWidth="1"/>
    <col min="15278" max="15278" width="14.77734375" style="31" customWidth="1"/>
    <col min="15279" max="15279" width="1.77734375" style="31" customWidth="1"/>
    <col min="15280" max="15280" width="14.77734375" style="31" customWidth="1"/>
    <col min="15281" max="15281" width="15" style="31" bestFit="1" customWidth="1"/>
    <col min="15282" max="15282" width="8.77734375" style="31"/>
    <col min="15283" max="15283" width="10.77734375" style="31" bestFit="1" customWidth="1"/>
    <col min="15284" max="15284" width="13.77734375" style="31" bestFit="1" customWidth="1"/>
    <col min="15285" max="15285" width="9.77734375" style="31" bestFit="1" customWidth="1"/>
    <col min="15286" max="15527" width="8.77734375" style="31"/>
    <col min="15528" max="15530" width="2.77734375" style="31" customWidth="1"/>
    <col min="15531" max="15531" width="34.44140625" style="31" customWidth="1"/>
    <col min="15532" max="15532" width="5.77734375" style="31" customWidth="1"/>
    <col min="15533" max="15533" width="1.77734375" style="31" customWidth="1"/>
    <col min="15534" max="15534" width="14.77734375" style="31" customWidth="1"/>
    <col min="15535" max="15535" width="1.77734375" style="31" customWidth="1"/>
    <col min="15536" max="15536" width="14.77734375" style="31" customWidth="1"/>
    <col min="15537" max="15537" width="15" style="31" bestFit="1" customWidth="1"/>
    <col min="15538" max="15538" width="8.77734375" style="31"/>
    <col min="15539" max="15539" width="10.77734375" style="31" bestFit="1" customWidth="1"/>
    <col min="15540" max="15540" width="13.77734375" style="31" bestFit="1" customWidth="1"/>
    <col min="15541" max="15541" width="9.77734375" style="31" bestFit="1" customWidth="1"/>
    <col min="15542" max="15783" width="8.77734375" style="31"/>
    <col min="15784" max="15786" width="2.77734375" style="31" customWidth="1"/>
    <col min="15787" max="15787" width="34.44140625" style="31" customWidth="1"/>
    <col min="15788" max="15788" width="5.77734375" style="31" customWidth="1"/>
    <col min="15789" max="15789" width="1.77734375" style="31" customWidth="1"/>
    <col min="15790" max="15790" width="14.77734375" style="31" customWidth="1"/>
    <col min="15791" max="15791" width="1.77734375" style="31" customWidth="1"/>
    <col min="15792" max="15792" width="14.77734375" style="31" customWidth="1"/>
    <col min="15793" max="15793" width="15" style="31" bestFit="1" customWidth="1"/>
    <col min="15794" max="15794" width="8.77734375" style="31"/>
    <col min="15795" max="15795" width="10.77734375" style="31" bestFit="1" customWidth="1"/>
    <col min="15796" max="15796" width="13.77734375" style="31" bestFit="1" customWidth="1"/>
    <col min="15797" max="15797" width="9.77734375" style="31" bestFit="1" customWidth="1"/>
    <col min="15798" max="16039" width="8.77734375" style="31"/>
    <col min="16040" max="16042" width="2.77734375" style="31" customWidth="1"/>
    <col min="16043" max="16043" width="34.44140625" style="31" customWidth="1"/>
    <col min="16044" max="16044" width="5.77734375" style="31" customWidth="1"/>
    <col min="16045" max="16045" width="1.77734375" style="31" customWidth="1"/>
    <col min="16046" max="16046" width="14.77734375" style="31" customWidth="1"/>
    <col min="16047" max="16047" width="1.77734375" style="31" customWidth="1"/>
    <col min="16048" max="16048" width="14.77734375" style="31" customWidth="1"/>
    <col min="16049" max="16049" width="15" style="31" bestFit="1" customWidth="1"/>
    <col min="16050" max="16050" width="8.77734375" style="31"/>
    <col min="16051" max="16051" width="10.77734375" style="31" bestFit="1" customWidth="1"/>
    <col min="16052" max="16052" width="13.77734375" style="31" bestFit="1" customWidth="1"/>
    <col min="16053" max="16053" width="9.77734375" style="31" bestFit="1" customWidth="1"/>
    <col min="16054" max="16328" width="8.77734375" style="31"/>
    <col min="16329" max="16384" width="8.77734375" style="31" customWidth="1"/>
  </cols>
  <sheetData>
    <row r="1" spans="1:13" ht="16.5" customHeight="1" x14ac:dyDescent="0.3">
      <c r="A1" s="34" t="s">
        <v>0</v>
      </c>
    </row>
    <row r="2" spans="1:13" ht="16.5" customHeight="1" x14ac:dyDescent="0.3">
      <c r="A2" s="34" t="s">
        <v>114</v>
      </c>
    </row>
    <row r="3" spans="1:13" ht="16.5" customHeight="1" x14ac:dyDescent="0.3">
      <c r="A3" s="53" t="s">
        <v>115</v>
      </c>
      <c r="B3" s="36"/>
      <c r="C3" s="36"/>
      <c r="D3" s="36"/>
      <c r="E3" s="37"/>
      <c r="F3" s="37"/>
      <c r="G3" s="38"/>
      <c r="H3" s="38"/>
      <c r="I3" s="38"/>
      <c r="J3" s="38"/>
      <c r="K3" s="38"/>
      <c r="L3" s="38"/>
      <c r="M3" s="38"/>
    </row>
    <row r="4" spans="1:13" ht="16.5" customHeight="1" x14ac:dyDescent="0.3"/>
    <row r="5" spans="1:13" ht="16.5" customHeight="1" x14ac:dyDescent="0.3">
      <c r="G5" s="54"/>
      <c r="I5" s="54"/>
    </row>
    <row r="6" spans="1:13" ht="16.5" customHeight="1" x14ac:dyDescent="0.3">
      <c r="G6" s="165" t="s">
        <v>3</v>
      </c>
      <c r="H6" s="165"/>
      <c r="I6" s="165"/>
      <c r="K6" s="165" t="s">
        <v>4</v>
      </c>
      <c r="L6" s="165"/>
      <c r="M6" s="165"/>
    </row>
    <row r="7" spans="1:13" ht="16.5" customHeight="1" x14ac:dyDescent="0.3">
      <c r="G7" s="166" t="s">
        <v>116</v>
      </c>
      <c r="H7" s="166"/>
      <c r="I7" s="166"/>
      <c r="K7" s="166" t="s">
        <v>116</v>
      </c>
      <c r="L7" s="166"/>
      <c r="M7" s="166"/>
    </row>
    <row r="8" spans="1:13" ht="16.5" customHeight="1" x14ac:dyDescent="0.3">
      <c r="G8" s="55"/>
      <c r="H8" s="55"/>
      <c r="I8" s="57" t="s">
        <v>6</v>
      </c>
      <c r="K8" s="55"/>
      <c r="L8" s="55"/>
      <c r="M8" s="57" t="s">
        <v>6</v>
      </c>
    </row>
    <row r="9" spans="1:13" ht="16.5" customHeight="1" x14ac:dyDescent="0.3">
      <c r="G9" s="58" t="s">
        <v>9</v>
      </c>
      <c r="I9" s="58" t="s">
        <v>10</v>
      </c>
      <c r="K9" s="58" t="s">
        <v>9</v>
      </c>
      <c r="M9" s="58" t="s">
        <v>10</v>
      </c>
    </row>
    <row r="10" spans="1:13" ht="16.5" customHeight="1" x14ac:dyDescent="0.3">
      <c r="E10" s="56" t="s">
        <v>11</v>
      </c>
      <c r="F10" s="59"/>
      <c r="G10" s="60" t="s">
        <v>12</v>
      </c>
      <c r="H10" s="55"/>
      <c r="I10" s="60" t="s">
        <v>12</v>
      </c>
      <c r="J10" s="55"/>
      <c r="K10" s="60" t="s">
        <v>12</v>
      </c>
      <c r="L10" s="55"/>
      <c r="M10" s="60" t="s">
        <v>12</v>
      </c>
    </row>
    <row r="11" spans="1:13" ht="8.1" customHeight="1" x14ac:dyDescent="0.3">
      <c r="G11" s="48"/>
      <c r="I11" s="48"/>
      <c r="K11" s="48"/>
      <c r="M11" s="48"/>
    </row>
    <row r="12" spans="1:13" ht="16.5" customHeight="1" x14ac:dyDescent="0.3">
      <c r="A12" s="31" t="s">
        <v>117</v>
      </c>
      <c r="E12" s="32">
        <v>35</v>
      </c>
      <c r="G12" s="48">
        <v>55853023062</v>
      </c>
      <c r="I12" s="48">
        <v>57115007863</v>
      </c>
      <c r="K12" s="48">
        <v>813312855</v>
      </c>
      <c r="M12" s="48">
        <v>1325878409</v>
      </c>
    </row>
    <row r="13" spans="1:13" ht="16.5" customHeight="1" x14ac:dyDescent="0.3">
      <c r="A13" s="31" t="s">
        <v>118</v>
      </c>
      <c r="G13" s="61">
        <v>-45246914518</v>
      </c>
      <c r="I13" s="61">
        <v>-46925851911</v>
      </c>
      <c r="K13" s="61">
        <v>-841047767</v>
      </c>
      <c r="M13" s="61">
        <v>-489138339</v>
      </c>
    </row>
    <row r="14" spans="1:13" ht="8.1" customHeight="1" x14ac:dyDescent="0.3">
      <c r="G14" s="62"/>
      <c r="I14" s="62"/>
      <c r="J14" s="63"/>
      <c r="K14" s="62"/>
      <c r="L14" s="63"/>
      <c r="M14" s="62"/>
    </row>
    <row r="15" spans="1:13" ht="16.5" customHeight="1" x14ac:dyDescent="0.3">
      <c r="A15" s="34" t="s">
        <v>119</v>
      </c>
      <c r="G15" s="48">
        <f>SUM(G12:G13)</f>
        <v>10606108544</v>
      </c>
      <c r="I15" s="48">
        <f>SUM(I12:I13)</f>
        <v>10189155952</v>
      </c>
      <c r="K15" s="48">
        <f>SUM(K12:K13)</f>
        <v>-27734912</v>
      </c>
      <c r="M15" s="48">
        <f>SUM(M12:M13)</f>
        <v>836740070</v>
      </c>
    </row>
    <row r="16" spans="1:13" ht="16.5" customHeight="1" x14ac:dyDescent="0.3">
      <c r="A16" s="31" t="s">
        <v>120</v>
      </c>
      <c r="E16" s="32">
        <v>36</v>
      </c>
      <c r="G16" s="48">
        <v>1170175888</v>
      </c>
      <c r="I16" s="48">
        <v>1113517979</v>
      </c>
      <c r="K16" s="48">
        <v>3100095070</v>
      </c>
      <c r="M16" s="48">
        <v>3395772042</v>
      </c>
    </row>
    <row r="17" spans="1:13" ht="16.5" customHeight="1" x14ac:dyDescent="0.3">
      <c r="A17" s="31" t="s">
        <v>121</v>
      </c>
      <c r="G17" s="48">
        <v>-2556821084</v>
      </c>
      <c r="H17" s="48"/>
      <c r="I17" s="48">
        <v>-2285460466</v>
      </c>
      <c r="J17" s="48"/>
      <c r="K17" s="48">
        <v>-941595226</v>
      </c>
      <c r="L17" s="48"/>
      <c r="M17" s="48">
        <v>-667749134</v>
      </c>
    </row>
    <row r="18" spans="1:13" ht="16.5" customHeight="1" x14ac:dyDescent="0.3">
      <c r="A18" s="31" t="s">
        <v>122</v>
      </c>
      <c r="G18" s="48">
        <v>-138923397</v>
      </c>
      <c r="H18" s="48"/>
      <c r="I18" s="48">
        <v>39453901</v>
      </c>
      <c r="J18" s="48"/>
      <c r="K18" s="48">
        <v>-460202837</v>
      </c>
      <c r="L18" s="48"/>
      <c r="M18" s="48">
        <v>-116818428</v>
      </c>
    </row>
    <row r="19" spans="1:13" ht="16.5" customHeight="1" x14ac:dyDescent="0.3">
      <c r="A19" s="31" t="s">
        <v>123</v>
      </c>
      <c r="E19" s="32">
        <v>38</v>
      </c>
      <c r="G19" s="48">
        <v>-5554072956</v>
      </c>
      <c r="H19" s="48"/>
      <c r="I19" s="48">
        <v>-5177039226</v>
      </c>
      <c r="J19" s="48"/>
      <c r="K19" s="48">
        <v>-1396674004</v>
      </c>
      <c r="L19" s="48"/>
      <c r="M19" s="48">
        <v>-1354805651</v>
      </c>
    </row>
    <row r="20" spans="1:13" ht="16.5" customHeight="1" x14ac:dyDescent="0.3">
      <c r="A20" s="31" t="s">
        <v>124</v>
      </c>
      <c r="E20" s="32" t="s">
        <v>125</v>
      </c>
      <c r="G20" s="61">
        <v>40286285</v>
      </c>
      <c r="H20" s="48"/>
      <c r="I20" s="61">
        <v>93158266</v>
      </c>
      <c r="J20" s="48"/>
      <c r="K20" s="61">
        <v>0</v>
      </c>
      <c r="L20" s="48"/>
      <c r="M20" s="61">
        <v>0</v>
      </c>
    </row>
    <row r="21" spans="1:13" ht="8.1" customHeight="1" x14ac:dyDescent="0.3">
      <c r="G21" s="48"/>
      <c r="I21" s="48"/>
      <c r="K21" s="48"/>
      <c r="M21" s="48"/>
    </row>
    <row r="22" spans="1:13" ht="16.5" customHeight="1" x14ac:dyDescent="0.3">
      <c r="A22" s="34" t="s">
        <v>126</v>
      </c>
      <c r="G22" s="48">
        <f>SUM(G15:G20)</f>
        <v>3566753280</v>
      </c>
      <c r="I22" s="48">
        <f>SUM(I15:I20)</f>
        <v>3972786406</v>
      </c>
      <c r="K22" s="48">
        <f>SUM(K15:K20)</f>
        <v>273888091</v>
      </c>
      <c r="M22" s="48">
        <f>SUM(M15:M20)</f>
        <v>2093138899</v>
      </c>
    </row>
    <row r="23" spans="1:13" ht="16.5" customHeight="1" x14ac:dyDescent="0.3">
      <c r="A23" s="31" t="s">
        <v>127</v>
      </c>
      <c r="E23" s="32" t="s">
        <v>128</v>
      </c>
      <c r="G23" s="61">
        <v>-396315258</v>
      </c>
      <c r="I23" s="61">
        <v>-282082792</v>
      </c>
      <c r="K23" s="61">
        <v>-34505234</v>
      </c>
      <c r="M23" s="61">
        <v>-3440052</v>
      </c>
    </row>
    <row r="24" spans="1:13" ht="8.1" customHeight="1" x14ac:dyDescent="0.3">
      <c r="B24" s="34"/>
      <c r="C24" s="34"/>
      <c r="G24" s="48"/>
      <c r="I24" s="48"/>
      <c r="K24" s="48"/>
      <c r="M24" s="48"/>
    </row>
    <row r="25" spans="1:13" ht="16.5" customHeight="1" x14ac:dyDescent="0.3">
      <c r="A25" s="34" t="s">
        <v>129</v>
      </c>
      <c r="G25" s="48">
        <f>SUM(G22:G23)</f>
        <v>3170438022</v>
      </c>
      <c r="I25" s="48">
        <f>SUM(I22:I23)</f>
        <v>3690703614</v>
      </c>
      <c r="K25" s="48">
        <f>SUM(K22:K23)</f>
        <v>239382857</v>
      </c>
      <c r="M25" s="48">
        <f>SUM(M22:M23)</f>
        <v>2089698847</v>
      </c>
    </row>
    <row r="26" spans="1:13" ht="16.5" customHeight="1" x14ac:dyDescent="0.3">
      <c r="G26" s="64"/>
      <c r="H26" s="63"/>
      <c r="I26" s="64"/>
      <c r="J26" s="63"/>
      <c r="K26" s="64"/>
      <c r="L26" s="63"/>
      <c r="M26" s="64"/>
    </row>
    <row r="27" spans="1:13" ht="16.5" customHeight="1" x14ac:dyDescent="0.3">
      <c r="A27" s="34" t="s">
        <v>130</v>
      </c>
      <c r="B27" s="34"/>
      <c r="C27" s="34"/>
      <c r="D27" s="34"/>
      <c r="E27" s="59"/>
      <c r="F27" s="31"/>
      <c r="G27" s="65"/>
      <c r="H27" s="65"/>
      <c r="I27" s="65"/>
      <c r="J27" s="65"/>
      <c r="K27" s="65"/>
      <c r="L27" s="65"/>
      <c r="M27" s="65"/>
    </row>
    <row r="28" spans="1:13" ht="16.5" customHeight="1" x14ac:dyDescent="0.3">
      <c r="A28" s="31" t="s">
        <v>131</v>
      </c>
    </row>
    <row r="29" spans="1:13" ht="16.5" customHeight="1" x14ac:dyDescent="0.3">
      <c r="B29" s="31" t="s">
        <v>132</v>
      </c>
    </row>
    <row r="30" spans="1:13" ht="16.5" customHeight="1" x14ac:dyDescent="0.3">
      <c r="B30" s="31" t="s">
        <v>133</v>
      </c>
      <c r="G30" s="65">
        <v>-21627932</v>
      </c>
      <c r="I30" s="65">
        <v>-2025623</v>
      </c>
      <c r="K30" s="65">
        <v>-10355319</v>
      </c>
      <c r="M30" s="65">
        <v>-66144</v>
      </c>
    </row>
    <row r="31" spans="1:13" ht="16.5" customHeight="1" x14ac:dyDescent="0.3">
      <c r="B31" s="31" t="s">
        <v>134</v>
      </c>
      <c r="G31" s="48"/>
      <c r="I31" s="48"/>
      <c r="K31" s="48"/>
      <c r="M31" s="48"/>
    </row>
    <row r="32" spans="1:13" ht="16.5" customHeight="1" x14ac:dyDescent="0.3">
      <c r="C32" s="31" t="s">
        <v>135</v>
      </c>
      <c r="E32" s="32" t="s">
        <v>38</v>
      </c>
      <c r="G32" s="65">
        <v>-747058</v>
      </c>
      <c r="H32" s="65"/>
      <c r="I32" s="65">
        <v>-67240</v>
      </c>
      <c r="J32" s="65"/>
      <c r="K32" s="65">
        <v>0</v>
      </c>
      <c r="L32" s="65"/>
      <c r="M32" s="65">
        <v>0</v>
      </c>
    </row>
    <row r="33" spans="1:13" ht="16.5" customHeight="1" x14ac:dyDescent="0.3">
      <c r="A33" s="31" t="s">
        <v>136</v>
      </c>
    </row>
    <row r="34" spans="1:13" ht="16.5" customHeight="1" x14ac:dyDescent="0.3">
      <c r="B34" s="31" t="s">
        <v>137</v>
      </c>
      <c r="G34" s="48">
        <v>222033684</v>
      </c>
      <c r="H34" s="65"/>
      <c r="I34" s="48">
        <v>-368187244</v>
      </c>
      <c r="J34" s="65"/>
      <c r="K34" s="48">
        <v>-29874626</v>
      </c>
      <c r="L34" s="65"/>
      <c r="M34" s="48">
        <v>29874626</v>
      </c>
    </row>
    <row r="35" spans="1:13" ht="16.5" customHeight="1" x14ac:dyDescent="0.3">
      <c r="B35" s="31" t="s">
        <v>138</v>
      </c>
      <c r="G35" s="65">
        <v>-243729543</v>
      </c>
      <c r="H35" s="65"/>
      <c r="I35" s="65">
        <v>68523059</v>
      </c>
      <c r="J35" s="65"/>
      <c r="K35" s="65">
        <v>0</v>
      </c>
      <c r="L35" s="65"/>
      <c r="M35" s="65">
        <v>0</v>
      </c>
    </row>
    <row r="36" spans="1:13" ht="16.5" customHeight="1" x14ac:dyDescent="0.3">
      <c r="B36" s="31" t="s">
        <v>134</v>
      </c>
      <c r="G36" s="48"/>
      <c r="I36" s="48"/>
      <c r="K36" s="48"/>
      <c r="M36" s="48"/>
    </row>
    <row r="37" spans="1:13" ht="16.5" customHeight="1" x14ac:dyDescent="0.3">
      <c r="C37" s="31" t="s">
        <v>139</v>
      </c>
      <c r="E37" s="32" t="s">
        <v>125</v>
      </c>
      <c r="G37" s="48">
        <v>-42889483</v>
      </c>
      <c r="H37" s="65"/>
      <c r="I37" s="65">
        <v>-8889999</v>
      </c>
      <c r="J37" s="65"/>
      <c r="K37" s="65">
        <v>0</v>
      </c>
      <c r="L37" s="65"/>
      <c r="M37" s="65">
        <v>0</v>
      </c>
    </row>
    <row r="38" spans="1:13" ht="16.5" customHeight="1" x14ac:dyDescent="0.3">
      <c r="B38" s="66" t="s">
        <v>140</v>
      </c>
      <c r="G38" s="61">
        <v>-1712642449</v>
      </c>
      <c r="I38" s="61">
        <v>-606298676</v>
      </c>
      <c r="K38" s="61">
        <v>0</v>
      </c>
      <c r="M38" s="61">
        <v>0</v>
      </c>
    </row>
    <row r="39" spans="1:13" ht="8.1" customHeight="1" x14ac:dyDescent="0.3">
      <c r="A39" s="34"/>
      <c r="G39" s="48"/>
      <c r="I39" s="48"/>
      <c r="K39" s="48"/>
      <c r="M39" s="48"/>
    </row>
    <row r="40" spans="1:13" ht="16.5" customHeight="1" thickBot="1" x14ac:dyDescent="0.35">
      <c r="A40" s="34" t="s">
        <v>141</v>
      </c>
      <c r="B40" s="34"/>
      <c r="G40" s="67">
        <f>SUM(G25:G38)</f>
        <v>1370835241</v>
      </c>
      <c r="I40" s="67">
        <f>SUM(I25:I38)</f>
        <v>2773757891</v>
      </c>
      <c r="K40" s="67">
        <f>SUM(K25:K38)</f>
        <v>199152912</v>
      </c>
      <c r="M40" s="67">
        <f>SUM(M25:M38)</f>
        <v>2119507329</v>
      </c>
    </row>
    <row r="41" spans="1:13" ht="8.1" customHeight="1" thickTop="1" x14ac:dyDescent="0.3">
      <c r="G41" s="64"/>
      <c r="H41" s="63"/>
      <c r="I41" s="64"/>
      <c r="J41" s="63"/>
      <c r="K41" s="64"/>
      <c r="L41" s="63"/>
      <c r="M41" s="64"/>
    </row>
    <row r="42" spans="1:13" ht="16.5" customHeight="1" x14ac:dyDescent="0.3">
      <c r="A42" s="34" t="s">
        <v>142</v>
      </c>
      <c r="G42" s="48"/>
      <c r="I42" s="48"/>
      <c r="K42" s="48"/>
      <c r="M42" s="48"/>
    </row>
    <row r="43" spans="1:13" ht="16.5" customHeight="1" x14ac:dyDescent="0.3">
      <c r="B43" s="31" t="s">
        <v>143</v>
      </c>
      <c r="G43" s="48">
        <v>1556871224</v>
      </c>
      <c r="I43" s="48">
        <v>1889292274</v>
      </c>
      <c r="K43" s="48">
        <v>239382857</v>
      </c>
      <c r="M43" s="48">
        <v>2089698847</v>
      </c>
    </row>
    <row r="44" spans="1:13" ht="16.5" customHeight="1" x14ac:dyDescent="0.3">
      <c r="B44" s="31" t="s">
        <v>111</v>
      </c>
      <c r="G44" s="61">
        <v>1613566798</v>
      </c>
      <c r="I44" s="61">
        <v>1801411340</v>
      </c>
      <c r="K44" s="61">
        <v>0</v>
      </c>
      <c r="M44" s="61">
        <v>0</v>
      </c>
    </row>
    <row r="45" spans="1:13" ht="8.1" customHeight="1" x14ac:dyDescent="0.3">
      <c r="G45" s="48"/>
      <c r="I45" s="48"/>
      <c r="K45" s="48"/>
      <c r="M45" s="48"/>
    </row>
    <row r="46" spans="1:13" ht="16.5" customHeight="1" thickBot="1" x14ac:dyDescent="0.35">
      <c r="A46" s="34"/>
      <c r="G46" s="67">
        <f>SUM(G43:G44)</f>
        <v>3170438022</v>
      </c>
      <c r="I46" s="67">
        <f>SUM(I43:I44)</f>
        <v>3690703614</v>
      </c>
      <c r="K46" s="67">
        <f>SUM(K43:K44)</f>
        <v>239382857</v>
      </c>
      <c r="M46" s="67">
        <f>SUM(M43:M44)</f>
        <v>2089698847</v>
      </c>
    </row>
    <row r="47" spans="1:13" ht="8.1" customHeight="1" thickTop="1" x14ac:dyDescent="0.3">
      <c r="G47" s="64"/>
      <c r="H47" s="63"/>
      <c r="I47" s="64"/>
      <c r="J47" s="63"/>
      <c r="K47" s="64"/>
      <c r="L47" s="63"/>
      <c r="M47" s="64"/>
    </row>
    <row r="48" spans="1:13" ht="16.5" customHeight="1" x14ac:dyDescent="0.3">
      <c r="A48" s="34" t="s">
        <v>144</v>
      </c>
      <c r="G48" s="48"/>
      <c r="I48" s="48"/>
      <c r="K48" s="48"/>
      <c r="M48" s="48"/>
    </row>
    <row r="49" spans="1:13" ht="16.5" customHeight="1" x14ac:dyDescent="0.3">
      <c r="A49" s="34"/>
      <c r="B49" s="31" t="s">
        <v>143</v>
      </c>
      <c r="G49" s="48">
        <v>-203944035</v>
      </c>
      <c r="I49" s="48">
        <v>1081004397</v>
      </c>
      <c r="K49" s="48">
        <v>199152912</v>
      </c>
      <c r="M49" s="48">
        <v>2119507329</v>
      </c>
    </row>
    <row r="50" spans="1:13" ht="16.5" customHeight="1" x14ac:dyDescent="0.3">
      <c r="A50" s="34"/>
      <c r="B50" s="31" t="s">
        <v>111</v>
      </c>
      <c r="G50" s="61">
        <v>1574779276</v>
      </c>
      <c r="I50" s="61">
        <v>1692753494</v>
      </c>
      <c r="K50" s="61">
        <v>0</v>
      </c>
      <c r="M50" s="61">
        <v>0</v>
      </c>
    </row>
    <row r="51" spans="1:13" ht="8.1" customHeight="1" x14ac:dyDescent="0.3">
      <c r="A51" s="34"/>
      <c r="G51" s="48"/>
      <c r="I51" s="48"/>
      <c r="K51" s="48"/>
      <c r="M51" s="48"/>
    </row>
    <row r="52" spans="1:13" ht="16.5" customHeight="1" thickBot="1" x14ac:dyDescent="0.35">
      <c r="A52" s="34"/>
      <c r="G52" s="67">
        <f>SUM(G49:G50)</f>
        <v>1370835241</v>
      </c>
      <c r="I52" s="67">
        <f>SUM(I49:I50)</f>
        <v>2773757891</v>
      </c>
      <c r="K52" s="67">
        <f>SUM(K49:K50)</f>
        <v>199152912</v>
      </c>
      <c r="M52" s="67">
        <f>SUM(M49:M50)</f>
        <v>2119507329</v>
      </c>
    </row>
    <row r="53" spans="1:13" ht="16.5" customHeight="1" thickTop="1" x14ac:dyDescent="0.3">
      <c r="A53" s="34"/>
      <c r="G53" s="48"/>
      <c r="I53" s="48"/>
      <c r="K53" s="48"/>
      <c r="M53" s="48"/>
    </row>
    <row r="54" spans="1:13" ht="16.5" customHeight="1" x14ac:dyDescent="0.3">
      <c r="A54" s="34" t="s">
        <v>145</v>
      </c>
      <c r="G54" s="60" t="s">
        <v>12</v>
      </c>
      <c r="I54" s="60" t="s">
        <v>12</v>
      </c>
      <c r="K54" s="60" t="s">
        <v>12</v>
      </c>
      <c r="M54" s="60" t="s">
        <v>12</v>
      </c>
    </row>
    <row r="55" spans="1:13" ht="8.1" customHeight="1" x14ac:dyDescent="0.3">
      <c r="A55" s="34"/>
      <c r="G55" s="48"/>
      <c r="I55" s="48"/>
      <c r="K55" s="48"/>
      <c r="M55" s="48"/>
    </row>
    <row r="56" spans="1:13" ht="16.5" customHeight="1" x14ac:dyDescent="0.3">
      <c r="A56" s="31" t="s">
        <v>146</v>
      </c>
      <c r="E56" s="32">
        <v>40</v>
      </c>
      <c r="G56" s="64">
        <v>0.26</v>
      </c>
      <c r="H56" s="63"/>
      <c r="I56" s="64">
        <v>0.44</v>
      </c>
      <c r="J56" s="63"/>
      <c r="K56" s="64">
        <v>-0.24</v>
      </c>
      <c r="L56" s="63"/>
      <c r="M56" s="64">
        <v>0.51</v>
      </c>
    </row>
    <row r="57" spans="1:13" ht="16.5" customHeight="1" x14ac:dyDescent="0.3">
      <c r="G57" s="64"/>
      <c r="H57" s="63"/>
      <c r="I57" s="64"/>
      <c r="J57" s="63"/>
      <c r="K57" s="64"/>
      <c r="L57" s="63"/>
      <c r="M57" s="64"/>
    </row>
    <row r="58" spans="1:13" ht="16.5" customHeight="1" x14ac:dyDescent="0.3">
      <c r="G58" s="64"/>
      <c r="H58" s="63"/>
      <c r="I58" s="64"/>
      <c r="J58" s="63"/>
      <c r="K58" s="64"/>
      <c r="L58" s="63"/>
      <c r="M58" s="64"/>
    </row>
    <row r="59" spans="1:13" ht="16.5" customHeight="1" x14ac:dyDescent="0.3">
      <c r="G59" s="64"/>
      <c r="H59" s="63"/>
      <c r="I59" s="64"/>
      <c r="J59" s="63"/>
      <c r="K59" s="64"/>
      <c r="L59" s="63"/>
      <c r="M59" s="64"/>
    </row>
    <row r="60" spans="1:13" ht="16.5" customHeight="1" x14ac:dyDescent="0.3"/>
    <row r="61" spans="1:13" ht="16.5" customHeight="1" x14ac:dyDescent="0.3"/>
    <row r="62" spans="1:13" ht="16.5" customHeight="1" x14ac:dyDescent="0.3"/>
    <row r="63" spans="1:13" ht="22.05" customHeight="1" x14ac:dyDescent="0.3">
      <c r="A63" s="36" t="s">
        <v>58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78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0AA84-68A8-4FFC-99BD-8B17C54237AD}">
  <dimension ref="A1:AE46"/>
  <sheetViews>
    <sheetView zoomScaleNormal="100" zoomScaleSheetLayoutView="70" workbookViewId="0">
      <selection activeCell="K52" sqref="K52"/>
    </sheetView>
  </sheetViews>
  <sheetFormatPr defaultColWidth="9.21875" defaultRowHeight="16.5" customHeight="1" x14ac:dyDescent="0.3"/>
  <cols>
    <col min="1" max="1" width="1.5546875" style="31" customWidth="1"/>
    <col min="2" max="2" width="31" style="31" customWidth="1"/>
    <col min="3" max="3" width="5.77734375" style="31" customWidth="1"/>
    <col min="4" max="4" width="0.77734375" style="31" customWidth="1"/>
    <col min="5" max="5" width="10.5546875" style="48" customWidth="1"/>
    <col min="6" max="6" width="0.77734375" style="31" customWidth="1"/>
    <col min="7" max="7" width="10.5546875" style="48" customWidth="1"/>
    <col min="8" max="8" width="0.77734375" style="31" customWidth="1"/>
    <col min="9" max="9" width="11.5546875" style="31" customWidth="1"/>
    <col min="10" max="10" width="0.77734375" style="31" customWidth="1"/>
    <col min="11" max="11" width="10.5546875" style="48" customWidth="1"/>
    <col min="12" max="12" width="0.77734375" style="48" customWidth="1"/>
    <col min="13" max="13" width="10.5546875" style="48" customWidth="1"/>
    <col min="14" max="14" width="0.77734375" style="48" customWidth="1"/>
    <col min="15" max="15" width="11.21875" style="48" customWidth="1"/>
    <col min="16" max="16" width="0.77734375" style="48" customWidth="1"/>
    <col min="17" max="17" width="10.77734375" style="48" customWidth="1"/>
    <col min="18" max="18" width="1" style="48" customWidth="1"/>
    <col min="19" max="19" width="10.5546875" style="48" customWidth="1"/>
    <col min="20" max="20" width="0.77734375" style="48" customWidth="1"/>
    <col min="21" max="21" width="11.21875" style="48" customWidth="1"/>
    <col min="22" max="22" width="1.21875" style="48" customWidth="1"/>
    <col min="23" max="23" width="10.44140625" style="48" customWidth="1"/>
    <col min="24" max="24" width="0.77734375" style="48" customWidth="1"/>
    <col min="25" max="25" width="10.77734375" style="48" customWidth="1"/>
    <col min="26" max="26" width="0.77734375" style="48" customWidth="1"/>
    <col min="27" max="27" width="11.5546875" style="48" customWidth="1"/>
    <col min="28" max="28" width="0.77734375" style="48" customWidth="1"/>
    <col min="29" max="29" width="11.44140625" style="48" customWidth="1"/>
    <col min="30" max="30" width="0.77734375" style="48" customWidth="1"/>
    <col min="31" max="31" width="11.5546875" style="48" customWidth="1"/>
    <col min="32" max="16384" width="9.21875" style="31"/>
  </cols>
  <sheetData>
    <row r="1" spans="1:31" ht="16.5" customHeight="1" x14ac:dyDescent="0.3">
      <c r="A1" s="34" t="s">
        <v>0</v>
      </c>
      <c r="AE1" s="68"/>
    </row>
    <row r="2" spans="1:31" ht="16.5" customHeight="1" x14ac:dyDescent="0.3">
      <c r="A2" s="34" t="s">
        <v>147</v>
      </c>
    </row>
    <row r="3" spans="1:31" ht="16.5" customHeight="1" x14ac:dyDescent="0.3">
      <c r="A3" s="53" t="s">
        <v>115</v>
      </c>
      <c r="B3" s="36"/>
      <c r="C3" s="36"/>
      <c r="D3" s="36"/>
      <c r="E3" s="61"/>
      <c r="F3" s="36"/>
      <c r="G3" s="61"/>
      <c r="H3" s="36"/>
      <c r="I3" s="36"/>
      <c r="J3" s="36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</row>
    <row r="4" spans="1:31" ht="16.5" customHeight="1" x14ac:dyDescent="0.3">
      <c r="A4" s="34"/>
    </row>
    <row r="5" spans="1:31" ht="16.5" customHeight="1" x14ac:dyDescent="0.3">
      <c r="A5" s="34"/>
    </row>
    <row r="6" spans="1:31" s="40" customFormat="1" ht="16.5" customHeight="1" x14ac:dyDescent="0.3">
      <c r="A6" s="39"/>
      <c r="E6" s="168" t="s">
        <v>148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69"/>
      <c r="AE6" s="70" t="s">
        <v>12</v>
      </c>
    </row>
    <row r="7" spans="1:31" s="40" customFormat="1" ht="16.5" customHeight="1" x14ac:dyDescent="0.3">
      <c r="A7" s="39"/>
      <c r="E7" s="169" t="s">
        <v>149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44"/>
      <c r="AC7" s="44"/>
      <c r="AD7" s="44"/>
      <c r="AE7" s="44"/>
    </row>
    <row r="8" spans="1:31" s="40" customFormat="1" ht="16.5" customHeight="1" x14ac:dyDescent="0.3">
      <c r="A8" s="39"/>
      <c r="E8" s="46"/>
      <c r="H8" s="71"/>
      <c r="I8" s="71"/>
      <c r="J8" s="71"/>
      <c r="K8" s="72"/>
      <c r="L8" s="46"/>
      <c r="M8" s="46"/>
      <c r="N8" s="46"/>
      <c r="O8" s="46"/>
      <c r="P8" s="46"/>
      <c r="Q8" s="168" t="s">
        <v>108</v>
      </c>
      <c r="R8" s="168"/>
      <c r="S8" s="168"/>
      <c r="T8" s="168"/>
      <c r="U8" s="168"/>
      <c r="V8" s="168"/>
      <c r="W8" s="168"/>
      <c r="X8" s="168"/>
      <c r="Y8" s="168"/>
      <c r="Z8" s="72"/>
      <c r="AA8" s="72"/>
      <c r="AB8" s="46"/>
      <c r="AC8" s="46"/>
      <c r="AD8" s="46"/>
      <c r="AE8" s="46"/>
    </row>
    <row r="9" spans="1:31" s="40" customFormat="1" ht="16.5" customHeight="1" x14ac:dyDescent="0.3">
      <c r="A9" s="39"/>
      <c r="E9" s="46"/>
      <c r="G9" s="72"/>
      <c r="H9" s="71"/>
      <c r="I9" s="71"/>
      <c r="J9" s="71"/>
      <c r="K9" s="72"/>
      <c r="L9" s="46"/>
      <c r="M9" s="46"/>
      <c r="N9" s="46"/>
      <c r="O9" s="46"/>
      <c r="P9" s="46"/>
      <c r="Q9" s="168" t="s">
        <v>150</v>
      </c>
      <c r="R9" s="168"/>
      <c r="S9" s="168"/>
      <c r="T9" s="168"/>
      <c r="U9" s="168"/>
      <c r="V9" s="72"/>
      <c r="W9" s="72"/>
      <c r="X9" s="72"/>
      <c r="Y9" s="72"/>
      <c r="Z9" s="72"/>
      <c r="AA9" s="72"/>
      <c r="AB9" s="46"/>
      <c r="AC9" s="46"/>
      <c r="AD9" s="46"/>
      <c r="AE9" s="46"/>
    </row>
    <row r="10" spans="1:31" s="40" customFormat="1" ht="16.5" customHeight="1" x14ac:dyDescent="0.3">
      <c r="A10" s="39"/>
      <c r="E10" s="46"/>
      <c r="G10" s="72"/>
      <c r="H10" s="71"/>
      <c r="I10" s="71"/>
      <c r="J10" s="71"/>
      <c r="K10" s="72"/>
      <c r="L10" s="46"/>
      <c r="M10" s="46"/>
      <c r="N10" s="46"/>
      <c r="O10" s="46"/>
      <c r="P10" s="46"/>
      <c r="Q10" s="73"/>
      <c r="R10" s="44"/>
      <c r="S10" s="44"/>
      <c r="T10" s="44"/>
      <c r="U10" s="72" t="s">
        <v>151</v>
      </c>
      <c r="V10" s="72"/>
      <c r="W10" s="46"/>
      <c r="X10" s="72"/>
      <c r="Y10" s="72"/>
      <c r="Z10" s="72"/>
      <c r="AA10" s="72"/>
      <c r="AB10" s="46"/>
      <c r="AC10" s="46"/>
      <c r="AD10" s="46"/>
      <c r="AE10" s="46"/>
    </row>
    <row r="11" spans="1:31" s="40" customFormat="1" ht="16.5" customHeight="1" x14ac:dyDescent="0.3">
      <c r="G11" s="46"/>
      <c r="H11" s="71"/>
      <c r="I11" s="71"/>
      <c r="J11" s="71"/>
      <c r="P11" s="72"/>
      <c r="Q11" s="72"/>
      <c r="U11" s="72" t="s">
        <v>152</v>
      </c>
      <c r="W11" s="72" t="s">
        <v>153</v>
      </c>
      <c r="AD11" s="72"/>
      <c r="AE11" s="46"/>
    </row>
    <row r="12" spans="1:31" s="40" customFormat="1" ht="16.5" customHeight="1" x14ac:dyDescent="0.3">
      <c r="G12" s="72" t="s">
        <v>154</v>
      </c>
      <c r="H12" s="71"/>
      <c r="I12" s="71"/>
      <c r="J12" s="71"/>
      <c r="P12" s="72"/>
      <c r="Q12" s="72"/>
      <c r="U12" s="72" t="s">
        <v>155</v>
      </c>
      <c r="W12" s="72" t="s">
        <v>156</v>
      </c>
      <c r="AD12" s="72"/>
      <c r="AE12" s="46"/>
    </row>
    <row r="13" spans="1:31" s="40" customFormat="1" ht="16.5" customHeight="1" x14ac:dyDescent="0.3">
      <c r="E13" s="72" t="s">
        <v>157</v>
      </c>
      <c r="G13" s="72" t="s">
        <v>158</v>
      </c>
      <c r="H13" s="71"/>
      <c r="I13" s="71" t="s">
        <v>159</v>
      </c>
      <c r="J13" s="71"/>
      <c r="K13" s="72" t="s">
        <v>160</v>
      </c>
      <c r="L13" s="72"/>
      <c r="M13" s="168" t="s">
        <v>105</v>
      </c>
      <c r="N13" s="168"/>
      <c r="O13" s="168"/>
      <c r="P13" s="72"/>
      <c r="Q13" s="71" t="s">
        <v>161</v>
      </c>
      <c r="R13" s="72"/>
      <c r="S13" s="72"/>
      <c r="T13" s="72"/>
      <c r="U13" s="72" t="s">
        <v>162</v>
      </c>
      <c r="V13" s="72"/>
      <c r="W13" s="72" t="s">
        <v>163</v>
      </c>
      <c r="X13" s="72"/>
      <c r="Y13" s="72" t="s">
        <v>164</v>
      </c>
      <c r="Z13" s="72"/>
      <c r="AA13" s="72"/>
      <c r="AB13" s="72"/>
      <c r="AC13" s="72"/>
      <c r="AD13" s="72"/>
      <c r="AE13" s="72"/>
    </row>
    <row r="14" spans="1:31" s="40" customFormat="1" ht="16.5" customHeight="1" x14ac:dyDescent="0.3">
      <c r="E14" s="72" t="s">
        <v>165</v>
      </c>
      <c r="G14" s="72" t="s">
        <v>166</v>
      </c>
      <c r="H14" s="71"/>
      <c r="I14" s="71" t="s">
        <v>167</v>
      </c>
      <c r="J14" s="71"/>
      <c r="K14" s="74" t="s">
        <v>168</v>
      </c>
      <c r="L14" s="72"/>
      <c r="M14" s="72" t="s">
        <v>169</v>
      </c>
      <c r="N14" s="72"/>
      <c r="O14" s="72"/>
      <c r="P14" s="72"/>
      <c r="Q14" s="72" t="s">
        <v>170</v>
      </c>
      <c r="R14" s="72"/>
      <c r="S14" s="72" t="s">
        <v>171</v>
      </c>
      <c r="T14" s="72"/>
      <c r="U14" s="72" t="s">
        <v>172</v>
      </c>
      <c r="V14" s="72"/>
      <c r="W14" s="72" t="s">
        <v>173</v>
      </c>
      <c r="X14" s="72"/>
      <c r="Y14" s="72" t="s">
        <v>174</v>
      </c>
      <c r="Z14" s="72"/>
      <c r="AA14" s="72" t="s">
        <v>175</v>
      </c>
      <c r="AB14" s="72"/>
      <c r="AC14" s="72" t="s">
        <v>176</v>
      </c>
      <c r="AD14" s="72"/>
      <c r="AE14" s="72"/>
    </row>
    <row r="15" spans="1:31" s="40" customFormat="1" ht="16.5" customHeight="1" x14ac:dyDescent="0.3">
      <c r="C15" s="42" t="s">
        <v>11</v>
      </c>
      <c r="E15" s="70" t="s">
        <v>177</v>
      </c>
      <c r="G15" s="70" t="s">
        <v>178</v>
      </c>
      <c r="I15" s="70" t="s">
        <v>179</v>
      </c>
      <c r="K15" s="70" t="s">
        <v>180</v>
      </c>
      <c r="L15" s="72"/>
      <c r="M15" s="70" t="s">
        <v>181</v>
      </c>
      <c r="N15" s="72"/>
      <c r="O15" s="70" t="s">
        <v>107</v>
      </c>
      <c r="P15" s="72"/>
      <c r="Q15" s="70" t="s">
        <v>182</v>
      </c>
      <c r="R15" s="72"/>
      <c r="S15" s="70" t="s">
        <v>183</v>
      </c>
      <c r="T15" s="72"/>
      <c r="U15" s="70" t="s">
        <v>184</v>
      </c>
      <c r="V15" s="72"/>
      <c r="W15" s="70" t="s">
        <v>185</v>
      </c>
      <c r="X15" s="72"/>
      <c r="Y15" s="70" t="s">
        <v>186</v>
      </c>
      <c r="Z15" s="72"/>
      <c r="AA15" s="70" t="s">
        <v>110</v>
      </c>
      <c r="AB15" s="72"/>
      <c r="AC15" s="70" t="s">
        <v>187</v>
      </c>
      <c r="AD15" s="72"/>
      <c r="AE15" s="70" t="s">
        <v>112</v>
      </c>
    </row>
    <row r="16" spans="1:31" s="40" customFormat="1" ht="6" customHeight="1" x14ac:dyDescent="0.3">
      <c r="E16" s="46"/>
      <c r="G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</row>
    <row r="17" spans="1:31" s="40" customFormat="1" ht="16.5" customHeight="1" x14ac:dyDescent="0.3">
      <c r="A17" s="75" t="s">
        <v>188</v>
      </c>
      <c r="E17" s="46"/>
      <c r="G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</row>
    <row r="18" spans="1:31" s="40" customFormat="1" ht="16.5" customHeight="1" x14ac:dyDescent="0.3">
      <c r="A18" s="75"/>
      <c r="B18" s="76" t="s">
        <v>189</v>
      </c>
      <c r="E18" s="46">
        <v>5213800000</v>
      </c>
      <c r="G18" s="46">
        <v>9644039948</v>
      </c>
      <c r="I18" s="46">
        <v>7951674002</v>
      </c>
      <c r="K18" s="46">
        <v>5122900</v>
      </c>
      <c r="L18" s="77"/>
      <c r="M18" s="46">
        <v>585027996</v>
      </c>
      <c r="N18" s="46"/>
      <c r="O18" s="46">
        <v>4787709275</v>
      </c>
      <c r="P18" s="77"/>
      <c r="Q18" s="46">
        <v>175493929</v>
      </c>
      <c r="R18" s="77"/>
      <c r="S18" s="46">
        <v>1405781310</v>
      </c>
      <c r="T18" s="46"/>
      <c r="U18" s="46">
        <v>166149109</v>
      </c>
      <c r="V18" s="77"/>
      <c r="W18" s="46">
        <v>-207238972</v>
      </c>
      <c r="X18" s="77"/>
      <c r="Y18" s="46">
        <f>SUM(Q18:W18)</f>
        <v>1540185376</v>
      </c>
      <c r="Z18" s="77"/>
      <c r="AA18" s="46">
        <f>SUM(E18:O18,Y18)</f>
        <v>29727559497</v>
      </c>
      <c r="AB18" s="77"/>
      <c r="AC18" s="46">
        <v>12440109276</v>
      </c>
      <c r="AD18" s="77"/>
      <c r="AE18" s="46">
        <f>SUM(AA18:AC18)</f>
        <v>42167668773</v>
      </c>
    </row>
    <row r="19" spans="1:31" s="40" customFormat="1" ht="16.5" customHeight="1" x14ac:dyDescent="0.3">
      <c r="A19" s="78" t="s">
        <v>190</v>
      </c>
      <c r="E19" s="46"/>
      <c r="G19" s="46"/>
      <c r="I19" s="46"/>
      <c r="K19" s="46"/>
      <c r="L19" s="77"/>
      <c r="M19" s="46"/>
      <c r="N19" s="46"/>
      <c r="O19" s="46"/>
      <c r="P19" s="77"/>
      <c r="Q19" s="46"/>
      <c r="R19" s="77"/>
      <c r="S19" s="46"/>
      <c r="T19" s="46"/>
      <c r="U19" s="46"/>
      <c r="V19" s="77"/>
      <c r="W19" s="46"/>
      <c r="X19" s="77"/>
      <c r="Y19" s="46"/>
      <c r="Z19" s="77"/>
      <c r="AA19" s="46"/>
      <c r="AB19" s="77"/>
      <c r="AC19" s="46"/>
      <c r="AD19" s="77"/>
      <c r="AE19" s="46"/>
    </row>
    <row r="20" spans="1:31" s="40" customFormat="1" ht="16.5" customHeight="1" x14ac:dyDescent="0.3">
      <c r="A20" s="78"/>
      <c r="B20" s="40" t="s">
        <v>191</v>
      </c>
      <c r="C20" s="41">
        <v>5</v>
      </c>
      <c r="E20" s="79">
        <v>0</v>
      </c>
      <c r="G20" s="79">
        <v>0</v>
      </c>
      <c r="I20" s="79">
        <v>0</v>
      </c>
      <c r="K20" s="79">
        <v>0</v>
      </c>
      <c r="L20" s="80"/>
      <c r="M20" s="79">
        <v>0</v>
      </c>
      <c r="N20" s="46"/>
      <c r="O20" s="79">
        <v>5309730</v>
      </c>
      <c r="P20" s="80"/>
      <c r="Q20" s="79">
        <v>0</v>
      </c>
      <c r="R20" s="80"/>
      <c r="S20" s="79">
        <v>0</v>
      </c>
      <c r="T20" s="77"/>
      <c r="U20" s="79">
        <v>0</v>
      </c>
      <c r="V20" s="80"/>
      <c r="W20" s="79">
        <v>0</v>
      </c>
      <c r="X20" s="80"/>
      <c r="Y20" s="47">
        <f>SUM(Q20:W20)</f>
        <v>0</v>
      </c>
      <c r="Z20" s="46"/>
      <c r="AA20" s="47">
        <f>SUM(E20:O20,Y20)</f>
        <v>5309730</v>
      </c>
      <c r="AB20" s="80"/>
      <c r="AC20" s="79">
        <v>668837</v>
      </c>
      <c r="AD20" s="80"/>
      <c r="AE20" s="47">
        <f>SUM(AA20:AC20)</f>
        <v>5978567</v>
      </c>
    </row>
    <row r="21" spans="1:31" s="40" customFormat="1" ht="6" customHeight="1" x14ac:dyDescent="0.3">
      <c r="A21" s="75"/>
      <c r="E21" s="46"/>
      <c r="G21" s="46"/>
      <c r="I21" s="46"/>
      <c r="K21" s="46"/>
      <c r="L21" s="77"/>
      <c r="M21" s="46"/>
      <c r="N21" s="46"/>
      <c r="O21" s="46"/>
      <c r="P21" s="77"/>
      <c r="Q21" s="46"/>
      <c r="R21" s="77"/>
      <c r="S21" s="46"/>
      <c r="T21" s="46"/>
      <c r="U21" s="46"/>
      <c r="V21" s="77"/>
      <c r="W21" s="46"/>
      <c r="X21" s="77"/>
      <c r="Y21" s="46"/>
      <c r="Z21" s="77"/>
      <c r="AA21" s="46"/>
      <c r="AB21" s="77"/>
      <c r="AC21" s="46"/>
      <c r="AD21" s="77"/>
      <c r="AE21" s="46"/>
    </row>
    <row r="22" spans="1:31" s="40" customFormat="1" ht="16.5" customHeight="1" x14ac:dyDescent="0.3">
      <c r="A22" s="75" t="s">
        <v>192</v>
      </c>
      <c r="B22" s="81"/>
      <c r="E22" s="46"/>
      <c r="G22" s="46"/>
      <c r="I22" s="46"/>
      <c r="K22" s="46"/>
      <c r="L22" s="77"/>
      <c r="M22" s="46"/>
      <c r="N22" s="46"/>
      <c r="O22" s="46"/>
      <c r="P22" s="77"/>
      <c r="Q22" s="46"/>
      <c r="R22" s="77"/>
      <c r="S22" s="46"/>
      <c r="T22" s="46"/>
      <c r="U22" s="46"/>
      <c r="V22" s="77"/>
      <c r="W22" s="46"/>
      <c r="X22" s="77"/>
      <c r="Y22" s="46"/>
      <c r="Z22" s="77"/>
      <c r="AA22" s="46"/>
      <c r="AB22" s="77"/>
      <c r="AC22" s="46"/>
      <c r="AD22" s="77"/>
      <c r="AE22" s="46"/>
    </row>
    <row r="23" spans="1:31" s="40" customFormat="1" ht="16.5" customHeight="1" x14ac:dyDescent="0.3">
      <c r="A23" s="82"/>
      <c r="B23" s="76" t="s">
        <v>193</v>
      </c>
      <c r="E23" s="46">
        <f>SUM(E18,E20)</f>
        <v>5213800000</v>
      </c>
      <c r="G23" s="46">
        <f>SUM(G18,G20)</f>
        <v>9644039948</v>
      </c>
      <c r="I23" s="46">
        <f>SUM(I18,I20)</f>
        <v>7951674002</v>
      </c>
      <c r="K23" s="46">
        <f>SUM(K18,K20)</f>
        <v>5122900</v>
      </c>
      <c r="L23" s="77"/>
      <c r="M23" s="46">
        <f>SUM(M18,M20)</f>
        <v>585027996</v>
      </c>
      <c r="N23" s="46"/>
      <c r="O23" s="46">
        <f>SUM(O18,O20)</f>
        <v>4793019005</v>
      </c>
      <c r="P23" s="77"/>
      <c r="Q23" s="46">
        <f>SUM(Q18,Q20)</f>
        <v>175493929</v>
      </c>
      <c r="R23" s="77"/>
      <c r="S23" s="46">
        <f>SUM(S18,S20)</f>
        <v>1405781310</v>
      </c>
      <c r="T23" s="46"/>
      <c r="U23" s="46">
        <f>SUM(U18,U20)</f>
        <v>166149109</v>
      </c>
      <c r="V23" s="77"/>
      <c r="W23" s="46">
        <f>SUM(W18,W20)</f>
        <v>-207238972</v>
      </c>
      <c r="X23" s="77"/>
      <c r="Y23" s="46">
        <f>SUM(Y18,Y20)</f>
        <v>1540185376</v>
      </c>
      <c r="Z23" s="77"/>
      <c r="AA23" s="46">
        <f>SUM(AA18,AA20)</f>
        <v>29732869227</v>
      </c>
      <c r="AB23" s="77"/>
      <c r="AC23" s="46">
        <f>SUM(AC18,AC20)</f>
        <v>12440778113</v>
      </c>
      <c r="AD23" s="77"/>
      <c r="AE23" s="46">
        <f>SUM(AE18,AE20)</f>
        <v>42173647340</v>
      </c>
    </row>
    <row r="24" spans="1:31" s="40" customFormat="1" ht="6" customHeight="1" x14ac:dyDescent="0.3">
      <c r="A24" s="82"/>
      <c r="B24" s="76"/>
      <c r="E24" s="46"/>
      <c r="G24" s="46"/>
      <c r="I24" s="46"/>
      <c r="K24" s="46"/>
      <c r="L24" s="77"/>
      <c r="M24" s="46"/>
      <c r="N24" s="46"/>
      <c r="O24" s="46"/>
      <c r="P24" s="77"/>
      <c r="Q24" s="46"/>
      <c r="R24" s="77"/>
      <c r="S24" s="46"/>
      <c r="T24" s="46"/>
      <c r="U24" s="46"/>
      <c r="V24" s="77"/>
      <c r="W24" s="46"/>
      <c r="X24" s="77"/>
      <c r="Y24" s="46"/>
      <c r="Z24" s="77"/>
      <c r="AA24" s="46"/>
      <c r="AB24" s="77"/>
      <c r="AC24" s="46"/>
      <c r="AD24" s="77"/>
      <c r="AE24" s="46"/>
    </row>
    <row r="25" spans="1:31" s="40" customFormat="1" ht="16.5" customHeight="1" x14ac:dyDescent="0.3">
      <c r="A25" s="75" t="s">
        <v>194</v>
      </c>
      <c r="C25" s="41"/>
      <c r="E25" s="46"/>
      <c r="G25" s="46"/>
      <c r="I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</row>
    <row r="26" spans="1:31" s="40" customFormat="1" ht="16.5" customHeight="1" x14ac:dyDescent="0.3">
      <c r="A26" s="78" t="s">
        <v>195</v>
      </c>
      <c r="C26" s="41"/>
      <c r="E26" s="46">
        <v>0</v>
      </c>
      <c r="G26" s="46">
        <v>0</v>
      </c>
      <c r="I26" s="46">
        <v>0</v>
      </c>
      <c r="K26" s="46">
        <v>0</v>
      </c>
      <c r="L26" s="46"/>
      <c r="M26" s="46">
        <v>0</v>
      </c>
      <c r="N26" s="46"/>
      <c r="O26" s="46">
        <v>0</v>
      </c>
      <c r="P26" s="46"/>
      <c r="Q26" s="46">
        <v>0</v>
      </c>
      <c r="R26" s="46"/>
      <c r="S26" s="46">
        <v>0</v>
      </c>
      <c r="T26" s="46"/>
      <c r="U26" s="46">
        <v>0</v>
      </c>
      <c r="V26" s="46"/>
      <c r="W26" s="46">
        <v>0</v>
      </c>
      <c r="X26" s="46"/>
      <c r="Y26" s="46">
        <f>SUM(Q26:W26)</f>
        <v>0</v>
      </c>
      <c r="Z26" s="46"/>
      <c r="AA26" s="46">
        <f>SUM(E26:O26,Y26)</f>
        <v>0</v>
      </c>
      <c r="AB26" s="46"/>
      <c r="AC26" s="46">
        <v>26505000</v>
      </c>
      <c r="AD26" s="46"/>
      <c r="AE26" s="46">
        <f>SUM(AA26:AC26)</f>
        <v>26505000</v>
      </c>
    </row>
    <row r="27" spans="1:31" s="40" customFormat="1" ht="16.5" customHeight="1" x14ac:dyDescent="0.3">
      <c r="A27" s="78" t="s">
        <v>196</v>
      </c>
      <c r="C27" s="41"/>
      <c r="E27" s="46"/>
      <c r="G27" s="46"/>
      <c r="I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</row>
    <row r="28" spans="1:31" s="40" customFormat="1" ht="16.5" customHeight="1" x14ac:dyDescent="0.3">
      <c r="A28" s="78"/>
      <c r="B28" s="40" t="s">
        <v>197</v>
      </c>
      <c r="C28" s="41"/>
      <c r="E28" s="46">
        <v>0</v>
      </c>
      <c r="G28" s="46">
        <v>0</v>
      </c>
      <c r="I28" s="46">
        <v>0</v>
      </c>
      <c r="K28" s="46">
        <v>0</v>
      </c>
      <c r="L28" s="46"/>
      <c r="M28" s="46">
        <v>0</v>
      </c>
      <c r="N28" s="46"/>
      <c r="O28" s="46">
        <v>0</v>
      </c>
      <c r="P28" s="46"/>
      <c r="Q28" s="46">
        <v>0</v>
      </c>
      <c r="R28" s="46"/>
      <c r="S28" s="46">
        <v>0</v>
      </c>
      <c r="T28" s="46"/>
      <c r="U28" s="46">
        <v>0</v>
      </c>
      <c r="V28" s="46"/>
      <c r="W28" s="46">
        <v>0</v>
      </c>
      <c r="X28" s="46"/>
      <c r="Y28" s="46">
        <f>SUM(Q28:W28)</f>
        <v>0</v>
      </c>
      <c r="Z28" s="46"/>
      <c r="AA28" s="46">
        <f>SUM(E28:O28,Y28)</f>
        <v>0</v>
      </c>
      <c r="AB28" s="46"/>
      <c r="AC28" s="46">
        <v>660188100</v>
      </c>
      <c r="AD28" s="46"/>
      <c r="AE28" s="46">
        <f>SUM(AA28:AC28)</f>
        <v>660188100</v>
      </c>
    </row>
    <row r="29" spans="1:31" s="40" customFormat="1" ht="16.5" customHeight="1" x14ac:dyDescent="0.3">
      <c r="A29" s="78" t="s">
        <v>198</v>
      </c>
      <c r="C29" s="41"/>
      <c r="E29" s="46"/>
      <c r="G29" s="46"/>
      <c r="I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</row>
    <row r="30" spans="1:31" s="40" customFormat="1" ht="16.5" customHeight="1" x14ac:dyDescent="0.3">
      <c r="A30" s="78"/>
      <c r="B30" s="40" t="s">
        <v>199</v>
      </c>
      <c r="C30" s="41">
        <v>18</v>
      </c>
      <c r="E30" s="46">
        <v>0</v>
      </c>
      <c r="G30" s="46">
        <v>0</v>
      </c>
      <c r="I30" s="46">
        <v>0</v>
      </c>
      <c r="K30" s="46">
        <v>0</v>
      </c>
      <c r="L30" s="46"/>
      <c r="M30" s="46">
        <v>0</v>
      </c>
      <c r="N30" s="46"/>
      <c r="O30" s="46">
        <v>0</v>
      </c>
      <c r="P30" s="46"/>
      <c r="Q30" s="46">
        <v>0</v>
      </c>
      <c r="R30" s="46"/>
      <c r="S30" s="46">
        <v>0</v>
      </c>
      <c r="T30" s="46"/>
      <c r="U30" s="46">
        <v>0</v>
      </c>
      <c r="V30" s="46"/>
      <c r="W30" s="46">
        <v>562092307</v>
      </c>
      <c r="X30" s="46"/>
      <c r="Y30" s="46">
        <f>SUM(Q30:W30)</f>
        <v>562092307</v>
      </c>
      <c r="Z30" s="46"/>
      <c r="AA30" s="46">
        <f>SUM(E30:O30,Y30)</f>
        <v>562092307</v>
      </c>
      <c r="AB30" s="46"/>
      <c r="AC30" s="46">
        <v>530707693</v>
      </c>
      <c r="AD30" s="46"/>
      <c r="AE30" s="46">
        <f>SUM(AA30:AC30)</f>
        <v>1092800000</v>
      </c>
    </row>
    <row r="31" spans="1:31" s="40" customFormat="1" ht="16.5" customHeight="1" x14ac:dyDescent="0.3">
      <c r="A31" s="78" t="s">
        <v>200</v>
      </c>
      <c r="C31" s="41">
        <v>33</v>
      </c>
      <c r="E31" s="46">
        <v>0</v>
      </c>
      <c r="G31" s="46">
        <v>0</v>
      </c>
      <c r="I31" s="46">
        <v>7953222593</v>
      </c>
      <c r="K31" s="46">
        <v>0</v>
      </c>
      <c r="L31" s="46"/>
      <c r="M31" s="46">
        <v>0</v>
      </c>
      <c r="N31" s="46"/>
      <c r="O31" s="46">
        <v>0</v>
      </c>
      <c r="P31" s="46"/>
      <c r="Q31" s="46">
        <v>0</v>
      </c>
      <c r="R31" s="46"/>
      <c r="S31" s="46">
        <v>0</v>
      </c>
      <c r="T31" s="46"/>
      <c r="U31" s="46">
        <v>0</v>
      </c>
      <c r="V31" s="46"/>
      <c r="W31" s="46">
        <v>0</v>
      </c>
      <c r="X31" s="46"/>
      <c r="Y31" s="46">
        <f>SUM(Q31:W31)</f>
        <v>0</v>
      </c>
      <c r="Z31" s="46"/>
      <c r="AA31" s="46">
        <f>SUM(E31:O31,Y31)</f>
        <v>7953222593</v>
      </c>
      <c r="AB31" s="46"/>
      <c r="AC31" s="46">
        <v>0</v>
      </c>
      <c r="AD31" s="46"/>
      <c r="AE31" s="46">
        <f>SUM(AA31:AC31)</f>
        <v>7953222593</v>
      </c>
    </row>
    <row r="32" spans="1:31" s="40" customFormat="1" ht="16.5" customHeight="1" x14ac:dyDescent="0.3">
      <c r="A32" s="83" t="s">
        <v>201</v>
      </c>
      <c r="B32" s="83"/>
      <c r="C32" s="41"/>
      <c r="E32" s="80">
        <v>0</v>
      </c>
      <c r="G32" s="80">
        <v>0</v>
      </c>
      <c r="I32" s="80">
        <v>0</v>
      </c>
      <c r="K32" s="80">
        <v>0</v>
      </c>
      <c r="L32" s="80"/>
      <c r="M32" s="80">
        <v>0</v>
      </c>
      <c r="N32" s="46"/>
      <c r="O32" s="80">
        <v>-630630136</v>
      </c>
      <c r="P32" s="80"/>
      <c r="Q32" s="80">
        <v>0</v>
      </c>
      <c r="R32" s="80"/>
      <c r="S32" s="80">
        <v>0</v>
      </c>
      <c r="T32" s="80"/>
      <c r="U32" s="80">
        <v>0</v>
      </c>
      <c r="V32" s="80"/>
      <c r="W32" s="80">
        <v>0</v>
      </c>
      <c r="X32" s="80"/>
      <c r="Y32" s="46">
        <f>SUM(Q32:W32)</f>
        <v>0</v>
      </c>
      <c r="Z32" s="80"/>
      <c r="AA32" s="46">
        <f>SUM(E32:O32,Y32)</f>
        <v>-630630136</v>
      </c>
      <c r="AB32" s="46"/>
      <c r="AC32" s="80">
        <v>0</v>
      </c>
      <c r="AD32" s="46"/>
      <c r="AE32" s="46">
        <f>SUM(AA32:AC32)</f>
        <v>-630630136</v>
      </c>
    </row>
    <row r="33" spans="1:31" s="40" customFormat="1" ht="16.5" customHeight="1" x14ac:dyDescent="0.3">
      <c r="A33" s="83" t="s">
        <v>202</v>
      </c>
      <c r="C33" s="41">
        <v>41</v>
      </c>
      <c r="E33" s="80">
        <v>0</v>
      </c>
      <c r="G33" s="80">
        <v>0</v>
      </c>
      <c r="I33" s="80">
        <v>0</v>
      </c>
      <c r="K33" s="80">
        <v>0</v>
      </c>
      <c r="L33" s="80"/>
      <c r="M33" s="80">
        <v>0</v>
      </c>
      <c r="N33" s="46"/>
      <c r="O33" s="80">
        <v>-560483500</v>
      </c>
      <c r="P33" s="80"/>
      <c r="Q33" s="80">
        <v>0</v>
      </c>
      <c r="R33" s="80"/>
      <c r="S33" s="80">
        <v>0</v>
      </c>
      <c r="T33" s="80"/>
      <c r="U33" s="80">
        <v>0</v>
      </c>
      <c r="V33" s="80"/>
      <c r="W33" s="80">
        <v>0</v>
      </c>
      <c r="X33" s="80"/>
      <c r="Y33" s="46">
        <f>SUM(Q33:W33)</f>
        <v>0</v>
      </c>
      <c r="Z33" s="46"/>
      <c r="AA33" s="46">
        <f>SUM(E33:O33,Y33)</f>
        <v>-560483500</v>
      </c>
      <c r="AB33" s="46"/>
      <c r="AC33" s="80">
        <v>0</v>
      </c>
      <c r="AD33" s="46"/>
      <c r="AE33" s="46">
        <f>SUM(AA33:AC33)</f>
        <v>-560483500</v>
      </c>
    </row>
    <row r="34" spans="1:31" s="40" customFormat="1" ht="16.5" customHeight="1" x14ac:dyDescent="0.3">
      <c r="A34" s="40" t="s">
        <v>203</v>
      </c>
      <c r="E34" s="80">
        <v>0</v>
      </c>
      <c r="G34" s="80">
        <v>0</v>
      </c>
      <c r="I34" s="80">
        <v>0</v>
      </c>
      <c r="K34" s="80">
        <v>0</v>
      </c>
      <c r="L34" s="80"/>
      <c r="M34" s="80">
        <v>0</v>
      </c>
      <c r="N34" s="46"/>
      <c r="O34" s="80">
        <v>0</v>
      </c>
      <c r="P34" s="80"/>
      <c r="Q34" s="80">
        <v>0</v>
      </c>
      <c r="R34" s="80"/>
      <c r="S34" s="80">
        <v>0</v>
      </c>
      <c r="T34" s="80"/>
      <c r="U34" s="80">
        <v>0</v>
      </c>
      <c r="V34" s="80"/>
      <c r="W34" s="80">
        <v>0</v>
      </c>
      <c r="X34" s="80"/>
      <c r="Y34" s="46">
        <f>SUM(Q34:W34)</f>
        <v>0</v>
      </c>
      <c r="Z34" s="46"/>
      <c r="AA34" s="46">
        <f>SUM(E34:O34,Y34)</f>
        <v>0</v>
      </c>
      <c r="AB34" s="46"/>
      <c r="AC34" s="80">
        <v>-774433923</v>
      </c>
      <c r="AD34" s="46"/>
      <c r="AE34" s="46">
        <f>SUM(AA34:AC34)</f>
        <v>-774433923</v>
      </c>
    </row>
    <row r="35" spans="1:31" s="40" customFormat="1" ht="16.5" customHeight="1" x14ac:dyDescent="0.3">
      <c r="A35" s="40" t="s">
        <v>190</v>
      </c>
      <c r="E35" s="80"/>
      <c r="G35" s="80"/>
      <c r="I35" s="80"/>
      <c r="K35" s="80"/>
      <c r="L35" s="80"/>
      <c r="M35" s="80"/>
      <c r="N35" s="46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46"/>
      <c r="Z35" s="46"/>
      <c r="AA35" s="46"/>
      <c r="AB35" s="46"/>
      <c r="AC35" s="80"/>
      <c r="AD35" s="46"/>
      <c r="AE35" s="46"/>
    </row>
    <row r="36" spans="1:31" s="40" customFormat="1" ht="16.5" customHeight="1" x14ac:dyDescent="0.3">
      <c r="B36" s="40" t="s">
        <v>204</v>
      </c>
      <c r="C36" s="41">
        <v>5</v>
      </c>
      <c r="E36" s="80">
        <v>0</v>
      </c>
      <c r="G36" s="80">
        <v>0</v>
      </c>
      <c r="I36" s="80">
        <v>0</v>
      </c>
      <c r="K36" s="80">
        <v>0</v>
      </c>
      <c r="L36" s="80"/>
      <c r="M36" s="80">
        <v>0</v>
      </c>
      <c r="N36" s="46"/>
      <c r="O36" s="80">
        <v>4691814</v>
      </c>
      <c r="P36" s="80"/>
      <c r="Q36" s="80">
        <v>0</v>
      </c>
      <c r="R36" s="80"/>
      <c r="S36" s="80">
        <v>0</v>
      </c>
      <c r="T36" s="80"/>
      <c r="U36" s="80">
        <v>0</v>
      </c>
      <c r="V36" s="80"/>
      <c r="W36" s="80">
        <v>0</v>
      </c>
      <c r="X36" s="80"/>
      <c r="Y36" s="46">
        <f>SUM(Q36:W36)</f>
        <v>0</v>
      </c>
      <c r="Z36" s="46"/>
      <c r="AA36" s="46">
        <f>SUM(E36:O36,Y36)</f>
        <v>4691814</v>
      </c>
      <c r="AB36" s="46"/>
      <c r="AC36" s="80">
        <v>1156169</v>
      </c>
      <c r="AD36" s="46"/>
      <c r="AE36" s="46">
        <f>SUM(AA36:AC36)</f>
        <v>5847983</v>
      </c>
    </row>
    <row r="37" spans="1:31" s="40" customFormat="1" ht="16.5" customHeight="1" x14ac:dyDescent="0.3">
      <c r="A37" s="83" t="s">
        <v>205</v>
      </c>
      <c r="C37" s="41"/>
      <c r="E37" s="80"/>
      <c r="G37" s="80"/>
      <c r="I37" s="80"/>
      <c r="K37" s="80"/>
      <c r="L37" s="80"/>
      <c r="M37" s="80"/>
      <c r="N37" s="46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46"/>
      <c r="Z37" s="46"/>
      <c r="AA37" s="46"/>
      <c r="AB37" s="46"/>
      <c r="AC37" s="80"/>
      <c r="AD37" s="46"/>
      <c r="AE37" s="46"/>
    </row>
    <row r="38" spans="1:31" s="40" customFormat="1" ht="16.5" customHeight="1" x14ac:dyDescent="0.3">
      <c r="B38" s="83" t="s">
        <v>206</v>
      </c>
      <c r="C38" s="41"/>
      <c r="E38" s="79">
        <v>0</v>
      </c>
      <c r="G38" s="79">
        <v>0</v>
      </c>
      <c r="I38" s="79">
        <v>0</v>
      </c>
      <c r="K38" s="79">
        <v>0</v>
      </c>
      <c r="L38" s="80"/>
      <c r="M38" s="79">
        <v>0</v>
      </c>
      <c r="N38" s="46"/>
      <c r="O38" s="79">
        <v>1882753245</v>
      </c>
      <c r="P38" s="80"/>
      <c r="Q38" s="79">
        <v>-568206756</v>
      </c>
      <c r="R38" s="80"/>
      <c r="S38" s="79">
        <v>-229343908</v>
      </c>
      <c r="T38" s="77"/>
      <c r="U38" s="79">
        <v>-8889999</v>
      </c>
      <c r="V38" s="80"/>
      <c r="W38" s="79">
        <v>0</v>
      </c>
      <c r="X38" s="80"/>
      <c r="Y38" s="47">
        <f>SUM(Q38:W38)</f>
        <v>-806440663</v>
      </c>
      <c r="Z38" s="46"/>
      <c r="AA38" s="47">
        <f>SUM(E38:O38,Y38)</f>
        <v>1076312582</v>
      </c>
      <c r="AB38" s="80"/>
      <c r="AC38" s="79">
        <v>1691597325</v>
      </c>
      <c r="AD38" s="80"/>
      <c r="AE38" s="47">
        <f>SUM(AA38:AC38)</f>
        <v>2767909907</v>
      </c>
    </row>
    <row r="39" spans="1:31" s="40" customFormat="1" ht="6" customHeight="1" x14ac:dyDescent="0.3">
      <c r="A39" s="83"/>
      <c r="E39" s="80"/>
      <c r="G39" s="80"/>
      <c r="I39" s="80"/>
      <c r="K39" s="80"/>
      <c r="L39" s="80"/>
      <c r="M39" s="80"/>
      <c r="N39" s="46"/>
      <c r="O39" s="80"/>
      <c r="P39" s="80"/>
      <c r="Q39" s="80"/>
      <c r="R39" s="80"/>
      <c r="S39" s="80"/>
      <c r="T39" s="77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</row>
    <row r="40" spans="1:31" s="40" customFormat="1" ht="16.5" customHeight="1" thickBot="1" x14ac:dyDescent="0.35">
      <c r="A40" s="75" t="s">
        <v>207</v>
      </c>
      <c r="B40" s="75"/>
      <c r="C40" s="75"/>
      <c r="E40" s="50">
        <f>SUM(E23:E38)</f>
        <v>5213800000</v>
      </c>
      <c r="G40" s="50">
        <f>SUM(G23:G38)</f>
        <v>9644039948</v>
      </c>
      <c r="I40" s="50">
        <f>SUM(I23:I38)</f>
        <v>15904896595</v>
      </c>
      <c r="K40" s="50">
        <f>SUM(K23:K38)</f>
        <v>5122900</v>
      </c>
      <c r="L40" s="80"/>
      <c r="M40" s="50">
        <f>SUM(M23:M38)</f>
        <v>585027996</v>
      </c>
      <c r="N40" s="46"/>
      <c r="O40" s="50">
        <f>SUM(O23:O38)</f>
        <v>5489350428</v>
      </c>
      <c r="P40" s="80"/>
      <c r="Q40" s="50">
        <f>SUM(Q23:Q38)</f>
        <v>-392712827</v>
      </c>
      <c r="R40" s="80"/>
      <c r="S40" s="50">
        <f>SUM(S23:S38)</f>
        <v>1176437402</v>
      </c>
      <c r="T40" s="46"/>
      <c r="U40" s="50">
        <f>SUM(U23:U38)</f>
        <v>157259110</v>
      </c>
      <c r="V40" s="80"/>
      <c r="W40" s="50">
        <f>SUM(W23:W38)</f>
        <v>354853335</v>
      </c>
      <c r="X40" s="80"/>
      <c r="Y40" s="50">
        <f>SUM(Y23:Y38)</f>
        <v>1295837020</v>
      </c>
      <c r="Z40" s="80"/>
      <c r="AA40" s="50">
        <f>SUM(AA23:AA38)</f>
        <v>38138074887</v>
      </c>
      <c r="AB40" s="80"/>
      <c r="AC40" s="50">
        <f>SUM(AC23:AC38)</f>
        <v>14576498477</v>
      </c>
      <c r="AD40" s="80"/>
      <c r="AE40" s="50">
        <f>SUM(AE23:AE38)</f>
        <v>52714573364</v>
      </c>
    </row>
    <row r="41" spans="1:31" ht="16.5" customHeight="1" thickTop="1" x14ac:dyDescent="0.3">
      <c r="L41" s="84"/>
      <c r="Z41" s="84"/>
    </row>
    <row r="42" spans="1:31" ht="16.5" customHeight="1" x14ac:dyDescent="0.3">
      <c r="L42" s="84"/>
      <c r="Z42" s="84"/>
    </row>
    <row r="43" spans="1:31" ht="16.5" customHeight="1" x14ac:dyDescent="0.3">
      <c r="L43" s="84"/>
      <c r="Z43" s="84"/>
    </row>
    <row r="44" spans="1:31" ht="16.5" customHeight="1" x14ac:dyDescent="0.3">
      <c r="L44" s="84"/>
      <c r="Z44" s="84"/>
    </row>
    <row r="45" spans="1:31" s="32" customFormat="1" ht="13.8" customHeight="1" x14ac:dyDescent="0.3">
      <c r="A45" s="31"/>
      <c r="B45" s="31"/>
      <c r="C45" s="31"/>
      <c r="D45" s="31"/>
      <c r="E45" s="48"/>
      <c r="F45" s="31"/>
      <c r="G45" s="48"/>
      <c r="H45" s="31"/>
      <c r="I45" s="31"/>
      <c r="J45" s="31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22.05" customHeight="1" x14ac:dyDescent="0.3">
      <c r="A46" s="167" t="s">
        <v>58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</row>
  </sheetData>
  <mergeCells count="6">
    <mergeCell ref="A46:AE46"/>
    <mergeCell ref="E6:AC6"/>
    <mergeCell ref="E7:AA7"/>
    <mergeCell ref="Q8:Y8"/>
    <mergeCell ref="Q9:U9"/>
    <mergeCell ref="M13:O13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6770D-A57B-4617-BC1A-52AB822E43B8}">
  <dimension ref="A1:AE48"/>
  <sheetViews>
    <sheetView zoomScale="85" zoomScaleNormal="85" zoomScaleSheetLayoutView="85" workbookViewId="0">
      <selection activeCell="B40" sqref="B40"/>
    </sheetView>
  </sheetViews>
  <sheetFormatPr defaultColWidth="9.21875" defaultRowHeight="16.5" customHeight="1" x14ac:dyDescent="0.3"/>
  <cols>
    <col min="1" max="1" width="1.5546875" style="31" customWidth="1"/>
    <col min="2" max="2" width="29.21875" style="31" customWidth="1"/>
    <col min="3" max="3" width="5.77734375" style="31" customWidth="1"/>
    <col min="4" max="4" width="0.77734375" style="31" customWidth="1"/>
    <col min="5" max="5" width="11.21875" style="48" customWidth="1"/>
    <col min="6" max="6" width="0.77734375" style="31" customWidth="1"/>
    <col min="7" max="7" width="10.77734375" style="48" customWidth="1"/>
    <col min="8" max="8" width="0.77734375" style="31" customWidth="1"/>
    <col min="9" max="9" width="11.77734375" style="31" customWidth="1"/>
    <col min="10" max="10" width="0.77734375" style="31" customWidth="1"/>
    <col min="11" max="11" width="12.44140625" style="48" customWidth="1"/>
    <col min="12" max="12" width="0.77734375" style="48" customWidth="1"/>
    <col min="13" max="13" width="12" style="48" customWidth="1"/>
    <col min="14" max="14" width="0.77734375" style="48" customWidth="1"/>
    <col min="15" max="15" width="13.21875" style="48" customWidth="1"/>
    <col min="16" max="16" width="0.77734375" style="48" customWidth="1"/>
    <col min="17" max="17" width="11.77734375" style="48" customWidth="1"/>
    <col min="18" max="18" width="0.77734375" style="48" customWidth="1"/>
    <col min="19" max="19" width="11.77734375" style="48" customWidth="1"/>
    <col min="20" max="20" width="0.77734375" style="48" customWidth="1"/>
    <col min="21" max="21" width="13.21875" style="48" customWidth="1"/>
    <col min="22" max="22" width="0.77734375" style="48" customWidth="1"/>
    <col min="23" max="23" width="11.77734375" style="48" customWidth="1"/>
    <col min="24" max="24" width="0.77734375" style="48" customWidth="1"/>
    <col min="25" max="25" width="11.77734375" style="48" customWidth="1"/>
    <col min="26" max="26" width="0.77734375" style="48" customWidth="1"/>
    <col min="27" max="27" width="11.77734375" style="48" customWidth="1"/>
    <col min="28" max="28" width="0.77734375" style="48" customWidth="1"/>
    <col min="29" max="29" width="11.77734375" style="48" customWidth="1"/>
    <col min="30" max="30" width="0.77734375" style="48" customWidth="1"/>
    <col min="31" max="31" width="11.77734375" style="48" customWidth="1"/>
    <col min="32" max="16384" width="9.21875" style="31"/>
  </cols>
  <sheetData>
    <row r="1" spans="1:31" ht="16.5" customHeight="1" x14ac:dyDescent="0.3">
      <c r="A1" s="34" t="s">
        <v>0</v>
      </c>
      <c r="AE1" s="68"/>
    </row>
    <row r="2" spans="1:31" ht="16.5" customHeight="1" x14ac:dyDescent="0.3">
      <c r="A2" s="34" t="s">
        <v>147</v>
      </c>
    </row>
    <row r="3" spans="1:31" ht="16.5" customHeight="1" x14ac:dyDescent="0.3">
      <c r="A3" s="53" t="s">
        <v>115</v>
      </c>
      <c r="B3" s="36"/>
      <c r="C3" s="36"/>
      <c r="D3" s="36"/>
      <c r="E3" s="61"/>
      <c r="F3" s="36"/>
      <c r="G3" s="61"/>
      <c r="H3" s="36"/>
      <c r="I3" s="36"/>
      <c r="J3" s="36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</row>
    <row r="4" spans="1:31" ht="16.5" customHeight="1" x14ac:dyDescent="0.3">
      <c r="A4" s="34"/>
    </row>
    <row r="5" spans="1:31" ht="16.5" customHeight="1" x14ac:dyDescent="0.3">
      <c r="A5" s="34"/>
    </row>
    <row r="6" spans="1:31" s="40" customFormat="1" ht="16.5" customHeight="1" x14ac:dyDescent="0.3">
      <c r="A6" s="39"/>
      <c r="E6" s="168" t="s">
        <v>148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69"/>
      <c r="AE6" s="70" t="s">
        <v>12</v>
      </c>
    </row>
    <row r="7" spans="1:31" s="40" customFormat="1" ht="16.5" customHeight="1" x14ac:dyDescent="0.3">
      <c r="A7" s="39"/>
      <c r="E7" s="169" t="s">
        <v>149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44"/>
      <c r="AC7" s="44"/>
      <c r="AD7" s="44"/>
      <c r="AE7" s="44"/>
    </row>
    <row r="8" spans="1:31" s="40" customFormat="1" ht="16.5" customHeight="1" x14ac:dyDescent="0.3">
      <c r="A8" s="39"/>
      <c r="E8" s="46"/>
      <c r="H8" s="71"/>
      <c r="I8" s="71"/>
      <c r="J8" s="71"/>
      <c r="K8" s="72"/>
      <c r="L8" s="46"/>
      <c r="M8" s="46"/>
      <c r="N8" s="46"/>
      <c r="O8" s="46"/>
      <c r="P8" s="46"/>
      <c r="Q8" s="168" t="s">
        <v>108</v>
      </c>
      <c r="R8" s="168"/>
      <c r="S8" s="168"/>
      <c r="T8" s="168"/>
      <c r="U8" s="168"/>
      <c r="V8" s="168"/>
      <c r="W8" s="168"/>
      <c r="X8" s="168"/>
      <c r="Y8" s="168"/>
      <c r="Z8" s="72"/>
      <c r="AA8" s="72"/>
      <c r="AB8" s="46"/>
      <c r="AC8" s="46"/>
      <c r="AD8" s="46"/>
      <c r="AE8" s="46"/>
    </row>
    <row r="9" spans="1:31" s="40" customFormat="1" ht="16.5" customHeight="1" x14ac:dyDescent="0.3">
      <c r="A9" s="39"/>
      <c r="E9" s="46"/>
      <c r="G9" s="72"/>
      <c r="H9" s="71"/>
      <c r="I9" s="71"/>
      <c r="J9" s="71"/>
      <c r="K9" s="72"/>
      <c r="L9" s="46"/>
      <c r="M9" s="46"/>
      <c r="N9" s="46"/>
      <c r="O9" s="46"/>
      <c r="P9" s="46"/>
      <c r="Q9" s="168" t="s">
        <v>150</v>
      </c>
      <c r="R9" s="168"/>
      <c r="S9" s="168"/>
      <c r="T9" s="168"/>
      <c r="U9" s="168"/>
      <c r="V9" s="72"/>
      <c r="W9" s="72"/>
      <c r="X9" s="72"/>
      <c r="Y9" s="72"/>
      <c r="Z9" s="72"/>
      <c r="AA9" s="72"/>
      <c r="AB9" s="46"/>
      <c r="AC9" s="46"/>
      <c r="AD9" s="46"/>
      <c r="AE9" s="46"/>
    </row>
    <row r="10" spans="1:31" s="40" customFormat="1" ht="16.5" customHeight="1" x14ac:dyDescent="0.3">
      <c r="A10" s="39"/>
      <c r="E10" s="46"/>
      <c r="G10" s="72"/>
      <c r="H10" s="71"/>
      <c r="I10" s="71"/>
      <c r="J10" s="71"/>
      <c r="K10" s="72"/>
      <c r="L10" s="46"/>
      <c r="M10" s="46"/>
      <c r="N10" s="46"/>
      <c r="O10" s="46"/>
      <c r="P10" s="46"/>
      <c r="Q10" s="73"/>
      <c r="R10" s="44"/>
      <c r="S10" s="44"/>
      <c r="T10" s="44"/>
      <c r="U10" s="72" t="s">
        <v>151</v>
      </c>
      <c r="V10" s="72"/>
      <c r="W10" s="46"/>
      <c r="X10" s="72"/>
      <c r="Y10" s="72"/>
      <c r="Z10" s="72"/>
      <c r="AA10" s="72"/>
      <c r="AB10" s="46"/>
      <c r="AC10" s="46"/>
      <c r="AD10" s="46"/>
      <c r="AE10" s="46"/>
    </row>
    <row r="11" spans="1:31" s="40" customFormat="1" ht="16.5" customHeight="1" x14ac:dyDescent="0.3">
      <c r="G11" s="46"/>
      <c r="H11" s="71"/>
      <c r="I11" s="71"/>
      <c r="J11" s="71"/>
      <c r="P11" s="72"/>
      <c r="Q11" s="72"/>
      <c r="U11" s="72" t="s">
        <v>152</v>
      </c>
      <c r="W11" s="72" t="s">
        <v>153</v>
      </c>
      <c r="AD11" s="72"/>
      <c r="AE11" s="46"/>
    </row>
    <row r="12" spans="1:31" s="40" customFormat="1" ht="16.5" customHeight="1" x14ac:dyDescent="0.3">
      <c r="G12" s="72" t="s">
        <v>154</v>
      </c>
      <c r="H12" s="71"/>
      <c r="I12" s="71"/>
      <c r="J12" s="71"/>
      <c r="P12" s="72"/>
      <c r="Q12" s="72"/>
      <c r="U12" s="72" t="s">
        <v>155</v>
      </c>
      <c r="W12" s="72" t="s">
        <v>156</v>
      </c>
      <c r="AD12" s="72"/>
      <c r="AE12" s="46"/>
    </row>
    <row r="13" spans="1:31" s="40" customFormat="1" ht="16.5" customHeight="1" x14ac:dyDescent="0.3">
      <c r="E13" s="72" t="s">
        <v>157</v>
      </c>
      <c r="G13" s="72" t="s">
        <v>158</v>
      </c>
      <c r="H13" s="71"/>
      <c r="I13" s="71" t="s">
        <v>159</v>
      </c>
      <c r="J13" s="71"/>
      <c r="K13" s="72" t="s">
        <v>160</v>
      </c>
      <c r="L13" s="72"/>
      <c r="M13" s="168" t="s">
        <v>105</v>
      </c>
      <c r="N13" s="168"/>
      <c r="O13" s="168"/>
      <c r="P13" s="72"/>
      <c r="Q13" s="71" t="s">
        <v>161</v>
      </c>
      <c r="R13" s="72"/>
      <c r="S13" s="72"/>
      <c r="T13" s="72"/>
      <c r="U13" s="72" t="s">
        <v>162</v>
      </c>
      <c r="V13" s="72"/>
      <c r="W13" s="72" t="s">
        <v>163</v>
      </c>
      <c r="X13" s="72"/>
      <c r="Y13" s="72" t="s">
        <v>164</v>
      </c>
      <c r="Z13" s="72"/>
      <c r="AA13" s="72"/>
      <c r="AB13" s="72"/>
      <c r="AC13" s="72"/>
      <c r="AD13" s="72"/>
      <c r="AE13" s="72"/>
    </row>
    <row r="14" spans="1:31" s="40" customFormat="1" ht="16.5" customHeight="1" x14ac:dyDescent="0.3">
      <c r="E14" s="72" t="s">
        <v>165</v>
      </c>
      <c r="G14" s="72" t="s">
        <v>166</v>
      </c>
      <c r="H14" s="71"/>
      <c r="I14" s="71" t="s">
        <v>167</v>
      </c>
      <c r="J14" s="71"/>
      <c r="K14" s="74" t="s">
        <v>168</v>
      </c>
      <c r="L14" s="72"/>
      <c r="M14" s="72" t="s">
        <v>169</v>
      </c>
      <c r="N14" s="72"/>
      <c r="O14" s="72"/>
      <c r="P14" s="72"/>
      <c r="Q14" s="72" t="s">
        <v>170</v>
      </c>
      <c r="R14" s="72"/>
      <c r="S14" s="72" t="s">
        <v>171</v>
      </c>
      <c r="T14" s="72"/>
      <c r="U14" s="72" t="s">
        <v>172</v>
      </c>
      <c r="V14" s="72"/>
      <c r="W14" s="72" t="s">
        <v>173</v>
      </c>
      <c r="X14" s="72"/>
      <c r="Y14" s="72" t="s">
        <v>174</v>
      </c>
      <c r="Z14" s="72"/>
      <c r="AA14" s="72" t="s">
        <v>175</v>
      </c>
      <c r="AB14" s="72"/>
      <c r="AC14" s="72" t="s">
        <v>176</v>
      </c>
      <c r="AD14" s="72"/>
      <c r="AE14" s="72"/>
    </row>
    <row r="15" spans="1:31" s="40" customFormat="1" ht="16.5" customHeight="1" x14ac:dyDescent="0.3">
      <c r="C15" s="42" t="s">
        <v>11</v>
      </c>
      <c r="E15" s="70" t="s">
        <v>177</v>
      </c>
      <c r="G15" s="70" t="s">
        <v>178</v>
      </c>
      <c r="I15" s="70" t="s">
        <v>179</v>
      </c>
      <c r="K15" s="70" t="s">
        <v>180</v>
      </c>
      <c r="L15" s="72"/>
      <c r="M15" s="70" t="s">
        <v>181</v>
      </c>
      <c r="N15" s="72"/>
      <c r="O15" s="70" t="s">
        <v>107</v>
      </c>
      <c r="P15" s="72"/>
      <c r="Q15" s="70" t="s">
        <v>182</v>
      </c>
      <c r="R15" s="72"/>
      <c r="S15" s="70" t="s">
        <v>183</v>
      </c>
      <c r="T15" s="72"/>
      <c r="U15" s="70" t="s">
        <v>184</v>
      </c>
      <c r="V15" s="72"/>
      <c r="W15" s="70" t="s">
        <v>185</v>
      </c>
      <c r="X15" s="72"/>
      <c r="Y15" s="70" t="s">
        <v>186</v>
      </c>
      <c r="Z15" s="72"/>
      <c r="AA15" s="70" t="s">
        <v>110</v>
      </c>
      <c r="AB15" s="72"/>
      <c r="AC15" s="70" t="s">
        <v>187</v>
      </c>
      <c r="AD15" s="72"/>
      <c r="AE15" s="70" t="s">
        <v>112</v>
      </c>
    </row>
    <row r="16" spans="1:31" s="40" customFormat="1" ht="6" customHeight="1" x14ac:dyDescent="0.3">
      <c r="E16" s="46"/>
      <c r="G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</row>
    <row r="17" spans="1:31" s="40" customFormat="1" ht="16.5" customHeight="1" x14ac:dyDescent="0.3">
      <c r="A17" s="75" t="s">
        <v>208</v>
      </c>
      <c r="E17" s="46"/>
      <c r="G17" s="46"/>
      <c r="I17" s="46"/>
      <c r="K17" s="46"/>
      <c r="L17" s="77"/>
      <c r="M17" s="46"/>
      <c r="N17" s="46"/>
      <c r="O17" s="46"/>
      <c r="P17" s="77"/>
      <c r="Q17" s="46"/>
      <c r="R17" s="77"/>
      <c r="S17" s="46"/>
      <c r="T17" s="46"/>
      <c r="U17" s="46"/>
      <c r="V17" s="77"/>
      <c r="W17" s="46"/>
      <c r="X17" s="77"/>
      <c r="Y17" s="46"/>
      <c r="Z17" s="77"/>
      <c r="AA17" s="46"/>
      <c r="AB17" s="77"/>
      <c r="AC17" s="46"/>
      <c r="AD17" s="77"/>
      <c r="AE17" s="46"/>
    </row>
    <row r="18" spans="1:31" s="40" customFormat="1" ht="16.5" customHeight="1" x14ac:dyDescent="0.3">
      <c r="A18" s="75"/>
      <c r="B18" s="76" t="s">
        <v>189</v>
      </c>
      <c r="E18" s="46">
        <v>5213800000</v>
      </c>
      <c r="G18" s="46">
        <v>9644039948</v>
      </c>
      <c r="I18" s="46">
        <v>15904896595</v>
      </c>
      <c r="K18" s="46">
        <v>5122900</v>
      </c>
      <c r="L18" s="77"/>
      <c r="M18" s="46">
        <v>585027996</v>
      </c>
      <c r="N18" s="46"/>
      <c r="O18" s="46">
        <v>5479348884</v>
      </c>
      <c r="P18" s="77"/>
      <c r="Q18" s="46">
        <v>-392712827</v>
      </c>
      <c r="R18" s="77"/>
      <c r="S18" s="46">
        <v>1176437402</v>
      </c>
      <c r="T18" s="46"/>
      <c r="U18" s="46">
        <v>157259110</v>
      </c>
      <c r="V18" s="77"/>
      <c r="W18" s="46">
        <v>354853335</v>
      </c>
      <c r="X18" s="77"/>
      <c r="Y18" s="46">
        <f>SUM(Q18:W18)</f>
        <v>1295837020</v>
      </c>
      <c r="Z18" s="46"/>
      <c r="AA18" s="46">
        <f>SUM(E18:O18,Y18)</f>
        <v>38128073343</v>
      </c>
      <c r="AB18" s="77"/>
      <c r="AC18" s="46">
        <v>14574673471</v>
      </c>
      <c r="AD18" s="77"/>
      <c r="AE18" s="46">
        <f>SUM(AA18:AC18)</f>
        <v>52702746814</v>
      </c>
    </row>
    <row r="19" spans="1:31" s="40" customFormat="1" ht="16.5" customHeight="1" x14ac:dyDescent="0.3">
      <c r="A19" s="78" t="s">
        <v>190</v>
      </c>
      <c r="E19" s="46"/>
      <c r="G19" s="46"/>
      <c r="I19" s="46"/>
      <c r="K19" s="46"/>
      <c r="L19" s="77"/>
      <c r="M19" s="46"/>
      <c r="N19" s="46"/>
      <c r="O19" s="46"/>
      <c r="P19" s="77"/>
      <c r="Q19" s="46"/>
      <c r="R19" s="77"/>
      <c r="S19" s="46"/>
      <c r="T19" s="46"/>
      <c r="U19" s="46"/>
      <c r="V19" s="77"/>
      <c r="W19" s="46"/>
      <c r="X19" s="77"/>
      <c r="Y19" s="46"/>
      <c r="Z19" s="77"/>
      <c r="AA19" s="46"/>
      <c r="AB19" s="77"/>
      <c r="AC19" s="46"/>
      <c r="AD19" s="77"/>
      <c r="AE19" s="46"/>
    </row>
    <row r="20" spans="1:31" s="40" customFormat="1" ht="16.5" customHeight="1" x14ac:dyDescent="0.3">
      <c r="A20" s="78"/>
      <c r="B20" s="40" t="s">
        <v>191</v>
      </c>
      <c r="C20" s="41">
        <v>5</v>
      </c>
      <c r="E20" s="79">
        <v>0</v>
      </c>
      <c r="G20" s="79">
        <v>0</v>
      </c>
      <c r="I20" s="79">
        <v>0</v>
      </c>
      <c r="K20" s="79">
        <v>0</v>
      </c>
      <c r="L20" s="80"/>
      <c r="M20" s="79">
        <v>0</v>
      </c>
      <c r="N20" s="46"/>
      <c r="O20" s="79">
        <v>10001544</v>
      </c>
      <c r="P20" s="80"/>
      <c r="Q20" s="79">
        <v>0</v>
      </c>
      <c r="R20" s="80"/>
      <c r="S20" s="79">
        <v>0</v>
      </c>
      <c r="T20" s="77"/>
      <c r="U20" s="79">
        <v>0</v>
      </c>
      <c r="V20" s="80"/>
      <c r="W20" s="79">
        <v>0</v>
      </c>
      <c r="X20" s="80"/>
      <c r="Y20" s="47">
        <f>SUM(Q20:W20)</f>
        <v>0</v>
      </c>
      <c r="Z20" s="46"/>
      <c r="AA20" s="47">
        <f>SUM(E20:O20,Y20)</f>
        <v>10001544</v>
      </c>
      <c r="AB20" s="80"/>
      <c r="AC20" s="79">
        <v>1825006</v>
      </c>
      <c r="AD20" s="80"/>
      <c r="AE20" s="47">
        <f>SUM(AA20:AC20)</f>
        <v>11826550</v>
      </c>
    </row>
    <row r="21" spans="1:31" s="40" customFormat="1" ht="6" customHeight="1" x14ac:dyDescent="0.3">
      <c r="A21" s="75"/>
      <c r="E21" s="46"/>
      <c r="G21" s="46"/>
      <c r="I21" s="46"/>
      <c r="K21" s="46"/>
      <c r="L21" s="77"/>
      <c r="M21" s="46"/>
      <c r="N21" s="46"/>
      <c r="O21" s="46"/>
      <c r="P21" s="77"/>
      <c r="Q21" s="46"/>
      <c r="R21" s="77"/>
      <c r="S21" s="46"/>
      <c r="T21" s="46"/>
      <c r="U21" s="46"/>
      <c r="V21" s="77"/>
      <c r="W21" s="46"/>
      <c r="X21" s="77"/>
      <c r="Y21" s="46"/>
      <c r="Z21" s="77"/>
      <c r="AA21" s="46"/>
      <c r="AB21" s="77"/>
      <c r="AC21" s="46"/>
      <c r="AD21" s="77"/>
      <c r="AE21" s="46"/>
    </row>
    <row r="22" spans="1:31" s="40" customFormat="1" ht="16.5" customHeight="1" x14ac:dyDescent="0.3">
      <c r="A22" s="75" t="s">
        <v>208</v>
      </c>
      <c r="B22" s="81"/>
      <c r="E22" s="46"/>
      <c r="G22" s="46"/>
      <c r="I22" s="46"/>
      <c r="K22" s="46"/>
      <c r="L22" s="77"/>
      <c r="M22" s="46"/>
      <c r="N22" s="46"/>
      <c r="O22" s="46"/>
      <c r="P22" s="77"/>
      <c r="Q22" s="46"/>
      <c r="R22" s="77"/>
      <c r="S22" s="46"/>
      <c r="T22" s="46"/>
      <c r="U22" s="46"/>
      <c r="V22" s="77"/>
      <c r="W22" s="46"/>
      <c r="X22" s="77"/>
      <c r="Y22" s="46"/>
      <c r="Z22" s="77"/>
      <c r="AA22" s="46"/>
      <c r="AB22" s="77"/>
      <c r="AC22" s="46"/>
      <c r="AD22" s="77"/>
      <c r="AE22" s="46"/>
    </row>
    <row r="23" spans="1:31" s="40" customFormat="1" ht="16.5" customHeight="1" x14ac:dyDescent="0.3">
      <c r="A23" s="82"/>
      <c r="B23" s="76" t="s">
        <v>193</v>
      </c>
      <c r="E23" s="46">
        <f>SUM(E18,E20)</f>
        <v>5213800000</v>
      </c>
      <c r="G23" s="46">
        <f>SUM(G18,G20)</f>
        <v>9644039948</v>
      </c>
      <c r="I23" s="46">
        <f>SUM(I18,I20)</f>
        <v>15904896595</v>
      </c>
      <c r="K23" s="46">
        <f>SUM(K18,K20)</f>
        <v>5122900</v>
      </c>
      <c r="L23" s="77"/>
      <c r="M23" s="46">
        <f>SUM(M18,M20)</f>
        <v>585027996</v>
      </c>
      <c r="N23" s="46"/>
      <c r="O23" s="46">
        <f>SUM(O18,O20)</f>
        <v>5489350428</v>
      </c>
      <c r="P23" s="77"/>
      <c r="Q23" s="46">
        <f>SUM(Q18,Q20)</f>
        <v>-392712827</v>
      </c>
      <c r="R23" s="77"/>
      <c r="S23" s="46">
        <f>SUM(S18,S20)</f>
        <v>1176437402</v>
      </c>
      <c r="T23" s="46"/>
      <c r="U23" s="46">
        <f>SUM(U18,U20)</f>
        <v>157259110</v>
      </c>
      <c r="V23" s="77"/>
      <c r="W23" s="46">
        <f>SUM(W18,W20)</f>
        <v>354853335</v>
      </c>
      <c r="X23" s="77"/>
      <c r="Y23" s="46">
        <f>SUM(Y18,Y20)</f>
        <v>1295837020</v>
      </c>
      <c r="Z23" s="77"/>
      <c r="AA23" s="46">
        <f>SUM(AA18,AA20)</f>
        <v>38138074887</v>
      </c>
      <c r="AB23" s="77"/>
      <c r="AC23" s="46">
        <f>SUM(AC18,AC20)</f>
        <v>14576498477</v>
      </c>
      <c r="AD23" s="77"/>
      <c r="AE23" s="46">
        <f>SUM(AE18,AE20)</f>
        <v>52714573364</v>
      </c>
    </row>
    <row r="24" spans="1:31" s="40" customFormat="1" ht="6" customHeight="1" x14ac:dyDescent="0.3">
      <c r="A24" s="75"/>
      <c r="B24" s="85"/>
      <c r="E24" s="46"/>
      <c r="G24" s="46"/>
      <c r="I24" s="46"/>
      <c r="K24" s="46"/>
      <c r="L24" s="77"/>
      <c r="M24" s="46"/>
      <c r="N24" s="46"/>
      <c r="O24" s="46"/>
      <c r="P24" s="77"/>
      <c r="Q24" s="46"/>
      <c r="R24" s="77"/>
      <c r="S24" s="46"/>
      <c r="T24" s="77"/>
      <c r="U24" s="46"/>
      <c r="V24" s="77"/>
      <c r="W24" s="46"/>
      <c r="X24" s="77"/>
      <c r="Y24" s="46"/>
      <c r="Z24" s="77"/>
      <c r="AA24" s="46"/>
      <c r="AB24" s="77"/>
      <c r="AC24" s="46"/>
      <c r="AD24" s="77"/>
      <c r="AE24" s="46"/>
    </row>
    <row r="25" spans="1:31" s="40" customFormat="1" ht="16.5" customHeight="1" x14ac:dyDescent="0.3">
      <c r="A25" s="75" t="s">
        <v>209</v>
      </c>
      <c r="C25" s="41"/>
      <c r="E25" s="46"/>
      <c r="G25" s="46"/>
      <c r="I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</row>
    <row r="26" spans="1:31" s="40" customFormat="1" ht="16.5" customHeight="1" x14ac:dyDescent="0.3">
      <c r="A26" s="78" t="s">
        <v>196</v>
      </c>
      <c r="C26" s="41"/>
      <c r="E26" s="46"/>
      <c r="G26" s="46"/>
      <c r="I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</row>
    <row r="27" spans="1:31" s="40" customFormat="1" ht="16.5" customHeight="1" x14ac:dyDescent="0.3">
      <c r="A27" s="78"/>
      <c r="B27" s="40" t="s">
        <v>197</v>
      </c>
      <c r="C27" s="41"/>
      <c r="E27" s="46">
        <v>0</v>
      </c>
      <c r="G27" s="46">
        <v>0</v>
      </c>
      <c r="I27" s="46">
        <v>0</v>
      </c>
      <c r="K27" s="46">
        <v>0</v>
      </c>
      <c r="L27" s="46"/>
      <c r="M27" s="46">
        <v>0</v>
      </c>
      <c r="N27" s="46"/>
      <c r="O27" s="46">
        <v>0</v>
      </c>
      <c r="P27" s="46"/>
      <c r="Q27" s="46">
        <v>0</v>
      </c>
      <c r="R27" s="46"/>
      <c r="S27" s="46">
        <v>0</v>
      </c>
      <c r="T27" s="46"/>
      <c r="U27" s="46">
        <v>0</v>
      </c>
      <c r="V27" s="46"/>
      <c r="W27" s="46">
        <v>0</v>
      </c>
      <c r="X27" s="46"/>
      <c r="Y27" s="46">
        <f>SUM(Q27:W27)</f>
        <v>0</v>
      </c>
      <c r="Z27" s="46"/>
      <c r="AA27" s="46">
        <f>SUM(E27:O27,Y27)</f>
        <v>0</v>
      </c>
      <c r="AB27" s="46"/>
      <c r="AC27" s="46">
        <v>16661770</v>
      </c>
      <c r="AD27" s="46"/>
      <c r="AE27" s="46">
        <f>SUM(AA27:AC27)</f>
        <v>16661770</v>
      </c>
    </row>
    <row r="28" spans="1:31" s="40" customFormat="1" ht="16.5" customHeight="1" x14ac:dyDescent="0.3">
      <c r="A28" s="78" t="s">
        <v>200</v>
      </c>
      <c r="C28" s="41">
        <v>33</v>
      </c>
      <c r="E28" s="46">
        <v>0</v>
      </c>
      <c r="G28" s="46">
        <v>0</v>
      </c>
      <c r="I28" s="46">
        <v>7952889060</v>
      </c>
      <c r="K28" s="46">
        <v>0</v>
      </c>
      <c r="L28" s="46"/>
      <c r="M28" s="46">
        <v>0</v>
      </c>
      <c r="N28" s="46"/>
      <c r="O28" s="46">
        <v>0</v>
      </c>
      <c r="P28" s="46"/>
      <c r="Q28" s="46">
        <v>0</v>
      </c>
      <c r="R28" s="46"/>
      <c r="S28" s="46">
        <v>0</v>
      </c>
      <c r="T28" s="46"/>
      <c r="U28" s="46">
        <v>0</v>
      </c>
      <c r="V28" s="46"/>
      <c r="W28" s="46">
        <v>0</v>
      </c>
      <c r="X28" s="46"/>
      <c r="Y28" s="46">
        <f t="shared" ref="Y28:Y32" si="0">SUM(Q28:W28)</f>
        <v>0</v>
      </c>
      <c r="Z28" s="46"/>
      <c r="AA28" s="46">
        <f t="shared" ref="AA28:AA32" si="1">SUM(E28:O28,Y28)</f>
        <v>7952889060</v>
      </c>
      <c r="AB28" s="46"/>
      <c r="AC28" s="46">
        <v>0</v>
      </c>
      <c r="AD28" s="46"/>
      <c r="AE28" s="46">
        <f t="shared" ref="AE28:AE32" si="2">SUM(AA28:AC28)</f>
        <v>7952889060</v>
      </c>
    </row>
    <row r="29" spans="1:31" s="40" customFormat="1" ht="16.5" customHeight="1" x14ac:dyDescent="0.3">
      <c r="A29" s="78" t="s">
        <v>210</v>
      </c>
      <c r="C29" s="41">
        <v>33</v>
      </c>
      <c r="E29" s="46">
        <v>0</v>
      </c>
      <c r="G29" s="46">
        <v>0</v>
      </c>
      <c r="I29" s="46">
        <v>-7951674002</v>
      </c>
      <c r="K29" s="46">
        <v>0</v>
      </c>
      <c r="L29" s="46"/>
      <c r="M29" s="46">
        <v>0</v>
      </c>
      <c r="N29" s="46"/>
      <c r="O29" s="46">
        <v>-48325998</v>
      </c>
      <c r="P29" s="46"/>
      <c r="Q29" s="46">
        <v>0</v>
      </c>
      <c r="R29" s="46"/>
      <c r="S29" s="46">
        <v>0</v>
      </c>
      <c r="T29" s="46"/>
      <c r="U29" s="46">
        <v>0</v>
      </c>
      <c r="V29" s="46"/>
      <c r="W29" s="46">
        <v>0</v>
      </c>
      <c r="X29" s="46"/>
      <c r="Y29" s="46">
        <f t="shared" si="0"/>
        <v>0</v>
      </c>
      <c r="Z29" s="46"/>
      <c r="AA29" s="46">
        <f t="shared" si="1"/>
        <v>-8000000000</v>
      </c>
      <c r="AB29" s="46"/>
      <c r="AC29" s="46">
        <v>0</v>
      </c>
      <c r="AD29" s="46"/>
      <c r="AE29" s="46">
        <f t="shared" si="2"/>
        <v>-8000000000</v>
      </c>
    </row>
    <row r="30" spans="1:31" s="40" customFormat="1" ht="16.5" customHeight="1" x14ac:dyDescent="0.3">
      <c r="A30" s="40" t="s">
        <v>201</v>
      </c>
      <c r="B30" s="83"/>
      <c r="C30" s="41"/>
      <c r="E30" s="80">
        <v>0</v>
      </c>
      <c r="G30" s="80">
        <v>0</v>
      </c>
      <c r="I30" s="80">
        <v>0</v>
      </c>
      <c r="K30" s="80">
        <v>0</v>
      </c>
      <c r="L30" s="80"/>
      <c r="M30" s="80">
        <v>0</v>
      </c>
      <c r="N30" s="46"/>
      <c r="O30" s="80">
        <v>-862356162</v>
      </c>
      <c r="P30" s="80"/>
      <c r="Q30" s="80">
        <v>0</v>
      </c>
      <c r="R30" s="80"/>
      <c r="S30" s="80">
        <v>0</v>
      </c>
      <c r="T30" s="80"/>
      <c r="U30" s="80">
        <v>0</v>
      </c>
      <c r="V30" s="80"/>
      <c r="W30" s="80">
        <v>0</v>
      </c>
      <c r="X30" s="80"/>
      <c r="Y30" s="46">
        <f t="shared" si="0"/>
        <v>0</v>
      </c>
      <c r="Z30" s="80"/>
      <c r="AA30" s="46">
        <f t="shared" si="1"/>
        <v>-862356162</v>
      </c>
      <c r="AB30" s="46"/>
      <c r="AC30" s="80">
        <v>0</v>
      </c>
      <c r="AD30" s="46"/>
      <c r="AE30" s="46">
        <f t="shared" si="2"/>
        <v>-862356162</v>
      </c>
    </row>
    <row r="31" spans="1:31" s="40" customFormat="1" ht="16.5" customHeight="1" x14ac:dyDescent="0.3">
      <c r="A31" s="83" t="s">
        <v>202</v>
      </c>
      <c r="C31" s="41">
        <v>41</v>
      </c>
      <c r="E31" s="80">
        <v>0</v>
      </c>
      <c r="G31" s="80">
        <v>0</v>
      </c>
      <c r="I31" s="80">
        <v>0</v>
      </c>
      <c r="K31" s="80">
        <v>0</v>
      </c>
      <c r="L31" s="80"/>
      <c r="M31" s="80">
        <v>0</v>
      </c>
      <c r="N31" s="46"/>
      <c r="O31" s="80">
        <v>-938484000</v>
      </c>
      <c r="P31" s="80"/>
      <c r="Q31" s="80">
        <v>0</v>
      </c>
      <c r="R31" s="80"/>
      <c r="S31" s="80">
        <v>0</v>
      </c>
      <c r="T31" s="80"/>
      <c r="U31" s="80">
        <v>0</v>
      </c>
      <c r="V31" s="80"/>
      <c r="W31" s="80">
        <v>0</v>
      </c>
      <c r="X31" s="80"/>
      <c r="Y31" s="46">
        <f t="shared" si="0"/>
        <v>0</v>
      </c>
      <c r="Z31" s="46"/>
      <c r="AA31" s="46">
        <f t="shared" si="1"/>
        <v>-938484000</v>
      </c>
      <c r="AB31" s="46"/>
      <c r="AC31" s="80">
        <v>0</v>
      </c>
      <c r="AD31" s="46"/>
      <c r="AE31" s="46">
        <f t="shared" si="2"/>
        <v>-938484000</v>
      </c>
    </row>
    <row r="32" spans="1:31" s="40" customFormat="1" ht="16.5" customHeight="1" x14ac:dyDescent="0.3">
      <c r="A32" s="40" t="s">
        <v>203</v>
      </c>
      <c r="E32" s="80">
        <v>0</v>
      </c>
      <c r="G32" s="80">
        <v>0</v>
      </c>
      <c r="I32" s="80">
        <v>0</v>
      </c>
      <c r="K32" s="80">
        <v>0</v>
      </c>
      <c r="L32" s="80"/>
      <c r="M32" s="80">
        <v>0</v>
      </c>
      <c r="N32" s="46"/>
      <c r="O32" s="80">
        <v>0</v>
      </c>
      <c r="P32" s="80"/>
      <c r="Q32" s="80">
        <v>0</v>
      </c>
      <c r="R32" s="80"/>
      <c r="S32" s="80">
        <v>0</v>
      </c>
      <c r="T32" s="80"/>
      <c r="U32" s="80">
        <v>0</v>
      </c>
      <c r="V32" s="80"/>
      <c r="W32" s="80">
        <v>0</v>
      </c>
      <c r="X32" s="80"/>
      <c r="Y32" s="46">
        <f t="shared" si="0"/>
        <v>0</v>
      </c>
      <c r="Z32" s="46"/>
      <c r="AA32" s="46">
        <f t="shared" si="1"/>
        <v>0</v>
      </c>
      <c r="AB32" s="46"/>
      <c r="AC32" s="80">
        <v>-582610380</v>
      </c>
      <c r="AD32" s="46"/>
      <c r="AE32" s="46">
        <f t="shared" si="2"/>
        <v>-582610380</v>
      </c>
    </row>
    <row r="33" spans="1:31" s="40" customFormat="1" ht="16.5" customHeight="1" x14ac:dyDescent="0.3">
      <c r="A33" s="83" t="s">
        <v>205</v>
      </c>
      <c r="C33" s="41"/>
      <c r="E33" s="80"/>
      <c r="G33" s="80"/>
      <c r="I33" s="80"/>
      <c r="K33" s="80"/>
      <c r="L33" s="80"/>
      <c r="M33" s="80"/>
      <c r="N33" s="46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46"/>
      <c r="Z33" s="46"/>
      <c r="AA33" s="46"/>
      <c r="AB33" s="46"/>
      <c r="AC33" s="80"/>
      <c r="AD33" s="46"/>
      <c r="AE33" s="46"/>
    </row>
    <row r="34" spans="1:31" s="40" customFormat="1" ht="16.5" customHeight="1" x14ac:dyDescent="0.3">
      <c r="B34" s="83" t="s">
        <v>206</v>
      </c>
      <c r="C34" s="41"/>
      <c r="E34" s="79">
        <v>0</v>
      </c>
      <c r="G34" s="79">
        <v>0</v>
      </c>
      <c r="I34" s="79">
        <v>0</v>
      </c>
      <c r="K34" s="79">
        <v>0</v>
      </c>
      <c r="L34" s="80"/>
      <c r="M34" s="79">
        <v>0</v>
      </c>
      <c r="N34" s="46"/>
      <c r="O34" s="79">
        <v>1539627344</v>
      </c>
      <c r="P34" s="80"/>
      <c r="Q34" s="79">
        <v>-1673311526</v>
      </c>
      <c r="R34" s="80"/>
      <c r="S34" s="79">
        <v>-27370370</v>
      </c>
      <c r="T34" s="77"/>
      <c r="U34" s="79">
        <v>-42889483</v>
      </c>
      <c r="V34" s="80"/>
      <c r="W34" s="79">
        <v>0</v>
      </c>
      <c r="X34" s="80"/>
      <c r="Y34" s="47">
        <f>SUM(Q34:W34)</f>
        <v>-1743571379</v>
      </c>
      <c r="Z34" s="46"/>
      <c r="AA34" s="47">
        <f>SUM(E34:O34,Y34)</f>
        <v>-203944035</v>
      </c>
      <c r="AB34" s="80"/>
      <c r="AC34" s="79">
        <v>1574779276</v>
      </c>
      <c r="AD34" s="80"/>
      <c r="AE34" s="47">
        <f>SUM(AA34:AC34)</f>
        <v>1370835241</v>
      </c>
    </row>
    <row r="35" spans="1:31" s="40" customFormat="1" ht="6" customHeight="1" x14ac:dyDescent="0.3">
      <c r="A35" s="83"/>
      <c r="E35" s="80"/>
      <c r="G35" s="80"/>
      <c r="I35" s="80"/>
      <c r="K35" s="80"/>
      <c r="L35" s="80"/>
      <c r="M35" s="80"/>
      <c r="N35" s="46"/>
      <c r="O35" s="80"/>
      <c r="P35" s="80"/>
      <c r="Q35" s="80"/>
      <c r="R35" s="80"/>
      <c r="S35" s="80"/>
      <c r="T35" s="77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</row>
    <row r="36" spans="1:31" s="40" customFormat="1" ht="16.5" customHeight="1" thickBot="1" x14ac:dyDescent="0.35">
      <c r="A36" s="170" t="s">
        <v>211</v>
      </c>
      <c r="B36" s="170"/>
      <c r="C36" s="170"/>
      <c r="E36" s="50">
        <f>SUM(E23:E34)</f>
        <v>5213800000</v>
      </c>
      <c r="G36" s="50">
        <f>SUM(G23:G34)</f>
        <v>9644039948</v>
      </c>
      <c r="I36" s="50">
        <f>SUM(I23:I34)</f>
        <v>15906111653</v>
      </c>
      <c r="K36" s="50">
        <f>SUM(K23:K34)</f>
        <v>5122900</v>
      </c>
      <c r="L36" s="80"/>
      <c r="M36" s="50">
        <f>SUM(M23:M34)</f>
        <v>585027996</v>
      </c>
      <c r="N36" s="46"/>
      <c r="O36" s="50">
        <f>SUM(O23:O34)</f>
        <v>5179811612</v>
      </c>
      <c r="P36" s="80"/>
      <c r="Q36" s="50">
        <f>SUM(Q23:Q34)</f>
        <v>-2066024353</v>
      </c>
      <c r="R36" s="80"/>
      <c r="S36" s="50">
        <f>SUM(S23:S34)</f>
        <v>1149067032</v>
      </c>
      <c r="T36" s="46"/>
      <c r="U36" s="50">
        <f>SUM(U23:U34)</f>
        <v>114369627</v>
      </c>
      <c r="V36" s="80"/>
      <c r="W36" s="50">
        <f>SUM(W23:W34)</f>
        <v>354853335</v>
      </c>
      <c r="X36" s="80"/>
      <c r="Y36" s="50">
        <f>SUM(Y23:Y34)</f>
        <v>-447734359</v>
      </c>
      <c r="Z36" s="80"/>
      <c r="AA36" s="50">
        <f>SUM(AA23:AA34)</f>
        <v>36086179750</v>
      </c>
      <c r="AB36" s="80"/>
      <c r="AC36" s="50">
        <f>SUM(AC23:AC34)</f>
        <v>15585329143</v>
      </c>
      <c r="AD36" s="80"/>
      <c r="AE36" s="50">
        <f>SUM(AE23:AE34)</f>
        <v>51671508893</v>
      </c>
    </row>
    <row r="37" spans="1:31" s="40" customFormat="1" ht="16.5" customHeight="1" thickTop="1" x14ac:dyDescent="0.3">
      <c r="E37" s="46"/>
      <c r="G37" s="46"/>
      <c r="I37" s="46"/>
      <c r="K37" s="46"/>
      <c r="M37" s="46"/>
      <c r="O37" s="46"/>
      <c r="Q37" s="46"/>
      <c r="S37" s="46"/>
      <c r="U37" s="46"/>
      <c r="W37" s="46"/>
      <c r="Y37" s="46"/>
      <c r="AA37" s="46"/>
      <c r="AC37" s="46"/>
      <c r="AE37" s="46"/>
    </row>
    <row r="38" spans="1:31" s="40" customFormat="1" ht="16.5" customHeight="1" x14ac:dyDescent="0.3">
      <c r="E38" s="46"/>
      <c r="G38" s="46"/>
      <c r="I38" s="46"/>
      <c r="K38" s="46"/>
      <c r="M38" s="46"/>
      <c r="O38" s="46"/>
      <c r="Q38" s="46"/>
      <c r="S38" s="46"/>
      <c r="U38" s="46"/>
      <c r="W38" s="46"/>
      <c r="Y38" s="46"/>
      <c r="AA38" s="46"/>
      <c r="AC38" s="46"/>
      <c r="AE38" s="46"/>
    </row>
    <row r="39" spans="1:31" ht="16.5" customHeight="1" x14ac:dyDescent="0.3">
      <c r="L39" s="84"/>
      <c r="Z39" s="84"/>
    </row>
    <row r="40" spans="1:31" s="32" customFormat="1" ht="16.5" customHeight="1" x14ac:dyDescent="0.3">
      <c r="A40" s="31"/>
      <c r="B40" s="31"/>
      <c r="C40" s="31"/>
      <c r="D40" s="31"/>
      <c r="E40" s="48"/>
      <c r="F40" s="31"/>
      <c r="G40" s="48"/>
      <c r="H40" s="31"/>
      <c r="I40" s="31"/>
      <c r="J40" s="31"/>
      <c r="K40" s="86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</row>
    <row r="41" spans="1:31" s="32" customFormat="1" ht="16.5" customHeight="1" x14ac:dyDescent="0.3">
      <c r="A41" s="31"/>
      <c r="B41" s="31"/>
      <c r="C41" s="31"/>
      <c r="D41" s="31"/>
      <c r="E41" s="48"/>
      <c r="F41" s="31"/>
      <c r="G41" s="48"/>
      <c r="H41" s="31"/>
      <c r="I41" s="31"/>
      <c r="J41" s="31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</row>
    <row r="42" spans="1:31" s="32" customFormat="1" ht="16.5" customHeight="1" x14ac:dyDescent="0.3">
      <c r="A42" s="31"/>
      <c r="B42" s="31"/>
      <c r="C42" s="31"/>
      <c r="D42" s="31"/>
      <c r="E42" s="48"/>
      <c r="F42" s="31"/>
      <c r="G42" s="48"/>
      <c r="H42" s="31"/>
      <c r="I42" s="31"/>
      <c r="J42" s="31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</row>
    <row r="43" spans="1:31" s="32" customFormat="1" ht="16.5" customHeight="1" x14ac:dyDescent="0.3">
      <c r="A43" s="31"/>
      <c r="B43" s="31"/>
      <c r="C43" s="31"/>
      <c r="D43" s="31"/>
      <c r="E43" s="48"/>
      <c r="F43" s="31"/>
      <c r="G43" s="48"/>
      <c r="H43" s="31"/>
      <c r="I43" s="31"/>
      <c r="J43" s="31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</row>
    <row r="44" spans="1:31" s="32" customFormat="1" ht="16.5" customHeight="1" x14ac:dyDescent="0.3">
      <c r="A44" s="31"/>
      <c r="B44" s="31"/>
      <c r="C44" s="31"/>
      <c r="D44" s="31"/>
      <c r="E44" s="48"/>
      <c r="F44" s="31"/>
      <c r="G44" s="48"/>
      <c r="H44" s="31"/>
      <c r="I44" s="31"/>
      <c r="J44" s="31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</row>
    <row r="48" spans="1:31" ht="22.05" customHeight="1" x14ac:dyDescent="0.3">
      <c r="A48" s="167" t="s">
        <v>58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</row>
  </sheetData>
  <mergeCells count="7">
    <mergeCell ref="A48:AE48"/>
    <mergeCell ref="E6:AC6"/>
    <mergeCell ref="E7:AA7"/>
    <mergeCell ref="Q8:Y8"/>
    <mergeCell ref="Q9:U9"/>
    <mergeCell ref="M13:O13"/>
    <mergeCell ref="A36:C36"/>
  </mergeCells>
  <pageMargins left="0.3" right="0.3" top="0.5" bottom="0.6" header="0.49" footer="0.4"/>
  <pageSetup paperSize="9" scale="67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C0A5-6469-41C8-8328-A7E969DB48D7}">
  <dimension ref="A1:T48"/>
  <sheetViews>
    <sheetView zoomScaleNormal="100" zoomScaleSheetLayoutView="100" workbookViewId="0">
      <selection activeCell="C47" sqref="C47"/>
    </sheetView>
  </sheetViews>
  <sheetFormatPr defaultColWidth="9.21875" defaultRowHeight="16.5" customHeight="1" x14ac:dyDescent="0.3"/>
  <cols>
    <col min="1" max="2" width="1.77734375" style="89" customWidth="1"/>
    <col min="3" max="3" width="42" style="89" customWidth="1"/>
    <col min="4" max="4" width="5.77734375" style="89" customWidth="1"/>
    <col min="5" max="5" width="0.77734375" style="89" customWidth="1"/>
    <col min="6" max="6" width="13.77734375" style="31" customWidth="1"/>
    <col min="7" max="7" width="0.77734375" style="31" customWidth="1"/>
    <col min="8" max="8" width="13.77734375" style="31" customWidth="1"/>
    <col min="9" max="9" width="0.77734375" style="31" customWidth="1"/>
    <col min="10" max="10" width="13.77734375" style="31" customWidth="1"/>
    <col min="11" max="11" width="0.77734375" style="31" customWidth="1"/>
    <col min="12" max="12" width="13.77734375" style="31" customWidth="1"/>
    <col min="13" max="13" width="0.77734375" style="31" customWidth="1"/>
    <col min="14" max="14" width="13.77734375" style="31" customWidth="1"/>
    <col min="15" max="15" width="0.77734375" style="31" customWidth="1"/>
    <col min="16" max="16" width="14.21875" style="31" customWidth="1"/>
    <col min="17" max="17" width="0.77734375" style="31" customWidth="1"/>
    <col min="18" max="18" width="23.77734375" style="31" customWidth="1"/>
    <col min="19" max="19" width="0.77734375" style="31" customWidth="1"/>
    <col min="20" max="20" width="13.77734375" style="31" customWidth="1"/>
    <col min="21" max="21" width="9.21875" style="89" customWidth="1"/>
    <col min="22" max="16384" width="9.21875" style="89"/>
  </cols>
  <sheetData>
    <row r="1" spans="1:20" s="31" customFormat="1" ht="16.5" customHeight="1" x14ac:dyDescent="0.3">
      <c r="A1" s="87" t="s">
        <v>0</v>
      </c>
      <c r="G1" s="88"/>
      <c r="H1" s="88"/>
      <c r="I1" s="88"/>
      <c r="J1" s="88"/>
      <c r="K1" s="88"/>
      <c r="M1" s="88"/>
      <c r="O1" s="88"/>
      <c r="Q1" s="88"/>
      <c r="R1" s="88"/>
      <c r="S1" s="88"/>
    </row>
    <row r="2" spans="1:20" ht="16.5" customHeight="1" x14ac:dyDescent="0.3">
      <c r="A2" s="30" t="s">
        <v>212</v>
      </c>
    </row>
    <row r="3" spans="1:20" ht="16.5" customHeight="1" x14ac:dyDescent="0.3">
      <c r="A3" s="35" t="s">
        <v>115</v>
      </c>
      <c r="B3" s="90"/>
      <c r="C3" s="90"/>
      <c r="D3" s="90"/>
      <c r="E3" s="90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ht="10.050000000000001" customHeight="1" x14ac:dyDescent="0.3"/>
    <row r="5" spans="1:20" ht="16.5" customHeight="1" x14ac:dyDescent="0.3">
      <c r="A5" s="89" t="s">
        <v>213</v>
      </c>
    </row>
    <row r="6" spans="1:20" ht="16.5" customHeight="1" x14ac:dyDescent="0.3">
      <c r="F6" s="171" t="s">
        <v>214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35"/>
      <c r="R6" s="35"/>
      <c r="S6" s="35"/>
      <c r="T6" s="91" t="s">
        <v>12</v>
      </c>
    </row>
    <row r="7" spans="1:20" ht="16.5" customHeight="1" x14ac:dyDescent="0.3"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34"/>
      <c r="R7" s="93" t="s">
        <v>108</v>
      </c>
      <c r="S7" s="34"/>
      <c r="T7" s="92"/>
    </row>
    <row r="8" spans="1:20" ht="16.5" customHeight="1" x14ac:dyDescent="0.3">
      <c r="F8" s="59"/>
      <c r="G8" s="59"/>
      <c r="H8" s="94" t="s">
        <v>154</v>
      </c>
      <c r="I8" s="59"/>
      <c r="J8" s="59"/>
      <c r="K8" s="59"/>
      <c r="L8" s="59"/>
      <c r="M8" s="59"/>
      <c r="Q8" s="92"/>
      <c r="R8" s="95" t="s">
        <v>215</v>
      </c>
      <c r="S8" s="92"/>
      <c r="T8" s="59"/>
    </row>
    <row r="9" spans="1:20" ht="16.5" customHeight="1" x14ac:dyDescent="0.3">
      <c r="F9" s="92" t="s">
        <v>157</v>
      </c>
      <c r="G9" s="94"/>
      <c r="H9" s="94" t="s">
        <v>158</v>
      </c>
      <c r="I9" s="94"/>
      <c r="J9" s="96" t="s">
        <v>159</v>
      </c>
      <c r="K9" s="94"/>
      <c r="L9" s="92" t="s">
        <v>160</v>
      </c>
      <c r="M9" s="94"/>
      <c r="N9" s="172" t="s">
        <v>105</v>
      </c>
      <c r="O9" s="172"/>
      <c r="P9" s="172"/>
      <c r="Q9" s="92"/>
      <c r="R9" s="97" t="s">
        <v>216</v>
      </c>
      <c r="S9" s="92"/>
      <c r="T9" s="92"/>
    </row>
    <row r="10" spans="1:20" ht="16.5" customHeight="1" x14ac:dyDescent="0.3">
      <c r="F10" s="92" t="s">
        <v>165</v>
      </c>
      <c r="G10" s="92"/>
      <c r="H10" s="92" t="s">
        <v>166</v>
      </c>
      <c r="I10" s="92"/>
      <c r="J10" s="96" t="s">
        <v>167</v>
      </c>
      <c r="K10" s="92"/>
      <c r="L10" s="92" t="s">
        <v>168</v>
      </c>
      <c r="M10" s="92"/>
      <c r="N10" s="92" t="s">
        <v>169</v>
      </c>
      <c r="O10" s="92"/>
      <c r="P10" s="92"/>
      <c r="Q10" s="92"/>
      <c r="R10" s="98" t="s">
        <v>171</v>
      </c>
      <c r="S10" s="92"/>
      <c r="T10" s="92"/>
    </row>
    <row r="11" spans="1:20" ht="16.5" customHeight="1" x14ac:dyDescent="0.3">
      <c r="D11" s="99" t="s">
        <v>11</v>
      </c>
      <c r="F11" s="91" t="s">
        <v>177</v>
      </c>
      <c r="G11" s="92"/>
      <c r="H11" s="91" t="s">
        <v>178</v>
      </c>
      <c r="I11" s="92"/>
      <c r="J11" s="91" t="s">
        <v>179</v>
      </c>
      <c r="K11" s="92"/>
      <c r="L11" s="91" t="s">
        <v>180</v>
      </c>
      <c r="M11" s="92"/>
      <c r="N11" s="91" t="s">
        <v>181</v>
      </c>
      <c r="O11" s="92"/>
      <c r="P11" s="91" t="s">
        <v>107</v>
      </c>
      <c r="Q11" s="92"/>
      <c r="R11" s="100" t="s">
        <v>183</v>
      </c>
      <c r="S11" s="92"/>
      <c r="T11" s="91" t="s">
        <v>112</v>
      </c>
    </row>
    <row r="12" spans="1:20" ht="3" customHeight="1" x14ac:dyDescent="0.3">
      <c r="D12" s="101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</row>
    <row r="13" spans="1:20" ht="16.5" customHeight="1" x14ac:dyDescent="0.3">
      <c r="A13" s="87" t="s">
        <v>188</v>
      </c>
      <c r="B13" s="30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</row>
    <row r="14" spans="1:20" ht="16.5" customHeight="1" x14ac:dyDescent="0.3">
      <c r="A14" s="87"/>
      <c r="B14" s="102" t="s">
        <v>189</v>
      </c>
      <c r="F14" s="65">
        <v>5213800000</v>
      </c>
      <c r="G14" s="65"/>
      <c r="H14" s="65">
        <v>9644039948</v>
      </c>
      <c r="I14" s="65"/>
      <c r="J14" s="65">
        <v>7951674002</v>
      </c>
      <c r="K14" s="65"/>
      <c r="L14" s="65">
        <v>2406000</v>
      </c>
      <c r="M14" s="65"/>
      <c r="N14" s="65">
        <v>585027996</v>
      </c>
      <c r="O14" s="65"/>
      <c r="P14" s="65">
        <v>2291341995</v>
      </c>
      <c r="Q14" s="65"/>
      <c r="R14" s="65">
        <v>0</v>
      </c>
      <c r="S14" s="65"/>
      <c r="T14" s="65">
        <f>SUM(F14:R14)</f>
        <v>25688289941</v>
      </c>
    </row>
    <row r="15" spans="1:20" ht="16.5" customHeight="1" x14ac:dyDescent="0.3">
      <c r="A15" s="103" t="s">
        <v>190</v>
      </c>
      <c r="B15" s="31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6" spans="1:20" ht="16.5" customHeight="1" x14ac:dyDescent="0.3">
      <c r="A16" s="103"/>
      <c r="B16" s="31" t="s">
        <v>191</v>
      </c>
      <c r="D16" s="104">
        <v>5</v>
      </c>
      <c r="F16" s="61">
        <v>0</v>
      </c>
      <c r="G16" s="65"/>
      <c r="H16" s="61">
        <v>0</v>
      </c>
      <c r="I16" s="65"/>
      <c r="J16" s="61">
        <v>0</v>
      </c>
      <c r="K16" s="65"/>
      <c r="L16" s="61">
        <v>0</v>
      </c>
      <c r="M16" s="65"/>
      <c r="N16" s="61">
        <v>0</v>
      </c>
      <c r="O16" s="48"/>
      <c r="P16" s="61">
        <v>-1379136</v>
      </c>
      <c r="Q16" s="48"/>
      <c r="R16" s="61">
        <v>0</v>
      </c>
      <c r="S16" s="48"/>
      <c r="T16" s="29">
        <f>SUM(F16:R16)</f>
        <v>-1379136</v>
      </c>
    </row>
    <row r="17" spans="1:20" ht="3" customHeight="1" x14ac:dyDescent="0.3">
      <c r="A17" s="105"/>
      <c r="B17" s="31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</row>
    <row r="18" spans="1:20" ht="16.5" customHeight="1" x14ac:dyDescent="0.3">
      <c r="A18" s="105" t="s">
        <v>188</v>
      </c>
      <c r="B18" s="106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0" ht="16.5" customHeight="1" x14ac:dyDescent="0.3">
      <c r="A19" s="107"/>
      <c r="B19" s="102" t="s">
        <v>193</v>
      </c>
      <c r="F19" s="65">
        <f>SUM(F14,F16)</f>
        <v>5213800000</v>
      </c>
      <c r="G19" s="65"/>
      <c r="H19" s="65">
        <f t="shared" ref="H19" si="0">SUM(H14,H16)</f>
        <v>9644039948</v>
      </c>
      <c r="I19" s="65"/>
      <c r="J19" s="65">
        <f t="shared" ref="J19" si="1">SUM(J14,J16)</f>
        <v>7951674002</v>
      </c>
      <c r="K19" s="65"/>
      <c r="L19" s="65">
        <f t="shared" ref="L19" si="2">SUM(L14,L16)</f>
        <v>2406000</v>
      </c>
      <c r="M19" s="65"/>
      <c r="N19" s="65">
        <f t="shared" ref="N19" si="3">SUM(N14,N16)</f>
        <v>585027996</v>
      </c>
      <c r="O19" s="65"/>
      <c r="P19" s="65">
        <f t="shared" ref="P19" si="4">SUM(P14,P16)</f>
        <v>2289962859</v>
      </c>
      <c r="Q19" s="65"/>
      <c r="R19" s="65">
        <f t="shared" ref="R19" si="5">SUM(R14,R16)</f>
        <v>0</v>
      </c>
      <c r="S19" s="65"/>
      <c r="T19" s="65">
        <f t="shared" ref="T19" si="6">SUM(T14,T16)</f>
        <v>25686910805</v>
      </c>
    </row>
    <row r="20" spans="1:20" ht="3" customHeight="1" x14ac:dyDescent="0.3">
      <c r="A20" s="87"/>
      <c r="B20" s="30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0" ht="16.5" customHeight="1" x14ac:dyDescent="0.3">
      <c r="A21" s="105" t="s">
        <v>194</v>
      </c>
      <c r="B21" s="31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</row>
    <row r="22" spans="1:20" ht="16.5" customHeight="1" x14ac:dyDescent="0.3">
      <c r="A22" s="89" t="s">
        <v>200</v>
      </c>
      <c r="B22" s="30"/>
      <c r="D22" s="104">
        <v>33</v>
      </c>
      <c r="F22" s="48">
        <v>0</v>
      </c>
      <c r="G22" s="65"/>
      <c r="H22" s="48">
        <v>0</v>
      </c>
      <c r="I22" s="65"/>
      <c r="J22" s="48">
        <v>7953222593</v>
      </c>
      <c r="K22" s="65"/>
      <c r="L22" s="48">
        <v>0</v>
      </c>
      <c r="M22" s="65"/>
      <c r="N22" s="48">
        <v>0</v>
      </c>
      <c r="O22" s="65"/>
      <c r="P22" s="48">
        <v>0</v>
      </c>
      <c r="Q22" s="65"/>
      <c r="R22" s="65">
        <v>0</v>
      </c>
      <c r="S22" s="65"/>
      <c r="T22" s="65">
        <f>SUM(F22:R22)</f>
        <v>7953222593</v>
      </c>
    </row>
    <row r="23" spans="1:20" ht="16.5" customHeight="1" x14ac:dyDescent="0.3">
      <c r="A23" s="89" t="s">
        <v>201</v>
      </c>
      <c r="B23" s="30"/>
      <c r="D23" s="104"/>
      <c r="F23" s="48">
        <v>0</v>
      </c>
      <c r="G23" s="65"/>
      <c r="H23" s="48">
        <v>0</v>
      </c>
      <c r="I23" s="65"/>
      <c r="J23" s="48">
        <v>0</v>
      </c>
      <c r="K23" s="65"/>
      <c r="L23" s="48">
        <v>0</v>
      </c>
      <c r="M23" s="65"/>
      <c r="N23" s="48">
        <v>0</v>
      </c>
      <c r="O23" s="65"/>
      <c r="P23" s="48">
        <v>-630630136</v>
      </c>
      <c r="Q23" s="65"/>
      <c r="R23" s="65">
        <v>0</v>
      </c>
      <c r="S23" s="65"/>
      <c r="T23" s="65">
        <f>SUM(F23:R23)</f>
        <v>-630630136</v>
      </c>
    </row>
    <row r="24" spans="1:20" ht="16.5" customHeight="1" x14ac:dyDescent="0.3">
      <c r="A24" s="89" t="s">
        <v>202</v>
      </c>
      <c r="B24" s="30"/>
      <c r="D24" s="104">
        <v>41</v>
      </c>
      <c r="F24" s="48">
        <v>0</v>
      </c>
      <c r="G24" s="65"/>
      <c r="H24" s="48">
        <v>0</v>
      </c>
      <c r="I24" s="65"/>
      <c r="J24" s="48">
        <v>0</v>
      </c>
      <c r="K24" s="65"/>
      <c r="L24" s="48">
        <v>0</v>
      </c>
      <c r="M24" s="65"/>
      <c r="N24" s="48">
        <v>0</v>
      </c>
      <c r="O24" s="65"/>
      <c r="P24" s="48">
        <v>-560483500</v>
      </c>
      <c r="Q24" s="65"/>
      <c r="R24" s="65">
        <v>0</v>
      </c>
      <c r="S24" s="65"/>
      <c r="T24" s="65">
        <f>SUM(F24:R24)</f>
        <v>-560483500</v>
      </c>
    </row>
    <row r="25" spans="1:20" ht="16.5" customHeight="1" x14ac:dyDescent="0.3">
      <c r="A25" s="89" t="s">
        <v>190</v>
      </c>
      <c r="B25" s="30"/>
      <c r="D25" s="104"/>
      <c r="F25" s="48"/>
      <c r="G25" s="65"/>
      <c r="H25" s="48"/>
      <c r="I25" s="65"/>
      <c r="J25" s="48"/>
      <c r="K25" s="65"/>
      <c r="L25" s="48"/>
      <c r="M25" s="65"/>
      <c r="N25" s="48"/>
      <c r="O25" s="65"/>
      <c r="P25" s="48"/>
      <c r="Q25" s="65"/>
      <c r="R25" s="65"/>
      <c r="S25" s="65"/>
      <c r="T25" s="65"/>
    </row>
    <row r="26" spans="1:20" ht="16.5" customHeight="1" x14ac:dyDescent="0.3">
      <c r="B26" s="89" t="s">
        <v>204</v>
      </c>
      <c r="D26" s="104">
        <v>5</v>
      </c>
      <c r="F26" s="48">
        <v>0</v>
      </c>
      <c r="G26" s="65"/>
      <c r="H26" s="48">
        <v>0</v>
      </c>
      <c r="I26" s="65"/>
      <c r="J26" s="48">
        <v>0</v>
      </c>
      <c r="K26" s="65"/>
      <c r="L26" s="48">
        <v>0</v>
      </c>
      <c r="M26" s="65"/>
      <c r="N26" s="48">
        <v>0</v>
      </c>
      <c r="O26" s="65"/>
      <c r="P26" s="48">
        <v>1125959</v>
      </c>
      <c r="Q26" s="65"/>
      <c r="R26" s="65">
        <v>0</v>
      </c>
      <c r="S26" s="65"/>
      <c r="T26" s="65">
        <f>SUM(F26:R26)</f>
        <v>1125959</v>
      </c>
    </row>
    <row r="27" spans="1:20" ht="16.5" customHeight="1" x14ac:dyDescent="0.3">
      <c r="A27" s="89" t="s">
        <v>141</v>
      </c>
      <c r="F27" s="61">
        <v>0</v>
      </c>
      <c r="G27" s="65"/>
      <c r="H27" s="61">
        <v>0</v>
      </c>
      <c r="I27" s="65"/>
      <c r="J27" s="61">
        <v>0</v>
      </c>
      <c r="K27" s="65"/>
      <c r="L27" s="61">
        <v>0</v>
      </c>
      <c r="M27" s="65"/>
      <c r="N27" s="61">
        <v>0</v>
      </c>
      <c r="O27" s="48"/>
      <c r="P27" s="61">
        <v>2088506744</v>
      </c>
      <c r="Q27" s="48"/>
      <c r="R27" s="61">
        <v>29874626</v>
      </c>
      <c r="S27" s="48"/>
      <c r="T27" s="29">
        <f>SUM(F27:R27)</f>
        <v>2118381370</v>
      </c>
    </row>
    <row r="28" spans="1:20" ht="3" customHeight="1" x14ac:dyDescent="0.3">
      <c r="F28" s="48"/>
      <c r="G28" s="65"/>
      <c r="H28" s="48"/>
      <c r="I28" s="65"/>
      <c r="J28" s="48"/>
      <c r="K28" s="65"/>
      <c r="L28" s="48"/>
      <c r="M28" s="65"/>
      <c r="N28" s="48"/>
      <c r="O28" s="65"/>
      <c r="P28" s="48"/>
      <c r="Q28" s="65"/>
      <c r="R28" s="48"/>
      <c r="S28" s="65"/>
      <c r="T28" s="48"/>
    </row>
    <row r="29" spans="1:20" ht="16.5" customHeight="1" thickBot="1" x14ac:dyDescent="0.35">
      <c r="A29" s="30" t="s">
        <v>207</v>
      </c>
      <c r="B29" s="30"/>
      <c r="F29" s="108">
        <f>SUM(F19:F27)</f>
        <v>5213800000</v>
      </c>
      <c r="G29" s="65"/>
      <c r="H29" s="108">
        <f>SUM(H19:H27)</f>
        <v>9644039948</v>
      </c>
      <c r="I29" s="65"/>
      <c r="J29" s="108">
        <f>SUM(J19:J27)</f>
        <v>15904896595</v>
      </c>
      <c r="K29" s="65"/>
      <c r="L29" s="108">
        <f>SUM(L19:L27)</f>
        <v>2406000</v>
      </c>
      <c r="M29" s="65"/>
      <c r="N29" s="108">
        <f>SUM(N19:N27)</f>
        <v>585027996</v>
      </c>
      <c r="O29" s="65"/>
      <c r="P29" s="108">
        <f>SUM(P19:P27)</f>
        <v>3188481926</v>
      </c>
      <c r="Q29" s="65"/>
      <c r="R29" s="108">
        <f>SUM(R19:R27)</f>
        <v>29874626</v>
      </c>
      <c r="S29" s="65"/>
      <c r="T29" s="108">
        <f>SUM(T19:T27)</f>
        <v>34568527091</v>
      </c>
    </row>
    <row r="30" spans="1:20" ht="10.5" customHeight="1" thickTop="1" x14ac:dyDescent="0.3">
      <c r="A30" s="30"/>
      <c r="B30" s="30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</row>
    <row r="31" spans="1:20" ht="16.5" customHeight="1" x14ac:dyDescent="0.3">
      <c r="A31" s="87" t="s">
        <v>208</v>
      </c>
      <c r="B31" s="30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</row>
    <row r="32" spans="1:20" ht="16.5" customHeight="1" x14ac:dyDescent="0.3">
      <c r="A32" s="87"/>
      <c r="B32" s="102" t="s">
        <v>189</v>
      </c>
      <c r="F32" s="65">
        <v>5213800000</v>
      </c>
      <c r="G32" s="65"/>
      <c r="H32" s="65">
        <v>9644039948</v>
      </c>
      <c r="I32" s="65"/>
      <c r="J32" s="65">
        <v>15904896595</v>
      </c>
      <c r="K32" s="65"/>
      <c r="L32" s="65">
        <v>2406000</v>
      </c>
      <c r="M32" s="65"/>
      <c r="N32" s="65">
        <v>585027996</v>
      </c>
      <c r="O32" s="65"/>
      <c r="P32" s="65">
        <v>3188735103</v>
      </c>
      <c r="Q32" s="65"/>
      <c r="R32" s="65">
        <v>29874626</v>
      </c>
      <c r="S32" s="65"/>
      <c r="T32" s="65">
        <f>SUM(F32:R32)</f>
        <v>34568780268</v>
      </c>
    </row>
    <row r="33" spans="1:20" ht="16.5" customHeight="1" x14ac:dyDescent="0.3">
      <c r="A33" s="103" t="s">
        <v>190</v>
      </c>
      <c r="B33" s="31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1:20" ht="16.5" customHeight="1" x14ac:dyDescent="0.3">
      <c r="A34" s="103"/>
      <c r="B34" s="31" t="s">
        <v>191</v>
      </c>
      <c r="F34" s="61">
        <v>0</v>
      </c>
      <c r="G34" s="65"/>
      <c r="H34" s="61">
        <v>0</v>
      </c>
      <c r="I34" s="65"/>
      <c r="J34" s="61">
        <v>0</v>
      </c>
      <c r="K34" s="65"/>
      <c r="L34" s="61">
        <v>0</v>
      </c>
      <c r="M34" s="65"/>
      <c r="N34" s="61">
        <v>0</v>
      </c>
      <c r="O34" s="48"/>
      <c r="P34" s="61">
        <v>-253177</v>
      </c>
      <c r="Q34" s="48"/>
      <c r="R34" s="61">
        <v>0</v>
      </c>
      <c r="S34" s="48"/>
      <c r="T34" s="29">
        <f>SUM(F34:R34)</f>
        <v>-253177</v>
      </c>
    </row>
    <row r="35" spans="1:20" ht="3" customHeight="1" x14ac:dyDescent="0.3">
      <c r="A35" s="105"/>
      <c r="B35" s="31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</row>
    <row r="36" spans="1:20" ht="16.5" customHeight="1" x14ac:dyDescent="0.3">
      <c r="A36" s="105" t="s">
        <v>208</v>
      </c>
      <c r="B36" s="106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</row>
    <row r="37" spans="1:20" ht="16.5" customHeight="1" x14ac:dyDescent="0.3">
      <c r="A37" s="107"/>
      <c r="B37" s="102" t="s">
        <v>193</v>
      </c>
      <c r="F37" s="65">
        <f>SUM(F32,F34)</f>
        <v>5213800000</v>
      </c>
      <c r="G37" s="65"/>
      <c r="H37" s="65">
        <f>SUM(H32,H34)</f>
        <v>9644039948</v>
      </c>
      <c r="I37" s="65"/>
      <c r="J37" s="65">
        <f>SUM(J32,J34)</f>
        <v>15904896595</v>
      </c>
      <c r="K37" s="65"/>
      <c r="L37" s="65">
        <f>SUM(L32,L34)</f>
        <v>2406000</v>
      </c>
      <c r="M37" s="65"/>
      <c r="N37" s="65">
        <f>SUM(N32,N34)</f>
        <v>585027996</v>
      </c>
      <c r="O37" s="65"/>
      <c r="P37" s="65">
        <f>SUM(P32,P34)</f>
        <v>3188481926</v>
      </c>
      <c r="Q37" s="65"/>
      <c r="R37" s="65">
        <f>SUM(R32,R34)</f>
        <v>29874626</v>
      </c>
      <c r="S37" s="65"/>
      <c r="T37" s="65">
        <f>SUM(T32,T34)</f>
        <v>34568527091</v>
      </c>
    </row>
    <row r="38" spans="1:20" ht="6" customHeight="1" x14ac:dyDescent="0.3">
      <c r="A38" s="87"/>
      <c r="B38" s="30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</row>
    <row r="39" spans="1:20" ht="16.5" customHeight="1" x14ac:dyDescent="0.3">
      <c r="A39" s="105" t="s">
        <v>209</v>
      </c>
      <c r="B39" s="31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</row>
    <row r="40" spans="1:20" ht="16.5" customHeight="1" x14ac:dyDescent="0.3">
      <c r="A40" s="89" t="s">
        <v>200</v>
      </c>
      <c r="B40" s="30"/>
      <c r="D40" s="104">
        <v>33</v>
      </c>
      <c r="F40" s="48">
        <v>0</v>
      </c>
      <c r="G40" s="65"/>
      <c r="H40" s="48">
        <v>0</v>
      </c>
      <c r="I40" s="65"/>
      <c r="J40" s="48">
        <v>7952889060</v>
      </c>
      <c r="K40" s="65"/>
      <c r="L40" s="48">
        <v>0</v>
      </c>
      <c r="M40" s="65"/>
      <c r="N40" s="48">
        <v>0</v>
      </c>
      <c r="O40" s="65"/>
      <c r="P40" s="48">
        <v>0</v>
      </c>
      <c r="Q40" s="65"/>
      <c r="R40" s="48">
        <v>0</v>
      </c>
      <c r="S40" s="65"/>
      <c r="T40" s="65">
        <f>SUM(F40:R40)</f>
        <v>7952889060</v>
      </c>
    </row>
    <row r="41" spans="1:20" ht="16.5" customHeight="1" x14ac:dyDescent="0.3">
      <c r="A41" s="89" t="s">
        <v>210</v>
      </c>
      <c r="B41" s="30"/>
      <c r="D41" s="104">
        <v>33</v>
      </c>
      <c r="F41" s="48">
        <v>0</v>
      </c>
      <c r="G41" s="65"/>
      <c r="H41" s="48">
        <v>0</v>
      </c>
      <c r="I41" s="65"/>
      <c r="J41" s="48">
        <v>-7951674002</v>
      </c>
      <c r="K41" s="65"/>
      <c r="L41" s="48">
        <v>0</v>
      </c>
      <c r="M41" s="65"/>
      <c r="N41" s="48">
        <v>0</v>
      </c>
      <c r="O41" s="65"/>
      <c r="P41" s="48">
        <v>-48325998</v>
      </c>
      <c r="Q41" s="65"/>
      <c r="R41" s="48">
        <v>0</v>
      </c>
      <c r="S41" s="65"/>
      <c r="T41" s="65">
        <f>SUM(F41:R41)</f>
        <v>-8000000000</v>
      </c>
    </row>
    <row r="42" spans="1:20" ht="16.5" customHeight="1" x14ac:dyDescent="0.3">
      <c r="A42" s="89" t="s">
        <v>201</v>
      </c>
      <c r="B42" s="30"/>
      <c r="D42" s="104"/>
      <c r="F42" s="48">
        <v>0</v>
      </c>
      <c r="G42" s="65"/>
      <c r="H42" s="48">
        <v>0</v>
      </c>
      <c r="I42" s="65"/>
      <c r="J42" s="48">
        <v>0</v>
      </c>
      <c r="K42" s="65"/>
      <c r="L42" s="48">
        <v>0</v>
      </c>
      <c r="M42" s="65"/>
      <c r="N42" s="48">
        <v>0</v>
      </c>
      <c r="O42" s="65"/>
      <c r="P42" s="48">
        <v>-862356162</v>
      </c>
      <c r="Q42" s="65"/>
      <c r="R42" s="48">
        <v>0</v>
      </c>
      <c r="S42" s="65"/>
      <c r="T42" s="65">
        <f>SUM(F42:R42)</f>
        <v>-862356162</v>
      </c>
    </row>
    <row r="43" spans="1:20" ht="16.5" customHeight="1" x14ac:dyDescent="0.3">
      <c r="A43" s="89" t="s">
        <v>202</v>
      </c>
      <c r="B43" s="30"/>
      <c r="D43" s="104">
        <v>41</v>
      </c>
      <c r="F43" s="48">
        <v>0</v>
      </c>
      <c r="G43" s="65"/>
      <c r="H43" s="48">
        <v>0</v>
      </c>
      <c r="I43" s="65"/>
      <c r="J43" s="48">
        <v>0</v>
      </c>
      <c r="K43" s="65"/>
      <c r="L43" s="48">
        <v>0</v>
      </c>
      <c r="M43" s="65"/>
      <c r="N43" s="48">
        <v>0</v>
      </c>
      <c r="O43" s="65"/>
      <c r="P43" s="48">
        <v>-938484000</v>
      </c>
      <c r="Q43" s="65"/>
      <c r="R43" s="48">
        <v>0</v>
      </c>
      <c r="S43" s="65"/>
      <c r="T43" s="65">
        <f>SUM(F43:R43)</f>
        <v>-938484000</v>
      </c>
    </row>
    <row r="44" spans="1:20" ht="16.5" customHeight="1" x14ac:dyDescent="0.3">
      <c r="A44" s="89" t="s">
        <v>217</v>
      </c>
      <c r="F44" s="61">
        <v>0</v>
      </c>
      <c r="G44" s="65"/>
      <c r="H44" s="61">
        <v>0</v>
      </c>
      <c r="I44" s="65"/>
      <c r="J44" s="61">
        <v>0</v>
      </c>
      <c r="K44" s="65"/>
      <c r="L44" s="61">
        <v>0</v>
      </c>
      <c r="M44" s="65"/>
      <c r="N44" s="61">
        <v>0</v>
      </c>
      <c r="O44" s="48"/>
      <c r="P44" s="61">
        <f>'EN_P&amp;L9'!K43+'EN_P&amp;L9'!K30</f>
        <v>229027538</v>
      </c>
      <c r="Q44" s="48"/>
      <c r="R44" s="61">
        <v>-29874626</v>
      </c>
      <c r="S44" s="48"/>
      <c r="T44" s="29">
        <f>SUM(F44:R44)</f>
        <v>199152912</v>
      </c>
    </row>
    <row r="45" spans="1:20" ht="3" customHeight="1" x14ac:dyDescent="0.3">
      <c r="F45" s="48"/>
      <c r="G45" s="65"/>
      <c r="H45" s="48"/>
      <c r="I45" s="65"/>
      <c r="J45" s="48"/>
      <c r="K45" s="65"/>
      <c r="L45" s="48"/>
      <c r="M45" s="65"/>
      <c r="N45" s="48"/>
      <c r="O45" s="65"/>
      <c r="P45" s="48"/>
      <c r="Q45" s="65"/>
      <c r="R45" s="48"/>
      <c r="S45" s="65"/>
      <c r="T45" s="48"/>
    </row>
    <row r="46" spans="1:20" ht="16.5" customHeight="1" thickBot="1" x14ac:dyDescent="0.35">
      <c r="A46" s="30" t="s">
        <v>211</v>
      </c>
      <c r="B46" s="30"/>
      <c r="F46" s="108">
        <f>SUM(F37:F44)</f>
        <v>5213800000</v>
      </c>
      <c r="G46" s="65"/>
      <c r="H46" s="108">
        <f>SUM(H37:H44)</f>
        <v>9644039948</v>
      </c>
      <c r="I46" s="65"/>
      <c r="J46" s="108">
        <f>SUM(J37:J44)</f>
        <v>15906111653</v>
      </c>
      <c r="K46" s="65"/>
      <c r="L46" s="108">
        <f>SUM(L37:L44)</f>
        <v>2406000</v>
      </c>
      <c r="M46" s="65"/>
      <c r="N46" s="108">
        <f>SUM(N37:N44)</f>
        <v>585027996</v>
      </c>
      <c r="O46" s="65"/>
      <c r="P46" s="108">
        <f>SUM(P37:P44)</f>
        <v>1568343304</v>
      </c>
      <c r="Q46" s="65"/>
      <c r="R46" s="108">
        <f>SUM(R37:R44)</f>
        <v>0</v>
      </c>
      <c r="S46" s="65"/>
      <c r="T46" s="108">
        <f>SUM(T37:T44)</f>
        <v>32919728901</v>
      </c>
    </row>
    <row r="47" spans="1:20" ht="19.5" customHeight="1" thickTop="1" x14ac:dyDescent="0.3">
      <c r="P47" s="109"/>
      <c r="T47" s="109"/>
    </row>
    <row r="48" spans="1:20" ht="22.05" customHeight="1" x14ac:dyDescent="0.3">
      <c r="A48" s="173" t="s">
        <v>218</v>
      </c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</row>
  </sheetData>
  <mergeCells count="3">
    <mergeCell ref="F6:P6"/>
    <mergeCell ref="N9:P9"/>
    <mergeCell ref="A48:T48"/>
  </mergeCells>
  <pageMargins left="0.8" right="0.8" top="0.5" bottom="0.6" header="0.49" footer="0.4"/>
  <pageSetup paperSize="9" scale="73" firstPageNumber="12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C5AB-B85D-47B2-A3C5-770EDA022E06}">
  <dimension ref="A1:M228"/>
  <sheetViews>
    <sheetView zoomScale="115" zoomScaleNormal="115" zoomScaleSheetLayoutView="100" workbookViewId="0">
      <selection activeCell="E24" sqref="E24"/>
    </sheetView>
  </sheetViews>
  <sheetFormatPr defaultRowHeight="16.5" customHeight="1" x14ac:dyDescent="0.3"/>
  <cols>
    <col min="1" max="3" width="1.44140625" style="124" customWidth="1"/>
    <col min="4" max="4" width="40.5546875" style="124" customWidth="1"/>
    <col min="5" max="5" width="7.77734375" style="133" customWidth="1"/>
    <col min="6" max="6" width="0.77734375" style="124" customWidth="1"/>
    <col min="7" max="7" width="14.44140625" style="145" customWidth="1"/>
    <col min="8" max="8" width="0.77734375" style="124" customWidth="1"/>
    <col min="9" max="9" width="14.21875" style="145" customWidth="1"/>
    <col min="10" max="10" width="0.77734375" style="124" customWidth="1"/>
    <col min="11" max="11" width="14.44140625" style="125" customWidth="1"/>
    <col min="12" max="12" width="0.77734375" style="124" customWidth="1"/>
    <col min="13" max="13" width="13.77734375" style="125" customWidth="1"/>
    <col min="14" max="212" width="8.77734375" style="124"/>
    <col min="213" max="214" width="2.44140625" style="124" customWidth="1"/>
    <col min="215" max="215" width="50.21875" style="124" customWidth="1"/>
    <col min="216" max="216" width="6.44140625" style="124" customWidth="1"/>
    <col min="217" max="217" width="1.21875" style="124" customWidth="1"/>
    <col min="218" max="218" width="14.44140625" style="124" customWidth="1"/>
    <col min="219" max="219" width="1.44140625" style="124" customWidth="1"/>
    <col min="220" max="220" width="14.44140625" style="124" customWidth="1"/>
    <col min="221" max="221" width="14.77734375" style="124" customWidth="1"/>
    <col min="222" max="222" width="16.44140625" style="124" bestFit="1" customWidth="1"/>
    <col min="223" max="223" width="14" style="124" bestFit="1" customWidth="1"/>
    <col min="224" max="468" width="8.77734375" style="124"/>
    <col min="469" max="470" width="2.44140625" style="124" customWidth="1"/>
    <col min="471" max="471" width="50.21875" style="124" customWidth="1"/>
    <col min="472" max="472" width="6.44140625" style="124" customWidth="1"/>
    <col min="473" max="473" width="1.21875" style="124" customWidth="1"/>
    <col min="474" max="474" width="14.44140625" style="124" customWidth="1"/>
    <col min="475" max="475" width="1.44140625" style="124" customWidth="1"/>
    <col min="476" max="476" width="14.44140625" style="124" customWidth="1"/>
    <col min="477" max="477" width="14.77734375" style="124" customWidth="1"/>
    <col min="478" max="478" width="16.44140625" style="124" bestFit="1" customWidth="1"/>
    <col min="479" max="479" width="14" style="124" bestFit="1" customWidth="1"/>
    <col min="480" max="724" width="8.77734375" style="124"/>
    <col min="725" max="726" width="2.44140625" style="124" customWidth="1"/>
    <col min="727" max="727" width="50.21875" style="124" customWidth="1"/>
    <col min="728" max="728" width="6.44140625" style="124" customWidth="1"/>
    <col min="729" max="729" width="1.21875" style="124" customWidth="1"/>
    <col min="730" max="730" width="14.44140625" style="124" customWidth="1"/>
    <col min="731" max="731" width="1.44140625" style="124" customWidth="1"/>
    <col min="732" max="732" width="14.44140625" style="124" customWidth="1"/>
    <col min="733" max="733" width="14.77734375" style="124" customWidth="1"/>
    <col min="734" max="734" width="16.44140625" style="124" bestFit="1" customWidth="1"/>
    <col min="735" max="735" width="14" style="124" bestFit="1" customWidth="1"/>
    <col min="736" max="980" width="8.77734375" style="124"/>
    <col min="981" max="982" width="2.44140625" style="124" customWidth="1"/>
    <col min="983" max="983" width="50.21875" style="124" customWidth="1"/>
    <col min="984" max="984" width="6.44140625" style="124" customWidth="1"/>
    <col min="985" max="985" width="1.21875" style="124" customWidth="1"/>
    <col min="986" max="986" width="14.44140625" style="124" customWidth="1"/>
    <col min="987" max="987" width="1.44140625" style="124" customWidth="1"/>
    <col min="988" max="988" width="14.44140625" style="124" customWidth="1"/>
    <col min="989" max="989" width="14.77734375" style="124" customWidth="1"/>
    <col min="990" max="990" width="16.44140625" style="124" bestFit="1" customWidth="1"/>
    <col min="991" max="991" width="14" style="124" bestFit="1" customWidth="1"/>
    <col min="992" max="1236" width="8.77734375" style="124"/>
    <col min="1237" max="1238" width="2.44140625" style="124" customWidth="1"/>
    <col min="1239" max="1239" width="50.21875" style="124" customWidth="1"/>
    <col min="1240" max="1240" width="6.44140625" style="124" customWidth="1"/>
    <col min="1241" max="1241" width="1.21875" style="124" customWidth="1"/>
    <col min="1242" max="1242" width="14.44140625" style="124" customWidth="1"/>
    <col min="1243" max="1243" width="1.44140625" style="124" customWidth="1"/>
    <col min="1244" max="1244" width="14.44140625" style="124" customWidth="1"/>
    <col min="1245" max="1245" width="14.77734375" style="124" customWidth="1"/>
    <col min="1246" max="1246" width="16.44140625" style="124" bestFit="1" customWidth="1"/>
    <col min="1247" max="1247" width="14" style="124" bestFit="1" customWidth="1"/>
    <col min="1248" max="1492" width="8.77734375" style="124"/>
    <col min="1493" max="1494" width="2.44140625" style="124" customWidth="1"/>
    <col min="1495" max="1495" width="50.21875" style="124" customWidth="1"/>
    <col min="1496" max="1496" width="6.44140625" style="124" customWidth="1"/>
    <col min="1497" max="1497" width="1.21875" style="124" customWidth="1"/>
    <col min="1498" max="1498" width="14.44140625" style="124" customWidth="1"/>
    <col min="1499" max="1499" width="1.44140625" style="124" customWidth="1"/>
    <col min="1500" max="1500" width="14.44140625" style="124" customWidth="1"/>
    <col min="1501" max="1501" width="14.77734375" style="124" customWidth="1"/>
    <col min="1502" max="1502" width="16.44140625" style="124" bestFit="1" customWidth="1"/>
    <col min="1503" max="1503" width="14" style="124" bestFit="1" customWidth="1"/>
    <col min="1504" max="1748" width="8.77734375" style="124"/>
    <col min="1749" max="1750" width="2.44140625" style="124" customWidth="1"/>
    <col min="1751" max="1751" width="50.21875" style="124" customWidth="1"/>
    <col min="1752" max="1752" width="6.44140625" style="124" customWidth="1"/>
    <col min="1753" max="1753" width="1.21875" style="124" customWidth="1"/>
    <col min="1754" max="1754" width="14.44140625" style="124" customWidth="1"/>
    <col min="1755" max="1755" width="1.44140625" style="124" customWidth="1"/>
    <col min="1756" max="1756" width="14.44140625" style="124" customWidth="1"/>
    <col min="1757" max="1757" width="14.77734375" style="124" customWidth="1"/>
    <col min="1758" max="1758" width="16.44140625" style="124" bestFit="1" customWidth="1"/>
    <col min="1759" max="1759" width="14" style="124" bestFit="1" customWidth="1"/>
    <col min="1760" max="2004" width="8.77734375" style="124"/>
    <col min="2005" max="2006" width="2.44140625" style="124" customWidth="1"/>
    <col min="2007" max="2007" width="50.21875" style="124" customWidth="1"/>
    <col min="2008" max="2008" width="6.44140625" style="124" customWidth="1"/>
    <col min="2009" max="2009" width="1.21875" style="124" customWidth="1"/>
    <col min="2010" max="2010" width="14.44140625" style="124" customWidth="1"/>
    <col min="2011" max="2011" width="1.44140625" style="124" customWidth="1"/>
    <col min="2012" max="2012" width="14.44140625" style="124" customWidth="1"/>
    <col min="2013" max="2013" width="14.77734375" style="124" customWidth="1"/>
    <col min="2014" max="2014" width="16.44140625" style="124" bestFit="1" customWidth="1"/>
    <col min="2015" max="2015" width="14" style="124" bestFit="1" customWidth="1"/>
    <col min="2016" max="2260" width="8.77734375" style="124"/>
    <col min="2261" max="2262" width="2.44140625" style="124" customWidth="1"/>
    <col min="2263" max="2263" width="50.21875" style="124" customWidth="1"/>
    <col min="2264" max="2264" width="6.44140625" style="124" customWidth="1"/>
    <col min="2265" max="2265" width="1.21875" style="124" customWidth="1"/>
    <col min="2266" max="2266" width="14.44140625" style="124" customWidth="1"/>
    <col min="2267" max="2267" width="1.44140625" style="124" customWidth="1"/>
    <col min="2268" max="2268" width="14.44140625" style="124" customWidth="1"/>
    <col min="2269" max="2269" width="14.77734375" style="124" customWidth="1"/>
    <col min="2270" max="2270" width="16.44140625" style="124" bestFit="1" customWidth="1"/>
    <col min="2271" max="2271" width="14" style="124" bestFit="1" customWidth="1"/>
    <col min="2272" max="2516" width="8.77734375" style="124"/>
    <col min="2517" max="2518" width="2.44140625" style="124" customWidth="1"/>
    <col min="2519" max="2519" width="50.21875" style="124" customWidth="1"/>
    <col min="2520" max="2520" width="6.44140625" style="124" customWidth="1"/>
    <col min="2521" max="2521" width="1.21875" style="124" customWidth="1"/>
    <col min="2522" max="2522" width="14.44140625" style="124" customWidth="1"/>
    <col min="2523" max="2523" width="1.44140625" style="124" customWidth="1"/>
    <col min="2524" max="2524" width="14.44140625" style="124" customWidth="1"/>
    <col min="2525" max="2525" width="14.77734375" style="124" customWidth="1"/>
    <col min="2526" max="2526" width="16.44140625" style="124" bestFit="1" customWidth="1"/>
    <col min="2527" max="2527" width="14" style="124" bestFit="1" customWidth="1"/>
    <col min="2528" max="2772" width="8.77734375" style="124"/>
    <col min="2773" max="2774" width="2.44140625" style="124" customWidth="1"/>
    <col min="2775" max="2775" width="50.21875" style="124" customWidth="1"/>
    <col min="2776" max="2776" width="6.44140625" style="124" customWidth="1"/>
    <col min="2777" max="2777" width="1.21875" style="124" customWidth="1"/>
    <col min="2778" max="2778" width="14.44140625" style="124" customWidth="1"/>
    <col min="2779" max="2779" width="1.44140625" style="124" customWidth="1"/>
    <col min="2780" max="2780" width="14.44140625" style="124" customWidth="1"/>
    <col min="2781" max="2781" width="14.77734375" style="124" customWidth="1"/>
    <col min="2782" max="2782" width="16.44140625" style="124" bestFit="1" customWidth="1"/>
    <col min="2783" max="2783" width="14" style="124" bestFit="1" customWidth="1"/>
    <col min="2784" max="3028" width="8.77734375" style="124"/>
    <col min="3029" max="3030" width="2.44140625" style="124" customWidth="1"/>
    <col min="3031" max="3031" width="50.21875" style="124" customWidth="1"/>
    <col min="3032" max="3032" width="6.44140625" style="124" customWidth="1"/>
    <col min="3033" max="3033" width="1.21875" style="124" customWidth="1"/>
    <col min="3034" max="3034" width="14.44140625" style="124" customWidth="1"/>
    <col min="3035" max="3035" width="1.44140625" style="124" customWidth="1"/>
    <col min="3036" max="3036" width="14.44140625" style="124" customWidth="1"/>
    <col min="3037" max="3037" width="14.77734375" style="124" customWidth="1"/>
    <col min="3038" max="3038" width="16.44140625" style="124" bestFit="1" customWidth="1"/>
    <col min="3039" max="3039" width="14" style="124" bestFit="1" customWidth="1"/>
    <col min="3040" max="3284" width="8.77734375" style="124"/>
    <col min="3285" max="3286" width="2.44140625" style="124" customWidth="1"/>
    <col min="3287" max="3287" width="50.21875" style="124" customWidth="1"/>
    <col min="3288" max="3288" width="6.44140625" style="124" customWidth="1"/>
    <col min="3289" max="3289" width="1.21875" style="124" customWidth="1"/>
    <col min="3290" max="3290" width="14.44140625" style="124" customWidth="1"/>
    <col min="3291" max="3291" width="1.44140625" style="124" customWidth="1"/>
    <col min="3292" max="3292" width="14.44140625" style="124" customWidth="1"/>
    <col min="3293" max="3293" width="14.77734375" style="124" customWidth="1"/>
    <col min="3294" max="3294" width="16.44140625" style="124" bestFit="1" customWidth="1"/>
    <col min="3295" max="3295" width="14" style="124" bestFit="1" customWidth="1"/>
    <col min="3296" max="3540" width="8.77734375" style="124"/>
    <col min="3541" max="3542" width="2.44140625" style="124" customWidth="1"/>
    <col min="3543" max="3543" width="50.21875" style="124" customWidth="1"/>
    <col min="3544" max="3544" width="6.44140625" style="124" customWidth="1"/>
    <col min="3545" max="3545" width="1.21875" style="124" customWidth="1"/>
    <col min="3546" max="3546" width="14.44140625" style="124" customWidth="1"/>
    <col min="3547" max="3547" width="1.44140625" style="124" customWidth="1"/>
    <col min="3548" max="3548" width="14.44140625" style="124" customWidth="1"/>
    <col min="3549" max="3549" width="14.77734375" style="124" customWidth="1"/>
    <col min="3550" max="3550" width="16.44140625" style="124" bestFit="1" customWidth="1"/>
    <col min="3551" max="3551" width="14" style="124" bestFit="1" customWidth="1"/>
    <col min="3552" max="3796" width="8.77734375" style="124"/>
    <col min="3797" max="3798" width="2.44140625" style="124" customWidth="1"/>
    <col min="3799" max="3799" width="50.21875" style="124" customWidth="1"/>
    <col min="3800" max="3800" width="6.44140625" style="124" customWidth="1"/>
    <col min="3801" max="3801" width="1.21875" style="124" customWidth="1"/>
    <col min="3802" max="3802" width="14.44140625" style="124" customWidth="1"/>
    <col min="3803" max="3803" width="1.44140625" style="124" customWidth="1"/>
    <col min="3804" max="3804" width="14.44140625" style="124" customWidth="1"/>
    <col min="3805" max="3805" width="14.77734375" style="124" customWidth="1"/>
    <col min="3806" max="3806" width="16.44140625" style="124" bestFit="1" customWidth="1"/>
    <col min="3807" max="3807" width="14" style="124" bestFit="1" customWidth="1"/>
    <col min="3808" max="4052" width="8.77734375" style="124"/>
    <col min="4053" max="4054" width="2.44140625" style="124" customWidth="1"/>
    <col min="4055" max="4055" width="50.21875" style="124" customWidth="1"/>
    <col min="4056" max="4056" width="6.44140625" style="124" customWidth="1"/>
    <col min="4057" max="4057" width="1.21875" style="124" customWidth="1"/>
    <col min="4058" max="4058" width="14.44140625" style="124" customWidth="1"/>
    <col min="4059" max="4059" width="1.44140625" style="124" customWidth="1"/>
    <col min="4060" max="4060" width="14.44140625" style="124" customWidth="1"/>
    <col min="4061" max="4061" width="14.77734375" style="124" customWidth="1"/>
    <col min="4062" max="4062" width="16.44140625" style="124" bestFit="1" customWidth="1"/>
    <col min="4063" max="4063" width="14" style="124" bestFit="1" customWidth="1"/>
    <col min="4064" max="4308" width="8.77734375" style="124"/>
    <col min="4309" max="4310" width="2.44140625" style="124" customWidth="1"/>
    <col min="4311" max="4311" width="50.21875" style="124" customWidth="1"/>
    <col min="4312" max="4312" width="6.44140625" style="124" customWidth="1"/>
    <col min="4313" max="4313" width="1.21875" style="124" customWidth="1"/>
    <col min="4314" max="4314" width="14.44140625" style="124" customWidth="1"/>
    <col min="4315" max="4315" width="1.44140625" style="124" customWidth="1"/>
    <col min="4316" max="4316" width="14.44140625" style="124" customWidth="1"/>
    <col min="4317" max="4317" width="14.77734375" style="124" customWidth="1"/>
    <col min="4318" max="4318" width="16.44140625" style="124" bestFit="1" customWidth="1"/>
    <col min="4319" max="4319" width="14" style="124" bestFit="1" customWidth="1"/>
    <col min="4320" max="4564" width="8.77734375" style="124"/>
    <col min="4565" max="4566" width="2.44140625" style="124" customWidth="1"/>
    <col min="4567" max="4567" width="50.21875" style="124" customWidth="1"/>
    <col min="4568" max="4568" width="6.44140625" style="124" customWidth="1"/>
    <col min="4569" max="4569" width="1.21875" style="124" customWidth="1"/>
    <col min="4570" max="4570" width="14.44140625" style="124" customWidth="1"/>
    <col min="4571" max="4571" width="1.44140625" style="124" customWidth="1"/>
    <col min="4572" max="4572" width="14.44140625" style="124" customWidth="1"/>
    <col min="4573" max="4573" width="14.77734375" style="124" customWidth="1"/>
    <col min="4574" max="4574" width="16.44140625" style="124" bestFit="1" customWidth="1"/>
    <col min="4575" max="4575" width="14" style="124" bestFit="1" customWidth="1"/>
    <col min="4576" max="4820" width="8.77734375" style="124"/>
    <col min="4821" max="4822" width="2.44140625" style="124" customWidth="1"/>
    <col min="4823" max="4823" width="50.21875" style="124" customWidth="1"/>
    <col min="4824" max="4824" width="6.44140625" style="124" customWidth="1"/>
    <col min="4825" max="4825" width="1.21875" style="124" customWidth="1"/>
    <col min="4826" max="4826" width="14.44140625" style="124" customWidth="1"/>
    <col min="4827" max="4827" width="1.44140625" style="124" customWidth="1"/>
    <col min="4828" max="4828" width="14.44140625" style="124" customWidth="1"/>
    <col min="4829" max="4829" width="14.77734375" style="124" customWidth="1"/>
    <col min="4830" max="4830" width="16.44140625" style="124" bestFit="1" customWidth="1"/>
    <col min="4831" max="4831" width="14" style="124" bestFit="1" customWidth="1"/>
    <col min="4832" max="5076" width="8.77734375" style="124"/>
    <col min="5077" max="5078" width="2.44140625" style="124" customWidth="1"/>
    <col min="5079" max="5079" width="50.21875" style="124" customWidth="1"/>
    <col min="5080" max="5080" width="6.44140625" style="124" customWidth="1"/>
    <col min="5081" max="5081" width="1.21875" style="124" customWidth="1"/>
    <col min="5082" max="5082" width="14.44140625" style="124" customWidth="1"/>
    <col min="5083" max="5083" width="1.44140625" style="124" customWidth="1"/>
    <col min="5084" max="5084" width="14.44140625" style="124" customWidth="1"/>
    <col min="5085" max="5085" width="14.77734375" style="124" customWidth="1"/>
    <col min="5086" max="5086" width="16.44140625" style="124" bestFit="1" customWidth="1"/>
    <col min="5087" max="5087" width="14" style="124" bestFit="1" customWidth="1"/>
    <col min="5088" max="5332" width="8.77734375" style="124"/>
    <col min="5333" max="5334" width="2.44140625" style="124" customWidth="1"/>
    <col min="5335" max="5335" width="50.21875" style="124" customWidth="1"/>
    <col min="5336" max="5336" width="6.44140625" style="124" customWidth="1"/>
    <col min="5337" max="5337" width="1.21875" style="124" customWidth="1"/>
    <col min="5338" max="5338" width="14.44140625" style="124" customWidth="1"/>
    <col min="5339" max="5339" width="1.44140625" style="124" customWidth="1"/>
    <col min="5340" max="5340" width="14.44140625" style="124" customWidth="1"/>
    <col min="5341" max="5341" width="14.77734375" style="124" customWidth="1"/>
    <col min="5342" max="5342" width="16.44140625" style="124" bestFit="1" customWidth="1"/>
    <col min="5343" max="5343" width="14" style="124" bestFit="1" customWidth="1"/>
    <col min="5344" max="5588" width="8.77734375" style="124"/>
    <col min="5589" max="5590" width="2.44140625" style="124" customWidth="1"/>
    <col min="5591" max="5591" width="50.21875" style="124" customWidth="1"/>
    <col min="5592" max="5592" width="6.44140625" style="124" customWidth="1"/>
    <col min="5593" max="5593" width="1.21875" style="124" customWidth="1"/>
    <col min="5594" max="5594" width="14.44140625" style="124" customWidth="1"/>
    <col min="5595" max="5595" width="1.44140625" style="124" customWidth="1"/>
    <col min="5596" max="5596" width="14.44140625" style="124" customWidth="1"/>
    <col min="5597" max="5597" width="14.77734375" style="124" customWidth="1"/>
    <col min="5598" max="5598" width="16.44140625" style="124" bestFit="1" customWidth="1"/>
    <col min="5599" max="5599" width="14" style="124" bestFit="1" customWidth="1"/>
    <col min="5600" max="5844" width="8.77734375" style="124"/>
    <col min="5845" max="5846" width="2.44140625" style="124" customWidth="1"/>
    <col min="5847" max="5847" width="50.21875" style="124" customWidth="1"/>
    <col min="5848" max="5848" width="6.44140625" style="124" customWidth="1"/>
    <col min="5849" max="5849" width="1.21875" style="124" customWidth="1"/>
    <col min="5850" max="5850" width="14.44140625" style="124" customWidth="1"/>
    <col min="5851" max="5851" width="1.44140625" style="124" customWidth="1"/>
    <col min="5852" max="5852" width="14.44140625" style="124" customWidth="1"/>
    <col min="5853" max="5853" width="14.77734375" style="124" customWidth="1"/>
    <col min="5854" max="5854" width="16.44140625" style="124" bestFit="1" customWidth="1"/>
    <col min="5855" max="5855" width="14" style="124" bestFit="1" customWidth="1"/>
    <col min="5856" max="6100" width="8.77734375" style="124"/>
    <col min="6101" max="6102" width="2.44140625" style="124" customWidth="1"/>
    <col min="6103" max="6103" width="50.21875" style="124" customWidth="1"/>
    <col min="6104" max="6104" width="6.44140625" style="124" customWidth="1"/>
    <col min="6105" max="6105" width="1.21875" style="124" customWidth="1"/>
    <col min="6106" max="6106" width="14.44140625" style="124" customWidth="1"/>
    <col min="6107" max="6107" width="1.44140625" style="124" customWidth="1"/>
    <col min="6108" max="6108" width="14.44140625" style="124" customWidth="1"/>
    <col min="6109" max="6109" width="14.77734375" style="124" customWidth="1"/>
    <col min="6110" max="6110" width="16.44140625" style="124" bestFit="1" customWidth="1"/>
    <col min="6111" max="6111" width="14" style="124" bestFit="1" customWidth="1"/>
    <col min="6112" max="6356" width="8.77734375" style="124"/>
    <col min="6357" max="6358" width="2.44140625" style="124" customWidth="1"/>
    <col min="6359" max="6359" width="50.21875" style="124" customWidth="1"/>
    <col min="6360" max="6360" width="6.44140625" style="124" customWidth="1"/>
    <col min="6361" max="6361" width="1.21875" style="124" customWidth="1"/>
    <col min="6362" max="6362" width="14.44140625" style="124" customWidth="1"/>
    <col min="6363" max="6363" width="1.44140625" style="124" customWidth="1"/>
    <col min="6364" max="6364" width="14.44140625" style="124" customWidth="1"/>
    <col min="6365" max="6365" width="14.77734375" style="124" customWidth="1"/>
    <col min="6366" max="6366" width="16.44140625" style="124" bestFit="1" customWidth="1"/>
    <col min="6367" max="6367" width="14" style="124" bestFit="1" customWidth="1"/>
    <col min="6368" max="6612" width="8.77734375" style="124"/>
    <col min="6613" max="6614" width="2.44140625" style="124" customWidth="1"/>
    <col min="6615" max="6615" width="50.21875" style="124" customWidth="1"/>
    <col min="6616" max="6616" width="6.44140625" style="124" customWidth="1"/>
    <col min="6617" max="6617" width="1.21875" style="124" customWidth="1"/>
    <col min="6618" max="6618" width="14.44140625" style="124" customWidth="1"/>
    <col min="6619" max="6619" width="1.44140625" style="124" customWidth="1"/>
    <col min="6620" max="6620" width="14.44140625" style="124" customWidth="1"/>
    <col min="6621" max="6621" width="14.77734375" style="124" customWidth="1"/>
    <col min="6622" max="6622" width="16.44140625" style="124" bestFit="1" customWidth="1"/>
    <col min="6623" max="6623" width="14" style="124" bestFit="1" customWidth="1"/>
    <col min="6624" max="6868" width="8.77734375" style="124"/>
    <col min="6869" max="6870" width="2.44140625" style="124" customWidth="1"/>
    <col min="6871" max="6871" width="50.21875" style="124" customWidth="1"/>
    <col min="6872" max="6872" width="6.44140625" style="124" customWidth="1"/>
    <col min="6873" max="6873" width="1.21875" style="124" customWidth="1"/>
    <col min="6874" max="6874" width="14.44140625" style="124" customWidth="1"/>
    <col min="6875" max="6875" width="1.44140625" style="124" customWidth="1"/>
    <col min="6876" max="6876" width="14.44140625" style="124" customWidth="1"/>
    <col min="6877" max="6877" width="14.77734375" style="124" customWidth="1"/>
    <col min="6878" max="6878" width="16.44140625" style="124" bestFit="1" customWidth="1"/>
    <col min="6879" max="6879" width="14" style="124" bestFit="1" customWidth="1"/>
    <col min="6880" max="7124" width="8.77734375" style="124"/>
    <col min="7125" max="7126" width="2.44140625" style="124" customWidth="1"/>
    <col min="7127" max="7127" width="50.21875" style="124" customWidth="1"/>
    <col min="7128" max="7128" width="6.44140625" style="124" customWidth="1"/>
    <col min="7129" max="7129" width="1.21875" style="124" customWidth="1"/>
    <col min="7130" max="7130" width="14.44140625" style="124" customWidth="1"/>
    <col min="7131" max="7131" width="1.44140625" style="124" customWidth="1"/>
    <col min="7132" max="7132" width="14.44140625" style="124" customWidth="1"/>
    <col min="7133" max="7133" width="14.77734375" style="124" customWidth="1"/>
    <col min="7134" max="7134" width="16.44140625" style="124" bestFit="1" customWidth="1"/>
    <col min="7135" max="7135" width="14" style="124" bestFit="1" customWidth="1"/>
    <col min="7136" max="7380" width="8.77734375" style="124"/>
    <col min="7381" max="7382" width="2.44140625" style="124" customWidth="1"/>
    <col min="7383" max="7383" width="50.21875" style="124" customWidth="1"/>
    <col min="7384" max="7384" width="6.44140625" style="124" customWidth="1"/>
    <col min="7385" max="7385" width="1.21875" style="124" customWidth="1"/>
    <col min="7386" max="7386" width="14.44140625" style="124" customWidth="1"/>
    <col min="7387" max="7387" width="1.44140625" style="124" customWidth="1"/>
    <col min="7388" max="7388" width="14.44140625" style="124" customWidth="1"/>
    <col min="7389" max="7389" width="14.77734375" style="124" customWidth="1"/>
    <col min="7390" max="7390" width="16.44140625" style="124" bestFit="1" customWidth="1"/>
    <col min="7391" max="7391" width="14" style="124" bestFit="1" customWidth="1"/>
    <col min="7392" max="7636" width="8.77734375" style="124"/>
    <col min="7637" max="7638" width="2.44140625" style="124" customWidth="1"/>
    <col min="7639" max="7639" width="50.21875" style="124" customWidth="1"/>
    <col min="7640" max="7640" width="6.44140625" style="124" customWidth="1"/>
    <col min="7641" max="7641" width="1.21875" style="124" customWidth="1"/>
    <col min="7642" max="7642" width="14.44140625" style="124" customWidth="1"/>
    <col min="7643" max="7643" width="1.44140625" style="124" customWidth="1"/>
    <col min="7644" max="7644" width="14.44140625" style="124" customWidth="1"/>
    <col min="7645" max="7645" width="14.77734375" style="124" customWidth="1"/>
    <col min="7646" max="7646" width="16.44140625" style="124" bestFit="1" customWidth="1"/>
    <col min="7647" max="7647" width="14" style="124" bestFit="1" customWidth="1"/>
    <col min="7648" max="7892" width="8.77734375" style="124"/>
    <col min="7893" max="7894" width="2.44140625" style="124" customWidth="1"/>
    <col min="7895" max="7895" width="50.21875" style="124" customWidth="1"/>
    <col min="7896" max="7896" width="6.44140625" style="124" customWidth="1"/>
    <col min="7897" max="7897" width="1.21875" style="124" customWidth="1"/>
    <col min="7898" max="7898" width="14.44140625" style="124" customWidth="1"/>
    <col min="7899" max="7899" width="1.44140625" style="124" customWidth="1"/>
    <col min="7900" max="7900" width="14.44140625" style="124" customWidth="1"/>
    <col min="7901" max="7901" width="14.77734375" style="124" customWidth="1"/>
    <col min="7902" max="7902" width="16.44140625" style="124" bestFit="1" customWidth="1"/>
    <col min="7903" max="7903" width="14" style="124" bestFit="1" customWidth="1"/>
    <col min="7904" max="8148" width="8.77734375" style="124"/>
    <col min="8149" max="8150" width="2.44140625" style="124" customWidth="1"/>
    <col min="8151" max="8151" width="50.21875" style="124" customWidth="1"/>
    <col min="8152" max="8152" width="6.44140625" style="124" customWidth="1"/>
    <col min="8153" max="8153" width="1.21875" style="124" customWidth="1"/>
    <col min="8154" max="8154" width="14.44140625" style="124" customWidth="1"/>
    <col min="8155" max="8155" width="1.44140625" style="124" customWidth="1"/>
    <col min="8156" max="8156" width="14.44140625" style="124" customWidth="1"/>
    <col min="8157" max="8157" width="14.77734375" style="124" customWidth="1"/>
    <col min="8158" max="8158" width="16.44140625" style="124" bestFit="1" customWidth="1"/>
    <col min="8159" max="8159" width="14" style="124" bestFit="1" customWidth="1"/>
    <col min="8160" max="8404" width="8.77734375" style="124"/>
    <col min="8405" max="8406" width="2.44140625" style="124" customWidth="1"/>
    <col min="8407" max="8407" width="50.21875" style="124" customWidth="1"/>
    <col min="8408" max="8408" width="6.44140625" style="124" customWidth="1"/>
    <col min="8409" max="8409" width="1.21875" style="124" customWidth="1"/>
    <col min="8410" max="8410" width="14.44140625" style="124" customWidth="1"/>
    <col min="8411" max="8411" width="1.44140625" style="124" customWidth="1"/>
    <col min="8412" max="8412" width="14.44140625" style="124" customWidth="1"/>
    <col min="8413" max="8413" width="14.77734375" style="124" customWidth="1"/>
    <col min="8414" max="8414" width="16.44140625" style="124" bestFit="1" customWidth="1"/>
    <col min="8415" max="8415" width="14" style="124" bestFit="1" customWidth="1"/>
    <col min="8416" max="8660" width="8.77734375" style="124"/>
    <col min="8661" max="8662" width="2.44140625" style="124" customWidth="1"/>
    <col min="8663" max="8663" width="50.21875" style="124" customWidth="1"/>
    <col min="8664" max="8664" width="6.44140625" style="124" customWidth="1"/>
    <col min="8665" max="8665" width="1.21875" style="124" customWidth="1"/>
    <col min="8666" max="8666" width="14.44140625" style="124" customWidth="1"/>
    <col min="8667" max="8667" width="1.44140625" style="124" customWidth="1"/>
    <col min="8668" max="8668" width="14.44140625" style="124" customWidth="1"/>
    <col min="8669" max="8669" width="14.77734375" style="124" customWidth="1"/>
    <col min="8670" max="8670" width="16.44140625" style="124" bestFit="1" customWidth="1"/>
    <col min="8671" max="8671" width="14" style="124" bestFit="1" customWidth="1"/>
    <col min="8672" max="8916" width="8.77734375" style="124"/>
    <col min="8917" max="8918" width="2.44140625" style="124" customWidth="1"/>
    <col min="8919" max="8919" width="50.21875" style="124" customWidth="1"/>
    <col min="8920" max="8920" width="6.44140625" style="124" customWidth="1"/>
    <col min="8921" max="8921" width="1.21875" style="124" customWidth="1"/>
    <col min="8922" max="8922" width="14.44140625" style="124" customWidth="1"/>
    <col min="8923" max="8923" width="1.44140625" style="124" customWidth="1"/>
    <col min="8924" max="8924" width="14.44140625" style="124" customWidth="1"/>
    <col min="8925" max="8925" width="14.77734375" style="124" customWidth="1"/>
    <col min="8926" max="8926" width="16.44140625" style="124" bestFit="1" customWidth="1"/>
    <col min="8927" max="8927" width="14" style="124" bestFit="1" customWidth="1"/>
    <col min="8928" max="9172" width="8.77734375" style="124"/>
    <col min="9173" max="9174" width="2.44140625" style="124" customWidth="1"/>
    <col min="9175" max="9175" width="50.21875" style="124" customWidth="1"/>
    <col min="9176" max="9176" width="6.44140625" style="124" customWidth="1"/>
    <col min="9177" max="9177" width="1.21875" style="124" customWidth="1"/>
    <col min="9178" max="9178" width="14.44140625" style="124" customWidth="1"/>
    <col min="9179" max="9179" width="1.44140625" style="124" customWidth="1"/>
    <col min="9180" max="9180" width="14.44140625" style="124" customWidth="1"/>
    <col min="9181" max="9181" width="14.77734375" style="124" customWidth="1"/>
    <col min="9182" max="9182" width="16.44140625" style="124" bestFit="1" customWidth="1"/>
    <col min="9183" max="9183" width="14" style="124" bestFit="1" customWidth="1"/>
    <col min="9184" max="9428" width="8.77734375" style="124"/>
    <col min="9429" max="9430" width="2.44140625" style="124" customWidth="1"/>
    <col min="9431" max="9431" width="50.21875" style="124" customWidth="1"/>
    <col min="9432" max="9432" width="6.44140625" style="124" customWidth="1"/>
    <col min="9433" max="9433" width="1.21875" style="124" customWidth="1"/>
    <col min="9434" max="9434" width="14.44140625" style="124" customWidth="1"/>
    <col min="9435" max="9435" width="1.44140625" style="124" customWidth="1"/>
    <col min="9436" max="9436" width="14.44140625" style="124" customWidth="1"/>
    <col min="9437" max="9437" width="14.77734375" style="124" customWidth="1"/>
    <col min="9438" max="9438" width="16.44140625" style="124" bestFit="1" customWidth="1"/>
    <col min="9439" max="9439" width="14" style="124" bestFit="1" customWidth="1"/>
    <col min="9440" max="9684" width="8.77734375" style="124"/>
    <col min="9685" max="9686" width="2.44140625" style="124" customWidth="1"/>
    <col min="9687" max="9687" width="50.21875" style="124" customWidth="1"/>
    <col min="9688" max="9688" width="6.44140625" style="124" customWidth="1"/>
    <col min="9689" max="9689" width="1.21875" style="124" customWidth="1"/>
    <col min="9690" max="9690" width="14.44140625" style="124" customWidth="1"/>
    <col min="9691" max="9691" width="1.44140625" style="124" customWidth="1"/>
    <col min="9692" max="9692" width="14.44140625" style="124" customWidth="1"/>
    <col min="9693" max="9693" width="14.77734375" style="124" customWidth="1"/>
    <col min="9694" max="9694" width="16.44140625" style="124" bestFit="1" customWidth="1"/>
    <col min="9695" max="9695" width="14" style="124" bestFit="1" customWidth="1"/>
    <col min="9696" max="9940" width="8.77734375" style="124"/>
    <col min="9941" max="9942" width="2.44140625" style="124" customWidth="1"/>
    <col min="9943" max="9943" width="50.21875" style="124" customWidth="1"/>
    <col min="9944" max="9944" width="6.44140625" style="124" customWidth="1"/>
    <col min="9945" max="9945" width="1.21875" style="124" customWidth="1"/>
    <col min="9946" max="9946" width="14.44140625" style="124" customWidth="1"/>
    <col min="9947" max="9947" width="1.44140625" style="124" customWidth="1"/>
    <col min="9948" max="9948" width="14.44140625" style="124" customWidth="1"/>
    <col min="9949" max="9949" width="14.77734375" style="124" customWidth="1"/>
    <col min="9950" max="9950" width="16.44140625" style="124" bestFit="1" customWidth="1"/>
    <col min="9951" max="9951" width="14" style="124" bestFit="1" customWidth="1"/>
    <col min="9952" max="10196" width="8.77734375" style="124"/>
    <col min="10197" max="10198" width="2.44140625" style="124" customWidth="1"/>
    <col min="10199" max="10199" width="50.21875" style="124" customWidth="1"/>
    <col min="10200" max="10200" width="6.44140625" style="124" customWidth="1"/>
    <col min="10201" max="10201" width="1.21875" style="124" customWidth="1"/>
    <col min="10202" max="10202" width="14.44140625" style="124" customWidth="1"/>
    <col min="10203" max="10203" width="1.44140625" style="124" customWidth="1"/>
    <col min="10204" max="10204" width="14.44140625" style="124" customWidth="1"/>
    <col min="10205" max="10205" width="14.77734375" style="124" customWidth="1"/>
    <col min="10206" max="10206" width="16.44140625" style="124" bestFit="1" customWidth="1"/>
    <col min="10207" max="10207" width="14" style="124" bestFit="1" customWidth="1"/>
    <col min="10208" max="10452" width="8.77734375" style="124"/>
    <col min="10453" max="10454" width="2.44140625" style="124" customWidth="1"/>
    <col min="10455" max="10455" width="50.21875" style="124" customWidth="1"/>
    <col min="10456" max="10456" width="6.44140625" style="124" customWidth="1"/>
    <col min="10457" max="10457" width="1.21875" style="124" customWidth="1"/>
    <col min="10458" max="10458" width="14.44140625" style="124" customWidth="1"/>
    <col min="10459" max="10459" width="1.44140625" style="124" customWidth="1"/>
    <col min="10460" max="10460" width="14.44140625" style="124" customWidth="1"/>
    <col min="10461" max="10461" width="14.77734375" style="124" customWidth="1"/>
    <col min="10462" max="10462" width="16.44140625" style="124" bestFit="1" customWidth="1"/>
    <col min="10463" max="10463" width="14" style="124" bestFit="1" customWidth="1"/>
    <col min="10464" max="10708" width="8.77734375" style="124"/>
    <col min="10709" max="10710" width="2.44140625" style="124" customWidth="1"/>
    <col min="10711" max="10711" width="50.21875" style="124" customWidth="1"/>
    <col min="10712" max="10712" width="6.44140625" style="124" customWidth="1"/>
    <col min="10713" max="10713" width="1.21875" style="124" customWidth="1"/>
    <col min="10714" max="10714" width="14.44140625" style="124" customWidth="1"/>
    <col min="10715" max="10715" width="1.44140625" style="124" customWidth="1"/>
    <col min="10716" max="10716" width="14.44140625" style="124" customWidth="1"/>
    <col min="10717" max="10717" width="14.77734375" style="124" customWidth="1"/>
    <col min="10718" max="10718" width="16.44140625" style="124" bestFit="1" customWidth="1"/>
    <col min="10719" max="10719" width="14" style="124" bestFit="1" customWidth="1"/>
    <col min="10720" max="10964" width="8.77734375" style="124"/>
    <col min="10965" max="10966" width="2.44140625" style="124" customWidth="1"/>
    <col min="10967" max="10967" width="50.21875" style="124" customWidth="1"/>
    <col min="10968" max="10968" width="6.44140625" style="124" customWidth="1"/>
    <col min="10969" max="10969" width="1.21875" style="124" customWidth="1"/>
    <col min="10970" max="10970" width="14.44140625" style="124" customWidth="1"/>
    <col min="10971" max="10971" width="1.44140625" style="124" customWidth="1"/>
    <col min="10972" max="10972" width="14.44140625" style="124" customWidth="1"/>
    <col min="10973" max="10973" width="14.77734375" style="124" customWidth="1"/>
    <col min="10974" max="10974" width="16.44140625" style="124" bestFit="1" customWidth="1"/>
    <col min="10975" max="10975" width="14" style="124" bestFit="1" customWidth="1"/>
    <col min="10976" max="11220" width="8.77734375" style="124"/>
    <col min="11221" max="11222" width="2.44140625" style="124" customWidth="1"/>
    <col min="11223" max="11223" width="50.21875" style="124" customWidth="1"/>
    <col min="11224" max="11224" width="6.44140625" style="124" customWidth="1"/>
    <col min="11225" max="11225" width="1.21875" style="124" customWidth="1"/>
    <col min="11226" max="11226" width="14.44140625" style="124" customWidth="1"/>
    <col min="11227" max="11227" width="1.44140625" style="124" customWidth="1"/>
    <col min="11228" max="11228" width="14.44140625" style="124" customWidth="1"/>
    <col min="11229" max="11229" width="14.77734375" style="124" customWidth="1"/>
    <col min="11230" max="11230" width="16.44140625" style="124" bestFit="1" customWidth="1"/>
    <col min="11231" max="11231" width="14" style="124" bestFit="1" customWidth="1"/>
    <col min="11232" max="11476" width="8.77734375" style="124"/>
    <col min="11477" max="11478" width="2.44140625" style="124" customWidth="1"/>
    <col min="11479" max="11479" width="50.21875" style="124" customWidth="1"/>
    <col min="11480" max="11480" width="6.44140625" style="124" customWidth="1"/>
    <col min="11481" max="11481" width="1.21875" style="124" customWidth="1"/>
    <col min="11482" max="11482" width="14.44140625" style="124" customWidth="1"/>
    <col min="11483" max="11483" width="1.44140625" style="124" customWidth="1"/>
    <col min="11484" max="11484" width="14.44140625" style="124" customWidth="1"/>
    <col min="11485" max="11485" width="14.77734375" style="124" customWidth="1"/>
    <col min="11486" max="11486" width="16.44140625" style="124" bestFit="1" customWidth="1"/>
    <col min="11487" max="11487" width="14" style="124" bestFit="1" customWidth="1"/>
    <col min="11488" max="11732" width="8.77734375" style="124"/>
    <col min="11733" max="11734" width="2.44140625" style="124" customWidth="1"/>
    <col min="11735" max="11735" width="50.21875" style="124" customWidth="1"/>
    <col min="11736" max="11736" width="6.44140625" style="124" customWidth="1"/>
    <col min="11737" max="11737" width="1.21875" style="124" customWidth="1"/>
    <col min="11738" max="11738" width="14.44140625" style="124" customWidth="1"/>
    <col min="11739" max="11739" width="1.44140625" style="124" customWidth="1"/>
    <col min="11740" max="11740" width="14.44140625" style="124" customWidth="1"/>
    <col min="11741" max="11741" width="14.77734375" style="124" customWidth="1"/>
    <col min="11742" max="11742" width="16.44140625" style="124" bestFit="1" customWidth="1"/>
    <col min="11743" max="11743" width="14" style="124" bestFit="1" customWidth="1"/>
    <col min="11744" max="11988" width="8.77734375" style="124"/>
    <col min="11989" max="11990" width="2.44140625" style="124" customWidth="1"/>
    <col min="11991" max="11991" width="50.21875" style="124" customWidth="1"/>
    <col min="11992" max="11992" width="6.44140625" style="124" customWidth="1"/>
    <col min="11993" max="11993" width="1.21875" style="124" customWidth="1"/>
    <col min="11994" max="11994" width="14.44140625" style="124" customWidth="1"/>
    <col min="11995" max="11995" width="1.44140625" style="124" customWidth="1"/>
    <col min="11996" max="11996" width="14.44140625" style="124" customWidth="1"/>
    <col min="11997" max="11997" width="14.77734375" style="124" customWidth="1"/>
    <col min="11998" max="11998" width="16.44140625" style="124" bestFit="1" customWidth="1"/>
    <col min="11999" max="11999" width="14" style="124" bestFit="1" customWidth="1"/>
    <col min="12000" max="12244" width="8.77734375" style="124"/>
    <col min="12245" max="12246" width="2.44140625" style="124" customWidth="1"/>
    <col min="12247" max="12247" width="50.21875" style="124" customWidth="1"/>
    <col min="12248" max="12248" width="6.44140625" style="124" customWidth="1"/>
    <col min="12249" max="12249" width="1.21875" style="124" customWidth="1"/>
    <col min="12250" max="12250" width="14.44140625" style="124" customWidth="1"/>
    <col min="12251" max="12251" width="1.44140625" style="124" customWidth="1"/>
    <col min="12252" max="12252" width="14.44140625" style="124" customWidth="1"/>
    <col min="12253" max="12253" width="14.77734375" style="124" customWidth="1"/>
    <col min="12254" max="12254" width="16.44140625" style="124" bestFit="1" customWidth="1"/>
    <col min="12255" max="12255" width="14" style="124" bestFit="1" customWidth="1"/>
    <col min="12256" max="12500" width="8.77734375" style="124"/>
    <col min="12501" max="12502" width="2.44140625" style="124" customWidth="1"/>
    <col min="12503" max="12503" width="50.21875" style="124" customWidth="1"/>
    <col min="12504" max="12504" width="6.44140625" style="124" customWidth="1"/>
    <col min="12505" max="12505" width="1.21875" style="124" customWidth="1"/>
    <col min="12506" max="12506" width="14.44140625" style="124" customWidth="1"/>
    <col min="12507" max="12507" width="1.44140625" style="124" customWidth="1"/>
    <col min="12508" max="12508" width="14.44140625" style="124" customWidth="1"/>
    <col min="12509" max="12509" width="14.77734375" style="124" customWidth="1"/>
    <col min="12510" max="12510" width="16.44140625" style="124" bestFit="1" customWidth="1"/>
    <col min="12511" max="12511" width="14" style="124" bestFit="1" customWidth="1"/>
    <col min="12512" max="12756" width="8.77734375" style="124"/>
    <col min="12757" max="12758" width="2.44140625" style="124" customWidth="1"/>
    <col min="12759" max="12759" width="50.21875" style="124" customWidth="1"/>
    <col min="12760" max="12760" width="6.44140625" style="124" customWidth="1"/>
    <col min="12761" max="12761" width="1.21875" style="124" customWidth="1"/>
    <col min="12762" max="12762" width="14.44140625" style="124" customWidth="1"/>
    <col min="12763" max="12763" width="1.44140625" style="124" customWidth="1"/>
    <col min="12764" max="12764" width="14.44140625" style="124" customWidth="1"/>
    <col min="12765" max="12765" width="14.77734375" style="124" customWidth="1"/>
    <col min="12766" max="12766" width="16.44140625" style="124" bestFit="1" customWidth="1"/>
    <col min="12767" max="12767" width="14" style="124" bestFit="1" customWidth="1"/>
    <col min="12768" max="13012" width="8.77734375" style="124"/>
    <col min="13013" max="13014" width="2.44140625" style="124" customWidth="1"/>
    <col min="13015" max="13015" width="50.21875" style="124" customWidth="1"/>
    <col min="13016" max="13016" width="6.44140625" style="124" customWidth="1"/>
    <col min="13017" max="13017" width="1.21875" style="124" customWidth="1"/>
    <col min="13018" max="13018" width="14.44140625" style="124" customWidth="1"/>
    <col min="13019" max="13019" width="1.44140625" style="124" customWidth="1"/>
    <col min="13020" max="13020" width="14.44140625" style="124" customWidth="1"/>
    <col min="13021" max="13021" width="14.77734375" style="124" customWidth="1"/>
    <col min="13022" max="13022" width="16.44140625" style="124" bestFit="1" customWidth="1"/>
    <col min="13023" max="13023" width="14" style="124" bestFit="1" customWidth="1"/>
    <col min="13024" max="13268" width="8.77734375" style="124"/>
    <col min="13269" max="13270" width="2.44140625" style="124" customWidth="1"/>
    <col min="13271" max="13271" width="50.21875" style="124" customWidth="1"/>
    <col min="13272" max="13272" width="6.44140625" style="124" customWidth="1"/>
    <col min="13273" max="13273" width="1.21875" style="124" customWidth="1"/>
    <col min="13274" max="13274" width="14.44140625" style="124" customWidth="1"/>
    <col min="13275" max="13275" width="1.44140625" style="124" customWidth="1"/>
    <col min="13276" max="13276" width="14.44140625" style="124" customWidth="1"/>
    <col min="13277" max="13277" width="14.77734375" style="124" customWidth="1"/>
    <col min="13278" max="13278" width="16.44140625" style="124" bestFit="1" customWidth="1"/>
    <col min="13279" max="13279" width="14" style="124" bestFit="1" customWidth="1"/>
    <col min="13280" max="13524" width="8.77734375" style="124"/>
    <col min="13525" max="13526" width="2.44140625" style="124" customWidth="1"/>
    <col min="13527" max="13527" width="50.21875" style="124" customWidth="1"/>
    <col min="13528" max="13528" width="6.44140625" style="124" customWidth="1"/>
    <col min="13529" max="13529" width="1.21875" style="124" customWidth="1"/>
    <col min="13530" max="13530" width="14.44140625" style="124" customWidth="1"/>
    <col min="13531" max="13531" width="1.44140625" style="124" customWidth="1"/>
    <col min="13532" max="13532" width="14.44140625" style="124" customWidth="1"/>
    <col min="13533" max="13533" width="14.77734375" style="124" customWidth="1"/>
    <col min="13534" max="13534" width="16.44140625" style="124" bestFit="1" customWidth="1"/>
    <col min="13535" max="13535" width="14" style="124" bestFit="1" customWidth="1"/>
    <col min="13536" max="13780" width="8.77734375" style="124"/>
    <col min="13781" max="13782" width="2.44140625" style="124" customWidth="1"/>
    <col min="13783" max="13783" width="50.21875" style="124" customWidth="1"/>
    <col min="13784" max="13784" width="6.44140625" style="124" customWidth="1"/>
    <col min="13785" max="13785" width="1.21875" style="124" customWidth="1"/>
    <col min="13786" max="13786" width="14.44140625" style="124" customWidth="1"/>
    <col min="13787" max="13787" width="1.44140625" style="124" customWidth="1"/>
    <col min="13788" max="13788" width="14.44140625" style="124" customWidth="1"/>
    <col min="13789" max="13789" width="14.77734375" style="124" customWidth="1"/>
    <col min="13790" max="13790" width="16.44140625" style="124" bestFit="1" customWidth="1"/>
    <col min="13791" max="13791" width="14" style="124" bestFit="1" customWidth="1"/>
    <col min="13792" max="14036" width="8.77734375" style="124"/>
    <col min="14037" max="14038" width="2.44140625" style="124" customWidth="1"/>
    <col min="14039" max="14039" width="50.21875" style="124" customWidth="1"/>
    <col min="14040" max="14040" width="6.44140625" style="124" customWidth="1"/>
    <col min="14041" max="14041" width="1.21875" style="124" customWidth="1"/>
    <col min="14042" max="14042" width="14.44140625" style="124" customWidth="1"/>
    <col min="14043" max="14043" width="1.44140625" style="124" customWidth="1"/>
    <col min="14044" max="14044" width="14.44140625" style="124" customWidth="1"/>
    <col min="14045" max="14045" width="14.77734375" style="124" customWidth="1"/>
    <col min="14046" max="14046" width="16.44140625" style="124" bestFit="1" customWidth="1"/>
    <col min="14047" max="14047" width="14" style="124" bestFit="1" customWidth="1"/>
    <col min="14048" max="14292" width="8.77734375" style="124"/>
    <col min="14293" max="14294" width="2.44140625" style="124" customWidth="1"/>
    <col min="14295" max="14295" width="50.21875" style="124" customWidth="1"/>
    <col min="14296" max="14296" width="6.44140625" style="124" customWidth="1"/>
    <col min="14297" max="14297" width="1.21875" style="124" customWidth="1"/>
    <col min="14298" max="14298" width="14.44140625" style="124" customWidth="1"/>
    <col min="14299" max="14299" width="1.44140625" style="124" customWidth="1"/>
    <col min="14300" max="14300" width="14.44140625" style="124" customWidth="1"/>
    <col min="14301" max="14301" width="14.77734375" style="124" customWidth="1"/>
    <col min="14302" max="14302" width="16.44140625" style="124" bestFit="1" customWidth="1"/>
    <col min="14303" max="14303" width="14" style="124" bestFit="1" customWidth="1"/>
    <col min="14304" max="14548" width="8.77734375" style="124"/>
    <col min="14549" max="14550" width="2.44140625" style="124" customWidth="1"/>
    <col min="14551" max="14551" width="50.21875" style="124" customWidth="1"/>
    <col min="14552" max="14552" width="6.44140625" style="124" customWidth="1"/>
    <col min="14553" max="14553" width="1.21875" style="124" customWidth="1"/>
    <col min="14554" max="14554" width="14.44140625" style="124" customWidth="1"/>
    <col min="14555" max="14555" width="1.44140625" style="124" customWidth="1"/>
    <col min="14556" max="14556" width="14.44140625" style="124" customWidth="1"/>
    <col min="14557" max="14557" width="14.77734375" style="124" customWidth="1"/>
    <col min="14558" max="14558" width="16.44140625" style="124" bestFit="1" customWidth="1"/>
    <col min="14559" max="14559" width="14" style="124" bestFit="1" customWidth="1"/>
    <col min="14560" max="14804" width="8.77734375" style="124"/>
    <col min="14805" max="14806" width="2.44140625" style="124" customWidth="1"/>
    <col min="14807" max="14807" width="50.21875" style="124" customWidth="1"/>
    <col min="14808" max="14808" width="6.44140625" style="124" customWidth="1"/>
    <col min="14809" max="14809" width="1.21875" style="124" customWidth="1"/>
    <col min="14810" max="14810" width="14.44140625" style="124" customWidth="1"/>
    <col min="14811" max="14811" width="1.44140625" style="124" customWidth="1"/>
    <col min="14812" max="14812" width="14.44140625" style="124" customWidth="1"/>
    <col min="14813" max="14813" width="14.77734375" style="124" customWidth="1"/>
    <col min="14814" max="14814" width="16.44140625" style="124" bestFit="1" customWidth="1"/>
    <col min="14815" max="14815" width="14" style="124" bestFit="1" customWidth="1"/>
    <col min="14816" max="15060" width="8.77734375" style="124"/>
    <col min="15061" max="15062" width="2.44140625" style="124" customWidth="1"/>
    <col min="15063" max="15063" width="50.21875" style="124" customWidth="1"/>
    <col min="15064" max="15064" width="6.44140625" style="124" customWidth="1"/>
    <col min="15065" max="15065" width="1.21875" style="124" customWidth="1"/>
    <col min="15066" max="15066" width="14.44140625" style="124" customWidth="1"/>
    <col min="15067" max="15067" width="1.44140625" style="124" customWidth="1"/>
    <col min="15068" max="15068" width="14.44140625" style="124" customWidth="1"/>
    <col min="15069" max="15069" width="14.77734375" style="124" customWidth="1"/>
    <col min="15070" max="15070" width="16.44140625" style="124" bestFit="1" customWidth="1"/>
    <col min="15071" max="15071" width="14" style="124" bestFit="1" customWidth="1"/>
    <col min="15072" max="15316" width="8.77734375" style="124"/>
    <col min="15317" max="15318" width="2.44140625" style="124" customWidth="1"/>
    <col min="15319" max="15319" width="50.21875" style="124" customWidth="1"/>
    <col min="15320" max="15320" width="6.44140625" style="124" customWidth="1"/>
    <col min="15321" max="15321" width="1.21875" style="124" customWidth="1"/>
    <col min="15322" max="15322" width="14.44140625" style="124" customWidth="1"/>
    <col min="15323" max="15323" width="1.44140625" style="124" customWidth="1"/>
    <col min="15324" max="15324" width="14.44140625" style="124" customWidth="1"/>
    <col min="15325" max="15325" width="14.77734375" style="124" customWidth="1"/>
    <col min="15326" max="15326" width="16.44140625" style="124" bestFit="1" customWidth="1"/>
    <col min="15327" max="15327" width="14" style="124" bestFit="1" customWidth="1"/>
    <col min="15328" max="15572" width="8.77734375" style="124"/>
    <col min="15573" max="15574" width="2.44140625" style="124" customWidth="1"/>
    <col min="15575" max="15575" width="50.21875" style="124" customWidth="1"/>
    <col min="15576" max="15576" width="6.44140625" style="124" customWidth="1"/>
    <col min="15577" max="15577" width="1.21875" style="124" customWidth="1"/>
    <col min="15578" max="15578" width="14.44140625" style="124" customWidth="1"/>
    <col min="15579" max="15579" width="1.44140625" style="124" customWidth="1"/>
    <col min="15580" max="15580" width="14.44140625" style="124" customWidth="1"/>
    <col min="15581" max="15581" width="14.77734375" style="124" customWidth="1"/>
    <col min="15582" max="15582" width="16.44140625" style="124" bestFit="1" customWidth="1"/>
    <col min="15583" max="15583" width="14" style="124" bestFit="1" customWidth="1"/>
    <col min="15584" max="15828" width="8.77734375" style="124"/>
    <col min="15829" max="15830" width="2.44140625" style="124" customWidth="1"/>
    <col min="15831" max="15831" width="50.21875" style="124" customWidth="1"/>
    <col min="15832" max="15832" width="6.44140625" style="124" customWidth="1"/>
    <col min="15833" max="15833" width="1.21875" style="124" customWidth="1"/>
    <col min="15834" max="15834" width="14.44140625" style="124" customWidth="1"/>
    <col min="15835" max="15835" width="1.44140625" style="124" customWidth="1"/>
    <col min="15836" max="15836" width="14.44140625" style="124" customWidth="1"/>
    <col min="15837" max="15837" width="14.77734375" style="124" customWidth="1"/>
    <col min="15838" max="15838" width="16.44140625" style="124" bestFit="1" customWidth="1"/>
    <col min="15839" max="15839" width="14" style="124" bestFit="1" customWidth="1"/>
    <col min="15840" max="16084" width="8.77734375" style="124"/>
    <col min="16085" max="16086" width="2.44140625" style="124" customWidth="1"/>
    <col min="16087" max="16087" width="50.21875" style="124" customWidth="1"/>
    <col min="16088" max="16088" width="6.44140625" style="124" customWidth="1"/>
    <col min="16089" max="16089" width="1.21875" style="124" customWidth="1"/>
    <col min="16090" max="16090" width="14.44140625" style="124" customWidth="1"/>
    <col min="16091" max="16091" width="1.44140625" style="124" customWidth="1"/>
    <col min="16092" max="16092" width="14.44140625" style="124" customWidth="1"/>
    <col min="16093" max="16093" width="14.77734375" style="124" customWidth="1"/>
    <col min="16094" max="16094" width="16.44140625" style="124" bestFit="1" customWidth="1"/>
    <col min="16095" max="16095" width="14" style="124" bestFit="1" customWidth="1"/>
    <col min="16096" max="16358" width="8.77734375" style="124"/>
    <col min="16359" max="16384" width="8.77734375" style="124" customWidth="1"/>
  </cols>
  <sheetData>
    <row r="1" spans="1:13" ht="16.5" customHeight="1" x14ac:dyDescent="0.3">
      <c r="A1" s="30" t="s">
        <v>0</v>
      </c>
      <c r="B1" s="121"/>
      <c r="C1" s="121"/>
      <c r="D1" s="121"/>
      <c r="E1" s="122"/>
      <c r="F1" s="121"/>
      <c r="G1" s="123"/>
      <c r="I1" s="123"/>
    </row>
    <row r="2" spans="1:13" ht="16.5" customHeight="1" x14ac:dyDescent="0.3">
      <c r="A2" s="121" t="s">
        <v>219</v>
      </c>
      <c r="B2" s="121"/>
      <c r="C2" s="121"/>
      <c r="D2" s="121"/>
      <c r="E2" s="122"/>
      <c r="F2" s="121"/>
      <c r="G2" s="123"/>
      <c r="I2" s="123"/>
    </row>
    <row r="3" spans="1:13" ht="16.5" customHeight="1" x14ac:dyDescent="0.3">
      <c r="A3" s="126" t="s">
        <v>115</v>
      </c>
      <c r="B3" s="126"/>
      <c r="C3" s="126"/>
      <c r="D3" s="126"/>
      <c r="E3" s="127"/>
      <c r="F3" s="126"/>
      <c r="G3" s="128"/>
      <c r="H3" s="129"/>
      <c r="I3" s="128"/>
      <c r="J3" s="129"/>
      <c r="K3" s="128"/>
      <c r="L3" s="129"/>
      <c r="M3" s="128"/>
    </row>
    <row r="4" spans="1:13" ht="16.5" customHeight="1" x14ac:dyDescent="0.3">
      <c r="A4" s="121"/>
      <c r="B4" s="121"/>
      <c r="C4" s="121"/>
      <c r="D4" s="121"/>
      <c r="E4" s="122"/>
      <c r="F4" s="121"/>
      <c r="G4" s="130"/>
      <c r="H4" s="131"/>
      <c r="I4" s="130"/>
      <c r="J4" s="131"/>
      <c r="K4" s="132"/>
      <c r="L4" s="131"/>
      <c r="M4" s="132"/>
    </row>
    <row r="5" spans="1:13" ht="16.5" customHeight="1" x14ac:dyDescent="0.3">
      <c r="A5" s="121"/>
      <c r="B5" s="121"/>
      <c r="C5" s="121"/>
      <c r="D5" s="121"/>
      <c r="E5" s="122"/>
      <c r="F5" s="121"/>
      <c r="G5" s="130"/>
      <c r="H5" s="131"/>
      <c r="I5" s="130"/>
      <c r="J5" s="131"/>
      <c r="K5" s="132"/>
      <c r="L5" s="131"/>
      <c r="M5" s="132"/>
    </row>
    <row r="6" spans="1:13" ht="16.5" customHeight="1" x14ac:dyDescent="0.3">
      <c r="A6" s="121"/>
      <c r="B6" s="121"/>
      <c r="C6" s="121"/>
      <c r="D6" s="121"/>
      <c r="E6" s="122"/>
      <c r="F6" s="121"/>
      <c r="G6" s="174" t="s">
        <v>3</v>
      </c>
      <c r="H6" s="174"/>
      <c r="I6" s="174"/>
      <c r="J6" s="131"/>
      <c r="K6" s="174" t="s">
        <v>4</v>
      </c>
      <c r="L6" s="174"/>
      <c r="M6" s="174"/>
    </row>
    <row r="7" spans="1:13" ht="16.5" customHeight="1" x14ac:dyDescent="0.3">
      <c r="G7" s="171" t="s">
        <v>116</v>
      </c>
      <c r="H7" s="171"/>
      <c r="I7" s="171"/>
      <c r="J7" s="96"/>
      <c r="K7" s="171" t="s">
        <v>116</v>
      </c>
      <c r="L7" s="171"/>
      <c r="M7" s="171"/>
    </row>
    <row r="8" spans="1:13" ht="16.5" customHeight="1" x14ac:dyDescent="0.3">
      <c r="G8" s="58" t="s">
        <v>9</v>
      </c>
      <c r="H8" s="33"/>
      <c r="I8" s="58" t="s">
        <v>10</v>
      </c>
      <c r="J8" s="33"/>
      <c r="K8" s="58" t="s">
        <v>9</v>
      </c>
      <c r="L8" s="33"/>
      <c r="M8" s="58" t="s">
        <v>10</v>
      </c>
    </row>
    <row r="9" spans="1:13" ht="16.5" customHeight="1" x14ac:dyDescent="0.3">
      <c r="A9" s="121"/>
      <c r="B9" s="121"/>
      <c r="C9" s="121"/>
      <c r="D9" s="121"/>
      <c r="E9" s="134" t="s">
        <v>11</v>
      </c>
      <c r="F9" s="121"/>
      <c r="G9" s="60" t="s">
        <v>12</v>
      </c>
      <c r="H9" s="55"/>
      <c r="I9" s="60" t="s">
        <v>12</v>
      </c>
      <c r="J9" s="55"/>
      <c r="K9" s="60" t="s">
        <v>12</v>
      </c>
      <c r="L9" s="55"/>
      <c r="M9" s="60" t="s">
        <v>12</v>
      </c>
    </row>
    <row r="10" spans="1:13" ht="16.5" customHeight="1" x14ac:dyDescent="0.3">
      <c r="A10" s="121"/>
      <c r="B10" s="121"/>
      <c r="C10" s="121"/>
      <c r="D10" s="121"/>
      <c r="E10" s="122"/>
      <c r="F10" s="121"/>
      <c r="G10" s="123"/>
      <c r="I10" s="123"/>
    </row>
    <row r="11" spans="1:13" ht="16.5" customHeight="1" x14ac:dyDescent="0.3">
      <c r="A11" s="121" t="s">
        <v>220</v>
      </c>
      <c r="B11" s="121"/>
      <c r="G11" s="135"/>
      <c r="I11" s="135"/>
    </row>
    <row r="12" spans="1:13" ht="16.5" customHeight="1" x14ac:dyDescent="0.3">
      <c r="A12" s="124" t="s">
        <v>126</v>
      </c>
      <c r="E12" s="136"/>
      <c r="G12" s="110">
        <v>3566753280</v>
      </c>
      <c r="I12" s="110">
        <v>3972786406</v>
      </c>
      <c r="K12" s="110">
        <v>273888091</v>
      </c>
      <c r="M12" s="110">
        <v>2093138899</v>
      </c>
    </row>
    <row r="13" spans="1:13" ht="16.5" customHeight="1" x14ac:dyDescent="0.3">
      <c r="A13" s="124" t="s">
        <v>221</v>
      </c>
      <c r="E13" s="136"/>
      <c r="G13" s="110"/>
      <c r="I13" s="110"/>
      <c r="K13" s="110"/>
      <c r="M13" s="110"/>
    </row>
    <row r="14" spans="1:13" ht="16.5" customHeight="1" x14ac:dyDescent="0.3">
      <c r="B14" s="137" t="s">
        <v>222</v>
      </c>
      <c r="D14" s="138"/>
      <c r="E14" s="136">
        <v>37</v>
      </c>
      <c r="F14" s="139"/>
      <c r="G14" s="110">
        <v>5657776334</v>
      </c>
      <c r="I14" s="110">
        <v>5323881341</v>
      </c>
      <c r="K14" s="110">
        <v>105902914</v>
      </c>
      <c r="M14" s="110">
        <v>100196101</v>
      </c>
    </row>
    <row r="15" spans="1:13" ht="16.5" customHeight="1" x14ac:dyDescent="0.3">
      <c r="B15" s="137" t="s">
        <v>223</v>
      </c>
      <c r="D15" s="138"/>
      <c r="E15" s="136">
        <v>38</v>
      </c>
      <c r="F15" s="139"/>
      <c r="G15" s="110">
        <v>95131028</v>
      </c>
      <c r="I15" s="110">
        <v>93680312</v>
      </c>
      <c r="K15" s="110">
        <v>15058962</v>
      </c>
      <c r="M15" s="110">
        <v>19797157</v>
      </c>
    </row>
    <row r="16" spans="1:13" ht="16.5" customHeight="1" x14ac:dyDescent="0.3">
      <c r="B16" s="137" t="s">
        <v>224</v>
      </c>
      <c r="D16" s="138"/>
      <c r="E16" s="124"/>
      <c r="F16" s="139"/>
      <c r="G16" s="110"/>
      <c r="I16" s="110"/>
      <c r="K16" s="110"/>
      <c r="M16" s="110"/>
    </row>
    <row r="17" spans="2:13" ht="16.5" customHeight="1" x14ac:dyDescent="0.3">
      <c r="B17" s="137"/>
      <c r="C17" s="124" t="s">
        <v>225</v>
      </c>
      <c r="D17" s="138"/>
      <c r="E17" s="136" t="s">
        <v>226</v>
      </c>
      <c r="F17" s="139"/>
      <c r="G17" s="110">
        <v>-2963642</v>
      </c>
      <c r="I17" s="110">
        <v>-1316307</v>
      </c>
      <c r="K17" s="110">
        <v>0</v>
      </c>
      <c r="M17" s="110">
        <v>0</v>
      </c>
    </row>
    <row r="18" spans="2:13" ht="16.5" customHeight="1" x14ac:dyDescent="0.3">
      <c r="B18" s="137" t="s">
        <v>227</v>
      </c>
      <c r="D18" s="138"/>
      <c r="E18" s="136"/>
      <c r="F18" s="139"/>
      <c r="G18" s="110"/>
      <c r="I18" s="110"/>
      <c r="K18" s="110"/>
      <c r="M18" s="110"/>
    </row>
    <row r="19" spans="2:13" ht="16.5" customHeight="1" x14ac:dyDescent="0.3">
      <c r="C19" s="137" t="s">
        <v>228</v>
      </c>
      <c r="D19" s="138"/>
      <c r="E19" s="136"/>
      <c r="F19" s="139"/>
      <c r="G19" s="110">
        <v>17120272</v>
      </c>
      <c r="H19" s="140"/>
      <c r="I19" s="110">
        <v>99338874</v>
      </c>
      <c r="K19" s="110">
        <v>-941832</v>
      </c>
      <c r="M19" s="110">
        <v>-604413</v>
      </c>
    </row>
    <row r="20" spans="2:13" ht="16.5" customHeight="1" x14ac:dyDescent="0.3">
      <c r="B20" s="111" t="s">
        <v>229</v>
      </c>
      <c r="C20" s="112"/>
      <c r="D20" s="113"/>
      <c r="E20" s="141">
        <v>43.7</v>
      </c>
      <c r="F20" s="139"/>
      <c r="G20" s="110">
        <v>0</v>
      </c>
      <c r="H20" s="140"/>
      <c r="I20" s="110">
        <v>0</v>
      </c>
      <c r="K20" s="110">
        <v>2018741</v>
      </c>
      <c r="M20" s="110">
        <v>0</v>
      </c>
    </row>
    <row r="21" spans="2:13" ht="16.5" customHeight="1" x14ac:dyDescent="0.3">
      <c r="B21" s="137" t="s">
        <v>230</v>
      </c>
      <c r="D21" s="138"/>
      <c r="E21" s="141"/>
      <c r="F21" s="139"/>
      <c r="G21" s="110"/>
      <c r="H21" s="140"/>
      <c r="I21" s="110"/>
      <c r="K21" s="110"/>
      <c r="M21" s="110"/>
    </row>
    <row r="22" spans="2:13" ht="16.5" customHeight="1" x14ac:dyDescent="0.3">
      <c r="B22" s="137"/>
      <c r="C22" s="124" t="s">
        <v>231</v>
      </c>
      <c r="D22" s="138"/>
      <c r="E22" s="136">
        <v>36</v>
      </c>
      <c r="F22" s="139"/>
      <c r="G22" s="110">
        <v>-4216971</v>
      </c>
      <c r="H22" s="140"/>
      <c r="I22" s="110">
        <v>0</v>
      </c>
      <c r="K22" s="110">
        <v>-4216971</v>
      </c>
      <c r="M22" s="110">
        <v>0</v>
      </c>
    </row>
    <row r="23" spans="2:13" ht="16.5" customHeight="1" x14ac:dyDescent="0.3">
      <c r="B23" s="137" t="s">
        <v>232</v>
      </c>
      <c r="C23" s="137"/>
      <c r="D23" s="138"/>
      <c r="E23" s="141"/>
      <c r="F23" s="139"/>
      <c r="G23" s="110">
        <v>-23893920</v>
      </c>
      <c r="H23" s="140"/>
      <c r="I23" s="110">
        <v>0</v>
      </c>
      <c r="K23" s="110">
        <v>-23893920</v>
      </c>
      <c r="M23" s="110">
        <v>0</v>
      </c>
    </row>
    <row r="24" spans="2:13" ht="16.5" customHeight="1" x14ac:dyDescent="0.3">
      <c r="B24" s="142" t="s">
        <v>233</v>
      </c>
      <c r="E24" s="136">
        <v>36</v>
      </c>
      <c r="F24" s="143"/>
      <c r="G24" s="110">
        <v>-944412236</v>
      </c>
      <c r="H24" s="144"/>
      <c r="I24" s="110">
        <v>-586205894</v>
      </c>
      <c r="K24" s="110">
        <v>-1731199068</v>
      </c>
      <c r="M24" s="110">
        <v>-1554247757</v>
      </c>
    </row>
    <row r="25" spans="2:13" ht="16.5" customHeight="1" x14ac:dyDescent="0.3">
      <c r="B25" s="142" t="s">
        <v>234</v>
      </c>
      <c r="E25" s="136"/>
      <c r="F25" s="143"/>
      <c r="G25" s="110">
        <v>4962165731</v>
      </c>
      <c r="I25" s="110">
        <v>4722243119</v>
      </c>
      <c r="K25" s="110">
        <v>1383368476</v>
      </c>
      <c r="M25" s="110">
        <v>1331127432</v>
      </c>
    </row>
    <row r="26" spans="2:13" ht="16.5" customHeight="1" x14ac:dyDescent="0.3">
      <c r="B26" s="137" t="s">
        <v>235</v>
      </c>
      <c r="E26" s="136">
        <v>31</v>
      </c>
      <c r="F26" s="143"/>
      <c r="G26" s="110">
        <v>88811741</v>
      </c>
      <c r="I26" s="110">
        <v>74997874</v>
      </c>
      <c r="K26" s="110">
        <v>112758260</v>
      </c>
      <c r="M26" s="110">
        <v>19251704</v>
      </c>
    </row>
    <row r="27" spans="2:13" ht="16.5" customHeight="1" x14ac:dyDescent="0.3">
      <c r="B27" s="137" t="s">
        <v>236</v>
      </c>
      <c r="E27" s="136"/>
      <c r="F27" s="143"/>
      <c r="G27" s="110">
        <v>590144455</v>
      </c>
      <c r="I27" s="110">
        <v>234952127</v>
      </c>
      <c r="K27" s="110">
        <v>423816612</v>
      </c>
      <c r="M27" s="110">
        <v>135971104</v>
      </c>
    </row>
    <row r="28" spans="2:13" ht="16.5" customHeight="1" x14ac:dyDescent="0.3">
      <c r="B28" s="137" t="s">
        <v>237</v>
      </c>
      <c r="E28" s="136">
        <v>36</v>
      </c>
      <c r="F28" s="143"/>
      <c r="G28" s="110">
        <v>0</v>
      </c>
      <c r="H28" s="143"/>
      <c r="I28" s="110">
        <v>0</v>
      </c>
      <c r="K28" s="110">
        <v>-1344036907</v>
      </c>
      <c r="M28" s="110">
        <v>-1825212147</v>
      </c>
    </row>
    <row r="29" spans="2:13" ht="16.5" customHeight="1" x14ac:dyDescent="0.3">
      <c r="B29" s="137" t="s">
        <v>238</v>
      </c>
      <c r="C29" s="142"/>
      <c r="D29" s="142"/>
      <c r="E29" s="3" t="s">
        <v>125</v>
      </c>
      <c r="F29" s="143"/>
      <c r="G29" s="110">
        <v>-40286285</v>
      </c>
      <c r="I29" s="110">
        <v>-93158266</v>
      </c>
      <c r="K29" s="125">
        <v>0</v>
      </c>
      <c r="M29" s="125">
        <v>0</v>
      </c>
    </row>
    <row r="30" spans="2:13" ht="16.5" customHeight="1" x14ac:dyDescent="0.3">
      <c r="B30" s="137" t="s">
        <v>239</v>
      </c>
      <c r="C30" s="142"/>
      <c r="D30" s="142"/>
      <c r="E30" s="3"/>
      <c r="F30" s="143"/>
      <c r="G30" s="110">
        <v>0</v>
      </c>
      <c r="I30" s="110">
        <v>45000</v>
      </c>
      <c r="K30" s="110">
        <v>0</v>
      </c>
      <c r="M30" s="110">
        <v>0</v>
      </c>
    </row>
    <row r="31" spans="2:13" ht="16.5" customHeight="1" x14ac:dyDescent="0.3">
      <c r="B31" s="137" t="s">
        <v>350</v>
      </c>
      <c r="C31" s="142"/>
      <c r="D31" s="142"/>
      <c r="E31" s="3"/>
      <c r="F31" s="143"/>
      <c r="G31" s="110">
        <v>3665582</v>
      </c>
      <c r="I31" s="110">
        <v>0</v>
      </c>
      <c r="K31" s="110">
        <v>9808916</v>
      </c>
      <c r="M31" s="110">
        <v>0</v>
      </c>
    </row>
    <row r="32" spans="2:13" ht="16.5" customHeight="1" x14ac:dyDescent="0.3">
      <c r="B32" s="137" t="s">
        <v>240</v>
      </c>
      <c r="C32" s="142"/>
      <c r="D32" s="142"/>
      <c r="E32" s="3" t="s">
        <v>241</v>
      </c>
      <c r="F32" s="143"/>
      <c r="G32" s="110">
        <v>0</v>
      </c>
      <c r="I32" s="110">
        <v>0</v>
      </c>
      <c r="K32" s="110">
        <v>185721770</v>
      </c>
      <c r="M32" s="110">
        <v>0</v>
      </c>
    </row>
    <row r="33" spans="1:13" ht="16.5" customHeight="1" x14ac:dyDescent="0.3">
      <c r="B33" s="137"/>
      <c r="E33" s="136"/>
      <c r="F33" s="143"/>
      <c r="G33" s="124"/>
      <c r="H33" s="143"/>
      <c r="I33" s="124"/>
      <c r="K33" s="124"/>
      <c r="M33" s="124"/>
    </row>
    <row r="34" spans="1:13" ht="16.5" customHeight="1" x14ac:dyDescent="0.3">
      <c r="A34" s="124" t="s">
        <v>242</v>
      </c>
      <c r="E34" s="136"/>
      <c r="G34" s="110"/>
      <c r="H34" s="143"/>
      <c r="I34" s="110"/>
      <c r="K34" s="110"/>
      <c r="M34" s="110"/>
    </row>
    <row r="35" spans="1:13" ht="16.5" customHeight="1" x14ac:dyDescent="0.3">
      <c r="B35" s="137" t="s">
        <v>243</v>
      </c>
      <c r="E35" s="136"/>
      <c r="G35" s="110">
        <v>-4768508444</v>
      </c>
      <c r="H35" s="143"/>
      <c r="I35" s="110">
        <v>-36960040</v>
      </c>
      <c r="K35" s="110">
        <v>-1394357440</v>
      </c>
      <c r="M35" s="110">
        <v>-36022883</v>
      </c>
    </row>
    <row r="36" spans="1:13" ht="16.5" customHeight="1" x14ac:dyDescent="0.3">
      <c r="B36" s="137" t="s">
        <v>244</v>
      </c>
      <c r="E36" s="136"/>
      <c r="G36" s="114">
        <v>-1061859081</v>
      </c>
      <c r="H36" s="143"/>
      <c r="I36" s="110">
        <v>0</v>
      </c>
      <c r="K36" s="110">
        <v>0</v>
      </c>
      <c r="M36" s="110">
        <v>0</v>
      </c>
    </row>
    <row r="37" spans="1:13" ht="16.5" customHeight="1" x14ac:dyDescent="0.3">
      <c r="B37" s="137" t="s">
        <v>245</v>
      </c>
      <c r="E37" s="136"/>
      <c r="G37" s="114">
        <v>-142512621</v>
      </c>
      <c r="H37" s="143"/>
      <c r="I37" s="110">
        <v>-97100257</v>
      </c>
      <c r="J37" s="143"/>
      <c r="K37" s="110">
        <v>-10406</v>
      </c>
      <c r="M37" s="110">
        <v>-617383</v>
      </c>
    </row>
    <row r="38" spans="1:13" ht="16.5" customHeight="1" x14ac:dyDescent="0.3">
      <c r="B38" s="137" t="s">
        <v>246</v>
      </c>
      <c r="E38" s="136"/>
      <c r="G38" s="110">
        <v>107320320</v>
      </c>
      <c r="H38" s="143"/>
      <c r="I38" s="110">
        <v>125660175</v>
      </c>
      <c r="K38" s="110">
        <v>148076112</v>
      </c>
      <c r="M38" s="110">
        <v>68311864</v>
      </c>
    </row>
    <row r="39" spans="1:13" ht="16.5" customHeight="1" x14ac:dyDescent="0.3">
      <c r="B39" s="142" t="s">
        <v>247</v>
      </c>
      <c r="E39" s="136"/>
      <c r="G39" s="110">
        <v>-1742157777</v>
      </c>
      <c r="H39" s="143"/>
      <c r="I39" s="110">
        <v>-1486837595</v>
      </c>
      <c r="K39" s="110">
        <v>-411883230</v>
      </c>
      <c r="M39" s="110">
        <v>-127214594</v>
      </c>
    </row>
    <row r="40" spans="1:13" ht="16.5" customHeight="1" x14ac:dyDescent="0.3">
      <c r="B40" s="137" t="s">
        <v>248</v>
      </c>
      <c r="D40" s="138"/>
      <c r="E40" s="136"/>
      <c r="F40" s="139"/>
      <c r="G40" s="110">
        <v>629586986</v>
      </c>
      <c r="H40" s="143"/>
      <c r="I40" s="110">
        <v>1165592354</v>
      </c>
      <c r="K40" s="110">
        <v>90184955</v>
      </c>
      <c r="M40" s="110">
        <v>108780075</v>
      </c>
    </row>
    <row r="41" spans="1:13" ht="16.5" customHeight="1" x14ac:dyDescent="0.3">
      <c r="B41" s="137" t="s">
        <v>249</v>
      </c>
      <c r="E41" s="136"/>
      <c r="F41" s="139"/>
      <c r="G41" s="110">
        <v>-21187246</v>
      </c>
      <c r="H41" s="143"/>
      <c r="I41" s="110">
        <v>-88504848</v>
      </c>
      <c r="K41" s="110">
        <v>13505726</v>
      </c>
      <c r="M41" s="110">
        <v>-18377991</v>
      </c>
    </row>
    <row r="42" spans="1:13" ht="16.5" customHeight="1" x14ac:dyDescent="0.3">
      <c r="B42" s="137" t="s">
        <v>250</v>
      </c>
      <c r="E42" s="136"/>
      <c r="F42" s="139"/>
      <c r="H42" s="143"/>
      <c r="J42" s="143"/>
      <c r="K42" s="124"/>
      <c r="M42" s="124"/>
    </row>
    <row r="43" spans="1:13" ht="16.5" customHeight="1" x14ac:dyDescent="0.3">
      <c r="B43" s="137"/>
      <c r="C43" s="124" t="s">
        <v>251</v>
      </c>
      <c r="E43" s="136"/>
      <c r="F43" s="139"/>
      <c r="G43" s="110">
        <v>-19169945</v>
      </c>
      <c r="I43" s="110">
        <v>-19305083</v>
      </c>
      <c r="K43" s="110">
        <v>-15380490</v>
      </c>
      <c r="M43" s="110">
        <v>-15488913</v>
      </c>
    </row>
    <row r="44" spans="1:13" ht="16.5" customHeight="1" x14ac:dyDescent="0.3">
      <c r="B44" s="137" t="s">
        <v>252</v>
      </c>
      <c r="E44" s="136">
        <v>31</v>
      </c>
      <c r="F44" s="139"/>
      <c r="G44" s="110">
        <v>-35479522</v>
      </c>
      <c r="I44" s="110">
        <v>-18094168</v>
      </c>
      <c r="K44" s="110">
        <v>-18179404</v>
      </c>
      <c r="M44" s="110">
        <v>-4407881</v>
      </c>
    </row>
    <row r="45" spans="1:13" ht="16.5" customHeight="1" x14ac:dyDescent="0.3">
      <c r="B45" s="137" t="s">
        <v>253</v>
      </c>
      <c r="E45" s="136"/>
      <c r="F45" s="139"/>
      <c r="G45" s="115">
        <v>12376978</v>
      </c>
      <c r="H45" s="143"/>
      <c r="I45" s="115">
        <v>14421019</v>
      </c>
      <c r="K45" s="115">
        <v>0</v>
      </c>
      <c r="M45" s="115">
        <v>0</v>
      </c>
    </row>
    <row r="46" spans="1:13" ht="16.5" customHeight="1" x14ac:dyDescent="0.3">
      <c r="B46" s="137"/>
      <c r="E46" s="136"/>
      <c r="F46" s="139"/>
      <c r="G46" s="146"/>
      <c r="I46" s="146"/>
      <c r="K46" s="146"/>
      <c r="M46" s="146"/>
    </row>
    <row r="47" spans="1:13" ht="16.5" customHeight="1" x14ac:dyDescent="0.3">
      <c r="A47" s="31" t="s">
        <v>254</v>
      </c>
      <c r="B47" s="137"/>
      <c r="E47" s="136"/>
      <c r="F47" s="139"/>
      <c r="G47" s="110">
        <f>SUM(G12:G45)</f>
        <v>6924205017</v>
      </c>
      <c r="I47" s="110">
        <f>SUM(I12:I45)</f>
        <v>13400116143</v>
      </c>
      <c r="K47" s="110">
        <f>SUM(K12:K45)</f>
        <v>-2179990133</v>
      </c>
      <c r="M47" s="110">
        <f>SUM(M12:M45)</f>
        <v>294380374</v>
      </c>
    </row>
    <row r="48" spans="1:13" ht="16.5" customHeight="1" x14ac:dyDescent="0.3">
      <c r="A48" s="31"/>
      <c r="B48" s="142" t="s">
        <v>255</v>
      </c>
      <c r="E48" s="136"/>
      <c r="F48" s="139"/>
      <c r="G48" s="110">
        <v>1127283620</v>
      </c>
      <c r="I48" s="110">
        <v>658724543</v>
      </c>
      <c r="K48" s="110">
        <v>1520754773</v>
      </c>
      <c r="M48" s="110">
        <v>599689589</v>
      </c>
    </row>
    <row r="49" spans="1:13" ht="16.5" customHeight="1" x14ac:dyDescent="0.3">
      <c r="A49" s="31"/>
      <c r="B49" s="142" t="s">
        <v>256</v>
      </c>
      <c r="E49" s="136"/>
      <c r="F49" s="139"/>
      <c r="G49" s="110">
        <v>0</v>
      </c>
      <c r="I49" s="110">
        <v>1300000</v>
      </c>
      <c r="K49" s="110">
        <v>0</v>
      </c>
      <c r="M49" s="110">
        <v>0</v>
      </c>
    </row>
    <row r="50" spans="1:13" ht="16.5" customHeight="1" x14ac:dyDescent="0.3">
      <c r="B50" s="137" t="s">
        <v>257</v>
      </c>
      <c r="E50" s="136"/>
      <c r="F50" s="139"/>
      <c r="G50" s="115">
        <v>-608057750</v>
      </c>
      <c r="I50" s="115">
        <v>-306407473</v>
      </c>
      <c r="K50" s="115">
        <v>-40556092</v>
      </c>
      <c r="M50" s="115">
        <v>-47881092</v>
      </c>
    </row>
    <row r="51" spans="1:13" ht="16.5" customHeight="1" x14ac:dyDescent="0.3">
      <c r="C51" s="137"/>
      <c r="E51" s="136"/>
      <c r="G51" s="147"/>
      <c r="I51" s="147"/>
      <c r="K51" s="147"/>
      <c r="M51" s="147"/>
    </row>
    <row r="52" spans="1:13" ht="16.5" customHeight="1" x14ac:dyDescent="0.3">
      <c r="A52" s="124" t="s">
        <v>258</v>
      </c>
      <c r="C52" s="137"/>
      <c r="E52" s="136"/>
      <c r="G52" s="115">
        <f>SUM(G47:G50)</f>
        <v>7443430887</v>
      </c>
      <c r="H52" s="148"/>
      <c r="I52" s="115">
        <f>SUM(I47:I50)</f>
        <v>13753733213</v>
      </c>
      <c r="J52" s="148"/>
      <c r="K52" s="115">
        <f>SUM(K47:K50)</f>
        <v>-699791452</v>
      </c>
      <c r="L52" s="148"/>
      <c r="M52" s="115">
        <f>SUM(M47:M50)</f>
        <v>846188871</v>
      </c>
    </row>
    <row r="56" spans="1:13" ht="11.25" customHeight="1" x14ac:dyDescent="0.3"/>
    <row r="57" spans="1:13" ht="22.05" customHeight="1" x14ac:dyDescent="0.3">
      <c r="A57" s="175" t="s">
        <v>58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</row>
    <row r="58" spans="1:13" ht="16.5" customHeight="1" x14ac:dyDescent="0.3">
      <c r="A58" s="121" t="s">
        <v>0</v>
      </c>
      <c r="B58" s="121"/>
      <c r="C58" s="121"/>
      <c r="D58" s="121"/>
      <c r="E58" s="122"/>
      <c r="F58" s="121"/>
      <c r="G58" s="123"/>
      <c r="I58" s="123"/>
    </row>
    <row r="59" spans="1:13" ht="16.5" customHeight="1" x14ac:dyDescent="0.3">
      <c r="A59" s="121" t="s">
        <v>259</v>
      </c>
      <c r="B59" s="121"/>
      <c r="C59" s="121"/>
      <c r="D59" s="121"/>
      <c r="E59" s="122"/>
      <c r="F59" s="121"/>
      <c r="G59" s="123"/>
      <c r="I59" s="123"/>
    </row>
    <row r="60" spans="1:13" ht="16.5" customHeight="1" x14ac:dyDescent="0.3">
      <c r="A60" s="126" t="s">
        <v>115</v>
      </c>
      <c r="B60" s="126"/>
      <c r="C60" s="126"/>
      <c r="D60" s="126"/>
      <c r="E60" s="127"/>
      <c r="F60" s="126"/>
      <c r="G60" s="128"/>
      <c r="H60" s="129"/>
      <c r="I60" s="128"/>
      <c r="J60" s="129"/>
      <c r="K60" s="128"/>
      <c r="L60" s="129"/>
      <c r="M60" s="128"/>
    </row>
    <row r="61" spans="1:13" ht="16.5" customHeight="1" x14ac:dyDescent="0.3">
      <c r="A61" s="121"/>
      <c r="B61" s="121"/>
      <c r="C61" s="121"/>
      <c r="D61" s="121"/>
      <c r="E61" s="122"/>
      <c r="F61" s="121"/>
      <c r="G61" s="123"/>
      <c r="I61" s="123"/>
    </row>
    <row r="62" spans="1:13" ht="16.5" customHeight="1" x14ac:dyDescent="0.3">
      <c r="A62" s="121"/>
      <c r="B62" s="121"/>
      <c r="C62" s="121"/>
      <c r="D62" s="121"/>
      <c r="E62" s="122"/>
      <c r="F62" s="121"/>
      <c r="G62" s="123"/>
      <c r="I62" s="123"/>
    </row>
    <row r="63" spans="1:13" ht="16.5" customHeight="1" x14ac:dyDescent="0.3">
      <c r="A63" s="121"/>
      <c r="B63" s="121"/>
      <c r="C63" s="121"/>
      <c r="D63" s="121"/>
      <c r="E63" s="122"/>
      <c r="F63" s="121"/>
      <c r="G63" s="174" t="s">
        <v>3</v>
      </c>
      <c r="H63" s="174"/>
      <c r="I63" s="174"/>
      <c r="J63" s="131"/>
      <c r="K63" s="174" t="s">
        <v>4</v>
      </c>
      <c r="L63" s="174"/>
      <c r="M63" s="174"/>
    </row>
    <row r="64" spans="1:13" ht="16.5" customHeight="1" x14ac:dyDescent="0.3">
      <c r="A64" s="121"/>
      <c r="B64" s="121"/>
      <c r="C64" s="121"/>
      <c r="D64" s="121"/>
      <c r="E64" s="122"/>
      <c r="F64" s="121"/>
      <c r="G64" s="171" t="s">
        <v>116</v>
      </c>
      <c r="H64" s="171"/>
      <c r="I64" s="171"/>
      <c r="J64" s="96"/>
      <c r="K64" s="171" t="s">
        <v>116</v>
      </c>
      <c r="L64" s="171"/>
      <c r="M64" s="171"/>
    </row>
    <row r="65" spans="1:13" ht="16.5" customHeight="1" x14ac:dyDescent="0.3">
      <c r="G65" s="58" t="s">
        <v>9</v>
      </c>
      <c r="H65" s="33"/>
      <c r="I65" s="58" t="s">
        <v>10</v>
      </c>
      <c r="J65" s="33"/>
      <c r="K65" s="58" t="s">
        <v>9</v>
      </c>
      <c r="L65" s="33"/>
      <c r="M65" s="58" t="s">
        <v>10</v>
      </c>
    </row>
    <row r="66" spans="1:13" ht="16.5" customHeight="1" x14ac:dyDescent="0.3">
      <c r="A66" s="121"/>
      <c r="B66" s="121"/>
      <c r="C66" s="121"/>
      <c r="D66" s="121"/>
      <c r="E66" s="134" t="s">
        <v>11</v>
      </c>
      <c r="F66" s="121"/>
      <c r="G66" s="60" t="s">
        <v>12</v>
      </c>
      <c r="H66" s="55"/>
      <c r="I66" s="60" t="s">
        <v>12</v>
      </c>
      <c r="J66" s="55"/>
      <c r="K66" s="60" t="s">
        <v>12</v>
      </c>
      <c r="L66" s="55"/>
      <c r="M66" s="60" t="s">
        <v>12</v>
      </c>
    </row>
    <row r="67" spans="1:13" ht="16.5" customHeight="1" x14ac:dyDescent="0.3">
      <c r="A67" s="121" t="s">
        <v>260</v>
      </c>
      <c r="B67" s="121"/>
      <c r="E67" s="136"/>
      <c r="G67" s="147"/>
      <c r="I67" s="147"/>
      <c r="K67" s="147"/>
      <c r="M67" s="147"/>
    </row>
    <row r="68" spans="1:13" ht="16.5" customHeight="1" x14ac:dyDescent="0.3">
      <c r="A68" s="124" t="s">
        <v>261</v>
      </c>
      <c r="E68" s="136"/>
      <c r="G68" s="110">
        <v>18615223</v>
      </c>
      <c r="I68" s="110">
        <v>97790161</v>
      </c>
      <c r="K68" s="110">
        <v>0</v>
      </c>
      <c r="M68" s="110">
        <v>0</v>
      </c>
    </row>
    <row r="69" spans="1:13" ht="16.5" customHeight="1" x14ac:dyDescent="0.3">
      <c r="A69" s="124" t="s">
        <v>262</v>
      </c>
      <c r="E69" s="136"/>
      <c r="G69" s="110">
        <v>289533481</v>
      </c>
      <c r="I69" s="110">
        <v>787719925</v>
      </c>
      <c r="K69" s="110">
        <v>0</v>
      </c>
      <c r="M69" s="110">
        <v>1050562538</v>
      </c>
    </row>
    <row r="70" spans="1:13" ht="16.5" customHeight="1" x14ac:dyDescent="0.3">
      <c r="A70" s="124" t="s">
        <v>263</v>
      </c>
      <c r="E70" s="136"/>
      <c r="G70" s="110">
        <v>-18773057</v>
      </c>
      <c r="I70" s="110">
        <v>0</v>
      </c>
      <c r="K70" s="110">
        <v>0</v>
      </c>
      <c r="M70" s="110">
        <v>0</v>
      </c>
    </row>
    <row r="71" spans="1:13" ht="16.5" customHeight="1" x14ac:dyDescent="0.3">
      <c r="A71" s="124" t="s">
        <v>264</v>
      </c>
      <c r="E71" s="141">
        <v>43.6</v>
      </c>
      <c r="G71" s="110">
        <v>2417973229</v>
      </c>
      <c r="I71" s="110">
        <v>1568386875</v>
      </c>
      <c r="K71" s="110">
        <v>474400000</v>
      </c>
      <c r="M71" s="110">
        <v>4843421343</v>
      </c>
    </row>
    <row r="72" spans="1:13" ht="16.5" customHeight="1" x14ac:dyDescent="0.3">
      <c r="A72" s="124" t="s">
        <v>265</v>
      </c>
      <c r="E72" s="141">
        <v>43.6</v>
      </c>
      <c r="G72" s="110">
        <v>-8989106981</v>
      </c>
      <c r="I72" s="110">
        <v>-2258300770</v>
      </c>
      <c r="K72" s="110">
        <v>-15589164585</v>
      </c>
      <c r="M72" s="110">
        <v>-6343671000</v>
      </c>
    </row>
    <row r="73" spans="1:13" ht="16.5" customHeight="1" x14ac:dyDescent="0.3">
      <c r="A73" s="124" t="s">
        <v>266</v>
      </c>
      <c r="E73" s="141"/>
      <c r="G73" s="110">
        <v>23893920</v>
      </c>
      <c r="I73" s="110">
        <v>1062333500</v>
      </c>
      <c r="K73" s="110">
        <v>23893920</v>
      </c>
      <c r="M73" s="110">
        <v>371941350</v>
      </c>
    </row>
    <row r="74" spans="1:13" ht="16.5" customHeight="1" x14ac:dyDescent="0.3">
      <c r="A74" s="124" t="s">
        <v>267</v>
      </c>
      <c r="E74" s="136"/>
      <c r="G74" s="110">
        <v>-9443184</v>
      </c>
      <c r="I74" s="110">
        <v>-5806622016</v>
      </c>
      <c r="K74" s="110">
        <v>-3477949</v>
      </c>
      <c r="M74" s="110">
        <v>-78911341</v>
      </c>
    </row>
    <row r="75" spans="1:13" ht="16.5" customHeight="1" x14ac:dyDescent="0.3">
      <c r="A75" s="124" t="s">
        <v>268</v>
      </c>
      <c r="E75" s="136"/>
      <c r="G75" s="110">
        <v>-1444016011</v>
      </c>
      <c r="I75" s="110">
        <v>0</v>
      </c>
      <c r="K75" s="110">
        <v>0</v>
      </c>
      <c r="M75" s="110">
        <v>0</v>
      </c>
    </row>
    <row r="76" spans="1:13" ht="16.5" customHeight="1" x14ac:dyDescent="0.3">
      <c r="A76" s="124" t="s">
        <v>269</v>
      </c>
      <c r="E76" s="141"/>
      <c r="G76" s="110"/>
      <c r="I76" s="110"/>
      <c r="K76" s="110"/>
      <c r="M76" s="110"/>
    </row>
    <row r="77" spans="1:13" ht="16.5" customHeight="1" x14ac:dyDescent="0.3">
      <c r="B77" s="124" t="s">
        <v>25</v>
      </c>
      <c r="E77" s="141">
        <v>43.7</v>
      </c>
      <c r="G77" s="110">
        <v>31740550</v>
      </c>
      <c r="I77" s="110">
        <v>0</v>
      </c>
      <c r="K77" s="110">
        <v>6832070234</v>
      </c>
      <c r="M77" s="110">
        <v>1590570234</v>
      </c>
    </row>
    <row r="78" spans="1:13" ht="16.5" customHeight="1" x14ac:dyDescent="0.3">
      <c r="A78" s="124" t="s">
        <v>270</v>
      </c>
      <c r="E78" s="141">
        <v>43.7</v>
      </c>
      <c r="G78" s="110">
        <v>-570598000</v>
      </c>
      <c r="I78" s="110">
        <v>-34080000</v>
      </c>
      <c r="K78" s="110">
        <v>-3689890566</v>
      </c>
      <c r="M78" s="110">
        <v>-1292918331</v>
      </c>
    </row>
    <row r="79" spans="1:13" ht="16.5" customHeight="1" x14ac:dyDescent="0.3">
      <c r="A79" s="124" t="s">
        <v>271</v>
      </c>
      <c r="E79" s="141"/>
      <c r="G79" s="110"/>
      <c r="I79" s="110"/>
      <c r="K79" s="110"/>
      <c r="M79" s="110"/>
    </row>
    <row r="80" spans="1:13" ht="16.5" customHeight="1" x14ac:dyDescent="0.3">
      <c r="B80" s="124" t="s">
        <v>272</v>
      </c>
      <c r="E80" s="136">
        <v>42</v>
      </c>
      <c r="G80" s="110">
        <v>-2481020855</v>
      </c>
      <c r="I80" s="110">
        <v>0</v>
      </c>
      <c r="K80" s="110">
        <v>0</v>
      </c>
      <c r="M80" s="110">
        <v>0</v>
      </c>
    </row>
    <row r="81" spans="1:13" ht="16.5" customHeight="1" x14ac:dyDescent="0.3">
      <c r="A81" s="124" t="s">
        <v>271</v>
      </c>
      <c r="E81" s="136"/>
      <c r="G81" s="110"/>
      <c r="I81" s="110"/>
      <c r="K81" s="110"/>
      <c r="M81" s="110"/>
    </row>
    <row r="82" spans="1:13" ht="16.5" customHeight="1" x14ac:dyDescent="0.3">
      <c r="B82" s="124" t="s">
        <v>273</v>
      </c>
      <c r="E82" s="136">
        <v>18</v>
      </c>
      <c r="G82" s="145">
        <v>0</v>
      </c>
      <c r="I82" s="110">
        <v>-113856491</v>
      </c>
      <c r="K82" s="110">
        <v>0</v>
      </c>
      <c r="M82" s="110">
        <v>0</v>
      </c>
    </row>
    <row r="83" spans="1:13" ht="16.5" customHeight="1" x14ac:dyDescent="0.3">
      <c r="A83" s="124" t="s">
        <v>274</v>
      </c>
      <c r="E83" s="136">
        <v>18</v>
      </c>
      <c r="G83" s="110">
        <v>-172930</v>
      </c>
      <c r="H83" s="116"/>
      <c r="I83" s="110">
        <v>-121400</v>
      </c>
      <c r="J83" s="116"/>
      <c r="K83" s="110">
        <v>-7299045223</v>
      </c>
      <c r="L83" s="116"/>
      <c r="M83" s="110">
        <v>-6997932622</v>
      </c>
    </row>
    <row r="84" spans="1:13" ht="16.5" customHeight="1" x14ac:dyDescent="0.3">
      <c r="A84" s="124" t="s">
        <v>275</v>
      </c>
      <c r="E84" s="136"/>
      <c r="G84" s="110">
        <v>0</v>
      </c>
      <c r="H84" s="116"/>
      <c r="I84" s="110">
        <v>0</v>
      </c>
      <c r="J84" s="116"/>
      <c r="K84" s="110">
        <v>7966091600</v>
      </c>
      <c r="L84" s="116"/>
      <c r="M84" s="110">
        <v>0</v>
      </c>
    </row>
    <row r="85" spans="1:13" ht="16.5" customHeight="1" x14ac:dyDescent="0.3">
      <c r="A85" s="124" t="s">
        <v>276</v>
      </c>
      <c r="E85" s="136" t="s">
        <v>38</v>
      </c>
      <c r="G85" s="110">
        <v>-869433466</v>
      </c>
      <c r="H85" s="116"/>
      <c r="I85" s="110">
        <v>-514321598</v>
      </c>
      <c r="J85" s="116"/>
      <c r="K85" s="110">
        <v>-152290505</v>
      </c>
      <c r="L85" s="116"/>
      <c r="M85" s="110">
        <v>-6992299</v>
      </c>
    </row>
    <row r="86" spans="1:13" ht="16.5" customHeight="1" x14ac:dyDescent="0.3">
      <c r="A86" s="124" t="s">
        <v>277</v>
      </c>
      <c r="E86" s="136" t="s">
        <v>40</v>
      </c>
      <c r="G86" s="110">
        <v>-67838298</v>
      </c>
      <c r="I86" s="110">
        <v>-2678702</v>
      </c>
      <c r="K86" s="110">
        <v>-20682133</v>
      </c>
      <c r="M86" s="110">
        <v>-2678702</v>
      </c>
    </row>
    <row r="87" spans="1:13" ht="16.5" customHeight="1" x14ac:dyDescent="0.3">
      <c r="A87" s="124" t="s">
        <v>278</v>
      </c>
      <c r="E87" s="136"/>
      <c r="G87" s="110">
        <v>463415750</v>
      </c>
      <c r="I87" s="110">
        <v>0</v>
      </c>
      <c r="K87" s="110">
        <v>0</v>
      </c>
      <c r="M87" s="110">
        <v>0</v>
      </c>
    </row>
    <row r="88" spans="1:13" ht="16.5" customHeight="1" x14ac:dyDescent="0.3">
      <c r="A88" s="124" t="s">
        <v>279</v>
      </c>
      <c r="E88" s="136"/>
      <c r="G88" s="110"/>
      <c r="I88" s="110"/>
      <c r="K88" s="110"/>
      <c r="M88" s="110"/>
    </row>
    <row r="89" spans="1:13" ht="16.5" customHeight="1" x14ac:dyDescent="0.3">
      <c r="B89" s="124" t="s">
        <v>43</v>
      </c>
      <c r="E89" s="136"/>
      <c r="G89" s="110">
        <v>20503207</v>
      </c>
      <c r="I89" s="110">
        <v>0</v>
      </c>
      <c r="K89" s="110">
        <v>20503207</v>
      </c>
      <c r="M89" s="110">
        <v>0</v>
      </c>
    </row>
    <row r="90" spans="1:13" ht="16.5" customHeight="1" x14ac:dyDescent="0.3">
      <c r="A90" s="124" t="s">
        <v>280</v>
      </c>
      <c r="E90" s="136"/>
      <c r="G90" s="110"/>
      <c r="I90" s="110"/>
    </row>
    <row r="91" spans="1:13" ht="16.5" customHeight="1" x14ac:dyDescent="0.3">
      <c r="B91" s="124" t="s">
        <v>43</v>
      </c>
      <c r="E91" s="136"/>
      <c r="G91" s="110">
        <v>-61253675</v>
      </c>
      <c r="I91" s="110">
        <v>-12597368</v>
      </c>
      <c r="K91" s="110">
        <v>0</v>
      </c>
      <c r="M91" s="110">
        <v>-12597368</v>
      </c>
    </row>
    <row r="92" spans="1:13" ht="16.5" customHeight="1" x14ac:dyDescent="0.3">
      <c r="A92" s="124" t="s">
        <v>281</v>
      </c>
      <c r="E92" s="136"/>
      <c r="G92" s="110">
        <v>-3380642939</v>
      </c>
      <c r="I92" s="110">
        <v>-6611951531</v>
      </c>
      <c r="K92" s="110">
        <v>-1077643160</v>
      </c>
      <c r="M92" s="110">
        <v>-76740674</v>
      </c>
    </row>
    <row r="93" spans="1:13" ht="16.5" customHeight="1" x14ac:dyDescent="0.3">
      <c r="A93" s="124" t="s">
        <v>282</v>
      </c>
      <c r="E93" s="136"/>
      <c r="G93" s="110"/>
      <c r="I93" s="110"/>
      <c r="K93" s="110"/>
      <c r="M93" s="110"/>
    </row>
    <row r="94" spans="1:13" ht="16.5" customHeight="1" x14ac:dyDescent="0.3">
      <c r="B94" s="124" t="s">
        <v>283</v>
      </c>
      <c r="E94" s="136"/>
      <c r="G94" s="110">
        <v>-127993448</v>
      </c>
      <c r="I94" s="110">
        <v>-518343859</v>
      </c>
      <c r="K94" s="110">
        <v>-34402485</v>
      </c>
      <c r="M94" s="110">
        <v>-64219334</v>
      </c>
    </row>
    <row r="95" spans="1:13" ht="16.5" customHeight="1" x14ac:dyDescent="0.3">
      <c r="A95" s="124" t="s">
        <v>284</v>
      </c>
      <c r="E95" s="136"/>
      <c r="G95" s="110">
        <v>-168245065</v>
      </c>
      <c r="I95" s="110">
        <v>-252287021</v>
      </c>
      <c r="K95" s="110">
        <v>-23265953</v>
      </c>
      <c r="M95" s="110">
        <v>-148560950</v>
      </c>
    </row>
    <row r="96" spans="1:13" ht="16.5" customHeight="1" x14ac:dyDescent="0.3">
      <c r="A96" s="124" t="s">
        <v>285</v>
      </c>
      <c r="E96" s="136"/>
      <c r="G96" s="110"/>
      <c r="I96" s="110"/>
      <c r="K96" s="110"/>
      <c r="M96" s="110"/>
    </row>
    <row r="97" spans="1:13" ht="16.5" customHeight="1" x14ac:dyDescent="0.3">
      <c r="B97" s="124" t="s">
        <v>286</v>
      </c>
      <c r="E97" s="136"/>
      <c r="G97" s="110">
        <v>33683430</v>
      </c>
      <c r="I97" s="110">
        <v>551317629</v>
      </c>
      <c r="K97" s="110">
        <v>20345524</v>
      </c>
      <c r="M97" s="110">
        <v>1726416</v>
      </c>
    </row>
    <row r="98" spans="1:13" ht="16.5" customHeight="1" x14ac:dyDescent="0.3">
      <c r="A98" s="124" t="s">
        <v>287</v>
      </c>
      <c r="E98" s="136"/>
      <c r="G98" s="110">
        <v>-77900000</v>
      </c>
      <c r="I98" s="110">
        <v>-244736098</v>
      </c>
      <c r="K98" s="110">
        <v>0</v>
      </c>
      <c r="M98" s="110">
        <v>0</v>
      </c>
    </row>
    <row r="99" spans="1:13" ht="16.5" customHeight="1" x14ac:dyDescent="0.3">
      <c r="A99" s="124" t="s">
        <v>288</v>
      </c>
      <c r="E99" s="136"/>
      <c r="G99" s="110">
        <v>0</v>
      </c>
      <c r="I99" s="110">
        <v>53800000</v>
      </c>
      <c r="K99" s="110">
        <v>0</v>
      </c>
      <c r="M99" s="110">
        <v>0</v>
      </c>
    </row>
    <row r="100" spans="1:13" ht="16.5" customHeight="1" x14ac:dyDescent="0.3">
      <c r="A100" s="124" t="s">
        <v>289</v>
      </c>
      <c r="E100" s="136"/>
      <c r="G100" s="110">
        <v>-768524381</v>
      </c>
      <c r="I100" s="110">
        <v>-348861634</v>
      </c>
      <c r="K100" s="110">
        <v>0</v>
      </c>
      <c r="M100" s="110">
        <v>0</v>
      </c>
    </row>
    <row r="101" spans="1:13" ht="16.5" customHeight="1" x14ac:dyDescent="0.3">
      <c r="A101" s="124" t="s">
        <v>290</v>
      </c>
      <c r="E101" s="136"/>
      <c r="G101" s="115">
        <v>58099357</v>
      </c>
      <c r="I101" s="115">
        <v>77902103</v>
      </c>
      <c r="K101" s="115">
        <v>1344036907</v>
      </c>
      <c r="M101" s="115">
        <v>1825212147</v>
      </c>
    </row>
    <row r="102" spans="1:13" ht="16.5" customHeight="1" x14ac:dyDescent="0.3">
      <c r="A102" s="121"/>
      <c r="C102" s="121"/>
      <c r="D102" s="121"/>
      <c r="E102" s="136"/>
      <c r="F102" s="121"/>
      <c r="G102" s="147"/>
      <c r="I102" s="147"/>
      <c r="K102" s="147"/>
      <c r="M102" s="147"/>
    </row>
    <row r="103" spans="1:13" ht="16.5" customHeight="1" x14ac:dyDescent="0.3">
      <c r="A103" s="124" t="s">
        <v>291</v>
      </c>
      <c r="E103" s="136"/>
      <c r="G103" s="115">
        <f>SUM(G68:G101)</f>
        <v>-15677504143</v>
      </c>
      <c r="H103" s="148"/>
      <c r="I103" s="115">
        <f>SUM(I68:I101)</f>
        <v>-12519508295</v>
      </c>
      <c r="J103" s="148"/>
      <c r="K103" s="115">
        <f>SUM(K68:K101)</f>
        <v>-11208521167</v>
      </c>
      <c r="L103" s="148"/>
      <c r="M103" s="115">
        <f>SUM(M68:M101)</f>
        <v>-5341788593</v>
      </c>
    </row>
    <row r="104" spans="1:13" ht="16.5" customHeight="1" x14ac:dyDescent="0.3">
      <c r="K104" s="145"/>
      <c r="M104" s="145"/>
    </row>
    <row r="105" spans="1:13" ht="16.5" customHeight="1" x14ac:dyDescent="0.3">
      <c r="H105" s="148"/>
      <c r="J105" s="148"/>
      <c r="K105" s="145"/>
      <c r="L105" s="148"/>
      <c r="M105" s="145"/>
    </row>
    <row r="106" spans="1:13" ht="16.5" customHeight="1" x14ac:dyDescent="0.3">
      <c r="K106" s="145"/>
      <c r="M106" s="145"/>
    </row>
    <row r="107" spans="1:13" ht="16.5" customHeight="1" x14ac:dyDescent="0.3">
      <c r="K107" s="145"/>
      <c r="M107" s="145"/>
    </row>
    <row r="108" spans="1:13" ht="16.5" customHeight="1" x14ac:dyDescent="0.3">
      <c r="K108" s="145"/>
      <c r="M108" s="145"/>
    </row>
    <row r="109" spans="1:13" ht="16.5" customHeight="1" x14ac:dyDescent="0.3">
      <c r="K109" s="145"/>
      <c r="M109" s="145"/>
    </row>
    <row r="110" spans="1:13" ht="16.5" customHeight="1" x14ac:dyDescent="0.3">
      <c r="K110" s="145"/>
      <c r="M110" s="145"/>
    </row>
    <row r="111" spans="1:13" ht="16.5" customHeight="1" x14ac:dyDescent="0.3">
      <c r="K111" s="145"/>
      <c r="M111" s="145"/>
    </row>
    <row r="112" spans="1:13" ht="16.5" customHeight="1" x14ac:dyDescent="0.3">
      <c r="K112" s="145"/>
      <c r="M112" s="145"/>
    </row>
    <row r="113" spans="1:13" ht="9.75" customHeight="1" x14ac:dyDescent="0.3">
      <c r="K113" s="145"/>
      <c r="M113" s="145"/>
    </row>
    <row r="114" spans="1:13" ht="22.05" customHeight="1" x14ac:dyDescent="0.3">
      <c r="A114" s="175" t="s">
        <v>58</v>
      </c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  <c r="M114" s="175"/>
    </row>
    <row r="115" spans="1:13" ht="16.5" customHeight="1" x14ac:dyDescent="0.3">
      <c r="A115" s="121" t="s">
        <v>0</v>
      </c>
      <c r="B115" s="121"/>
      <c r="C115" s="121"/>
      <c r="D115" s="121"/>
      <c r="E115" s="122"/>
      <c r="F115" s="121"/>
      <c r="G115" s="123"/>
      <c r="I115" s="123"/>
    </row>
    <row r="116" spans="1:13" ht="16.5" customHeight="1" x14ac:dyDescent="0.3">
      <c r="A116" s="121" t="s">
        <v>259</v>
      </c>
      <c r="B116" s="121"/>
      <c r="C116" s="121"/>
      <c r="D116" s="121"/>
      <c r="E116" s="122"/>
      <c r="F116" s="121"/>
      <c r="G116" s="123"/>
      <c r="I116" s="123"/>
    </row>
    <row r="117" spans="1:13" ht="16.5" customHeight="1" x14ac:dyDescent="0.3">
      <c r="A117" s="126" t="s">
        <v>115</v>
      </c>
      <c r="B117" s="126"/>
      <c r="C117" s="126"/>
      <c r="D117" s="126"/>
      <c r="E117" s="127"/>
      <c r="F117" s="126"/>
      <c r="G117" s="128"/>
      <c r="H117" s="129"/>
      <c r="I117" s="128"/>
      <c r="J117" s="129"/>
      <c r="K117" s="128"/>
      <c r="L117" s="129"/>
      <c r="M117" s="128"/>
    </row>
    <row r="118" spans="1:13" ht="16.5" customHeight="1" x14ac:dyDescent="0.3">
      <c r="A118" s="121"/>
      <c r="B118" s="121"/>
      <c r="C118" s="121"/>
      <c r="D118" s="121"/>
      <c r="E118" s="122"/>
      <c r="F118" s="121"/>
      <c r="G118" s="123"/>
      <c r="I118" s="123"/>
    </row>
    <row r="119" spans="1:13" ht="16.5" customHeight="1" x14ac:dyDescent="0.3">
      <c r="B119" s="121"/>
      <c r="C119" s="121"/>
      <c r="D119" s="121"/>
      <c r="E119" s="122"/>
      <c r="F119" s="121"/>
      <c r="G119" s="123"/>
      <c r="I119" s="123"/>
    </row>
    <row r="120" spans="1:13" ht="16.5" customHeight="1" x14ac:dyDescent="0.3">
      <c r="B120" s="121"/>
      <c r="C120" s="121"/>
      <c r="D120" s="121"/>
      <c r="E120" s="122"/>
      <c r="F120" s="121"/>
      <c r="G120" s="174" t="s">
        <v>3</v>
      </c>
      <c r="H120" s="174"/>
      <c r="I120" s="174"/>
      <c r="J120" s="131"/>
      <c r="K120" s="174" t="s">
        <v>4</v>
      </c>
      <c r="L120" s="174"/>
      <c r="M120" s="174"/>
    </row>
    <row r="121" spans="1:13" ht="16.5" customHeight="1" x14ac:dyDescent="0.3">
      <c r="A121" s="121"/>
      <c r="B121" s="121"/>
      <c r="C121" s="121"/>
      <c r="D121" s="121"/>
      <c r="E121" s="122"/>
      <c r="F121" s="121"/>
      <c r="G121" s="171" t="s">
        <v>116</v>
      </c>
      <c r="H121" s="171"/>
      <c r="I121" s="171"/>
      <c r="J121" s="96"/>
      <c r="K121" s="171" t="s">
        <v>116</v>
      </c>
      <c r="L121" s="171"/>
      <c r="M121" s="171"/>
    </row>
    <row r="122" spans="1:13" ht="16.5" customHeight="1" x14ac:dyDescent="0.3">
      <c r="A122" s="121"/>
      <c r="B122" s="121"/>
      <c r="C122" s="121"/>
      <c r="D122" s="121"/>
      <c r="G122" s="58" t="s">
        <v>9</v>
      </c>
      <c r="H122" s="33"/>
      <c r="I122" s="58" t="s">
        <v>10</v>
      </c>
      <c r="J122" s="33"/>
      <c r="K122" s="58" t="s">
        <v>9</v>
      </c>
      <c r="L122" s="33"/>
      <c r="M122" s="58" t="s">
        <v>10</v>
      </c>
    </row>
    <row r="123" spans="1:13" ht="16.5" customHeight="1" x14ac:dyDescent="0.3">
      <c r="E123" s="134" t="s">
        <v>11</v>
      </c>
      <c r="F123" s="121"/>
      <c r="G123" s="60" t="s">
        <v>12</v>
      </c>
      <c r="H123" s="55"/>
      <c r="I123" s="60" t="s">
        <v>12</v>
      </c>
      <c r="J123" s="55"/>
      <c r="K123" s="60" t="s">
        <v>12</v>
      </c>
      <c r="L123" s="55"/>
      <c r="M123" s="60" t="s">
        <v>12</v>
      </c>
    </row>
    <row r="125" spans="1:13" ht="16.5" customHeight="1" x14ac:dyDescent="0.3">
      <c r="A125" s="121" t="s">
        <v>292</v>
      </c>
      <c r="B125" s="121"/>
      <c r="E125" s="138"/>
      <c r="G125" s="135"/>
      <c r="I125" s="135"/>
      <c r="K125" s="135"/>
      <c r="M125" s="135"/>
    </row>
    <row r="126" spans="1:13" ht="16.5" customHeight="1" x14ac:dyDescent="0.3">
      <c r="A126" s="124" t="s">
        <v>293</v>
      </c>
      <c r="G126" s="110">
        <v>16661770</v>
      </c>
      <c r="I126" s="110">
        <v>692809545</v>
      </c>
      <c r="K126" s="110">
        <v>0</v>
      </c>
      <c r="M126" s="110">
        <v>0</v>
      </c>
    </row>
    <row r="127" spans="1:13" ht="16.5" customHeight="1" x14ac:dyDescent="0.3">
      <c r="A127" s="124" t="s">
        <v>294</v>
      </c>
      <c r="E127" s="136"/>
      <c r="G127" s="110"/>
      <c r="H127" s="116"/>
      <c r="I127" s="110"/>
      <c r="J127" s="116"/>
      <c r="K127" s="110"/>
      <c r="L127" s="116"/>
      <c r="M127" s="110"/>
    </row>
    <row r="128" spans="1:13" ht="16.5" customHeight="1" x14ac:dyDescent="0.3">
      <c r="B128" s="124" t="s">
        <v>295</v>
      </c>
      <c r="E128" s="136">
        <v>18</v>
      </c>
      <c r="G128" s="110">
        <v>0</v>
      </c>
      <c r="H128" s="116"/>
      <c r="I128" s="110">
        <v>1100000000</v>
      </c>
      <c r="J128" s="116"/>
      <c r="K128" s="110">
        <v>0</v>
      </c>
      <c r="L128" s="116"/>
      <c r="M128" s="110">
        <v>0</v>
      </c>
    </row>
    <row r="129" spans="1:13" ht="16.5" customHeight="1" x14ac:dyDescent="0.3">
      <c r="A129" s="124" t="s">
        <v>296</v>
      </c>
      <c r="E129" s="133">
        <v>33</v>
      </c>
      <c r="G129" s="110">
        <v>8000000000</v>
      </c>
      <c r="I129" s="110">
        <v>8000000000</v>
      </c>
      <c r="K129" s="110">
        <v>8000000000</v>
      </c>
      <c r="M129" s="110">
        <v>8000000000</v>
      </c>
    </row>
    <row r="130" spans="1:13" ht="16.5" customHeight="1" x14ac:dyDescent="0.3">
      <c r="A130" s="124" t="s">
        <v>297</v>
      </c>
      <c r="E130" s="133">
        <v>33</v>
      </c>
      <c r="G130" s="110">
        <v>-47110940</v>
      </c>
      <c r="I130" s="110">
        <v>-46777407</v>
      </c>
      <c r="K130" s="110">
        <v>-47110940</v>
      </c>
      <c r="M130" s="110">
        <v>-46777407</v>
      </c>
    </row>
    <row r="131" spans="1:13" ht="16.5" customHeight="1" x14ac:dyDescent="0.3">
      <c r="A131" s="124" t="s">
        <v>298</v>
      </c>
      <c r="E131" s="133">
        <v>33</v>
      </c>
      <c r="G131" s="110">
        <v>-8000000000</v>
      </c>
      <c r="I131" s="110">
        <v>0</v>
      </c>
      <c r="K131" s="110">
        <v>-8000000000</v>
      </c>
      <c r="M131" s="110">
        <v>0</v>
      </c>
    </row>
    <row r="132" spans="1:13" ht="16.5" customHeight="1" x14ac:dyDescent="0.3">
      <c r="A132" s="124" t="s">
        <v>299</v>
      </c>
      <c r="B132" s="121"/>
      <c r="E132" s="138"/>
      <c r="G132" s="146"/>
      <c r="I132" s="146"/>
      <c r="K132" s="110"/>
      <c r="M132" s="110"/>
    </row>
    <row r="133" spans="1:13" ht="16.5" customHeight="1" x14ac:dyDescent="0.3">
      <c r="B133" s="124" t="s">
        <v>63</v>
      </c>
      <c r="E133" s="138"/>
      <c r="G133" s="110">
        <v>22214298485</v>
      </c>
      <c r="I133" s="110">
        <v>4383000000</v>
      </c>
      <c r="K133" s="110">
        <v>18435000000</v>
      </c>
      <c r="M133" s="110">
        <v>2500000000</v>
      </c>
    </row>
    <row r="134" spans="1:13" ht="16.5" customHeight="1" x14ac:dyDescent="0.3">
      <c r="A134" s="124" t="s">
        <v>300</v>
      </c>
      <c r="E134" s="138"/>
      <c r="G134" s="125"/>
      <c r="I134" s="125"/>
      <c r="K134" s="110"/>
      <c r="M134" s="110"/>
    </row>
    <row r="135" spans="1:13" ht="16.5" customHeight="1" x14ac:dyDescent="0.3">
      <c r="B135" s="124" t="s">
        <v>63</v>
      </c>
      <c r="E135" s="138"/>
      <c r="G135" s="110">
        <v>-14850000000</v>
      </c>
      <c r="I135" s="110">
        <v>-4449000000</v>
      </c>
      <c r="K135" s="110">
        <v>-14800000000</v>
      </c>
      <c r="M135" s="110">
        <v>-2500000000</v>
      </c>
    </row>
    <row r="136" spans="1:13" ht="16.5" customHeight="1" x14ac:dyDescent="0.3">
      <c r="A136" s="124" t="s">
        <v>301</v>
      </c>
      <c r="E136" s="138"/>
      <c r="G136" s="110"/>
      <c r="I136" s="110"/>
      <c r="K136" s="110"/>
      <c r="M136" s="110"/>
    </row>
    <row r="137" spans="1:13" ht="16.5" customHeight="1" x14ac:dyDescent="0.3">
      <c r="B137" s="124" t="s">
        <v>63</v>
      </c>
      <c r="E137" s="138">
        <v>29</v>
      </c>
      <c r="G137" s="110">
        <v>169364995</v>
      </c>
      <c r="I137" s="110">
        <v>7818119920</v>
      </c>
      <c r="K137" s="110">
        <v>0</v>
      </c>
      <c r="M137" s="110">
        <v>0</v>
      </c>
    </row>
    <row r="138" spans="1:13" ht="16.5" customHeight="1" x14ac:dyDescent="0.3">
      <c r="A138" s="124" t="s">
        <v>302</v>
      </c>
      <c r="E138" s="124"/>
      <c r="G138" s="125"/>
      <c r="I138" s="125"/>
      <c r="K138" s="110"/>
      <c r="M138" s="110"/>
    </row>
    <row r="139" spans="1:13" ht="16.5" customHeight="1" x14ac:dyDescent="0.3">
      <c r="B139" s="124" t="s">
        <v>63</v>
      </c>
      <c r="E139" s="138">
        <v>29</v>
      </c>
      <c r="G139" s="110">
        <v>-4668728698</v>
      </c>
      <c r="I139" s="110">
        <v>-8063231615</v>
      </c>
      <c r="K139" s="110">
        <v>-150000000</v>
      </c>
      <c r="M139" s="110">
        <v>0</v>
      </c>
    </row>
    <row r="140" spans="1:13" ht="16.5" customHeight="1" x14ac:dyDescent="0.3">
      <c r="A140" s="124" t="s">
        <v>303</v>
      </c>
      <c r="E140" s="138">
        <v>30</v>
      </c>
      <c r="G140" s="110">
        <v>5700000000</v>
      </c>
      <c r="I140" s="110">
        <v>0</v>
      </c>
      <c r="K140" s="110">
        <v>5700000000</v>
      </c>
      <c r="M140" s="110">
        <v>0</v>
      </c>
    </row>
    <row r="141" spans="1:13" ht="16.5" customHeight="1" x14ac:dyDescent="0.3">
      <c r="A141" s="124" t="s">
        <v>304</v>
      </c>
      <c r="E141" s="138">
        <v>30</v>
      </c>
      <c r="G141" s="110">
        <v>-3400021000</v>
      </c>
      <c r="I141" s="110">
        <v>-4400021000</v>
      </c>
      <c r="K141" s="110">
        <v>-2000000000</v>
      </c>
      <c r="M141" s="110">
        <v>-3000000000</v>
      </c>
    </row>
    <row r="142" spans="1:13" ht="16.5" customHeight="1" x14ac:dyDescent="0.3">
      <c r="A142" s="124" t="s">
        <v>305</v>
      </c>
      <c r="E142" s="138"/>
      <c r="G142" s="110">
        <v>-7387280</v>
      </c>
      <c r="I142" s="110">
        <v>-41457010</v>
      </c>
      <c r="K142" s="110">
        <v>-7387280</v>
      </c>
      <c r="M142" s="110">
        <v>0</v>
      </c>
    </row>
    <row r="143" spans="1:13" ht="16.5" customHeight="1" x14ac:dyDescent="0.3">
      <c r="A143" s="124" t="s">
        <v>306</v>
      </c>
      <c r="E143" s="138"/>
      <c r="G143" s="110">
        <v>77900000</v>
      </c>
      <c r="I143" s="110">
        <v>0</v>
      </c>
      <c r="K143" s="110">
        <v>0</v>
      </c>
      <c r="M143" s="110">
        <v>0</v>
      </c>
    </row>
    <row r="144" spans="1:13" ht="16.5" customHeight="1" x14ac:dyDescent="0.3">
      <c r="A144" s="124" t="s">
        <v>307</v>
      </c>
      <c r="E144" s="138">
        <v>43.8</v>
      </c>
      <c r="G144" s="110">
        <v>0</v>
      </c>
      <c r="I144" s="110">
        <v>13225000</v>
      </c>
      <c r="K144" s="110">
        <v>0</v>
      </c>
      <c r="M144" s="110">
        <v>1501000000</v>
      </c>
    </row>
    <row r="145" spans="1:13" ht="16.5" customHeight="1" x14ac:dyDescent="0.3">
      <c r="A145" s="124" t="s">
        <v>308</v>
      </c>
      <c r="E145" s="138">
        <v>43.8</v>
      </c>
      <c r="G145" s="110">
        <v>-12950000</v>
      </c>
      <c r="I145" s="110">
        <v>0</v>
      </c>
      <c r="K145" s="110">
        <v>-12000000</v>
      </c>
      <c r="M145" s="110">
        <v>0</v>
      </c>
    </row>
    <row r="146" spans="1:13" ht="16.5" customHeight="1" x14ac:dyDescent="0.3">
      <c r="A146" s="124" t="s">
        <v>309</v>
      </c>
      <c r="E146" s="138"/>
      <c r="G146" s="110">
        <v>529642961</v>
      </c>
      <c r="I146" s="110">
        <v>0</v>
      </c>
      <c r="K146" s="110">
        <v>0</v>
      </c>
      <c r="M146" s="110">
        <v>0</v>
      </c>
    </row>
    <row r="147" spans="1:13" ht="16.5" customHeight="1" x14ac:dyDescent="0.3">
      <c r="A147" s="124" t="s">
        <v>310</v>
      </c>
      <c r="E147" s="138"/>
      <c r="G147" s="110">
        <v>-228561620</v>
      </c>
      <c r="I147" s="110">
        <v>-211663789</v>
      </c>
      <c r="K147" s="110">
        <v>-13569118</v>
      </c>
      <c r="M147" s="110">
        <v>-10761466</v>
      </c>
    </row>
    <row r="148" spans="1:13" ht="16.5" customHeight="1" x14ac:dyDescent="0.3">
      <c r="A148" s="149" t="s">
        <v>311</v>
      </c>
      <c r="G148" s="110">
        <v>-938484000</v>
      </c>
      <c r="H148" s="150"/>
      <c r="I148" s="110">
        <v>-560483500</v>
      </c>
      <c r="K148" s="110">
        <v>-938484000</v>
      </c>
      <c r="M148" s="110">
        <v>-560483500</v>
      </c>
    </row>
    <row r="149" spans="1:13" ht="16.5" customHeight="1" x14ac:dyDescent="0.3">
      <c r="A149" s="151" t="s">
        <v>312</v>
      </c>
      <c r="B149" s="151"/>
      <c r="C149" s="151"/>
      <c r="D149" s="152"/>
      <c r="G149" s="110">
        <v>-582610380</v>
      </c>
      <c r="I149" s="110">
        <v>-774433851</v>
      </c>
      <c r="K149" s="110">
        <v>0</v>
      </c>
      <c r="M149" s="110">
        <v>0</v>
      </c>
    </row>
    <row r="150" spans="1:13" ht="16.5" customHeight="1" x14ac:dyDescent="0.3">
      <c r="A150" s="151" t="s">
        <v>313</v>
      </c>
      <c r="B150" s="151"/>
      <c r="C150" s="151"/>
      <c r="D150" s="152"/>
      <c r="G150" s="110">
        <v>-862356162</v>
      </c>
      <c r="I150" s="110">
        <v>-630630136</v>
      </c>
      <c r="K150" s="110">
        <v>-862356162</v>
      </c>
      <c r="M150" s="110">
        <v>-630630136</v>
      </c>
    </row>
    <row r="151" spans="1:13" ht="16.5" customHeight="1" x14ac:dyDescent="0.3">
      <c r="A151" s="149" t="s">
        <v>314</v>
      </c>
      <c r="E151" s="138"/>
      <c r="G151" s="115">
        <v>-4458186474</v>
      </c>
      <c r="I151" s="115">
        <v>-4827393608</v>
      </c>
      <c r="K151" s="115">
        <v>-1347283740</v>
      </c>
      <c r="M151" s="115">
        <v>-1330684923</v>
      </c>
    </row>
    <row r="152" spans="1:13" ht="16.5" customHeight="1" x14ac:dyDescent="0.3">
      <c r="A152" s="149"/>
      <c r="E152" s="138"/>
      <c r="G152" s="117"/>
      <c r="I152" s="117"/>
      <c r="K152" s="117"/>
      <c r="M152" s="117"/>
    </row>
    <row r="153" spans="1:13" ht="16.5" customHeight="1" x14ac:dyDescent="0.3">
      <c r="A153" s="124" t="s">
        <v>315</v>
      </c>
      <c r="E153" s="136"/>
      <c r="G153" s="115">
        <f>SUM(G126:G151)</f>
        <v>-1348528343</v>
      </c>
      <c r="H153" s="118"/>
      <c r="I153" s="115">
        <f>SUM(I126:I151)</f>
        <v>-1997937451</v>
      </c>
      <c r="J153" s="148"/>
      <c r="K153" s="115">
        <f>SUM(K126:K151)</f>
        <v>3956808760</v>
      </c>
      <c r="L153" s="148"/>
      <c r="M153" s="115">
        <f>SUM(M126:M151)</f>
        <v>3921662568</v>
      </c>
    </row>
    <row r="154" spans="1:13" ht="16.5" customHeight="1" x14ac:dyDescent="0.3">
      <c r="E154" s="136"/>
      <c r="G154" s="110"/>
      <c r="H154" s="148"/>
      <c r="I154" s="110"/>
      <c r="J154" s="148"/>
      <c r="K154" s="110"/>
      <c r="L154" s="148"/>
      <c r="M154" s="110"/>
    </row>
    <row r="155" spans="1:13" ht="16.5" customHeight="1" x14ac:dyDescent="0.3">
      <c r="A155" s="121" t="s">
        <v>316</v>
      </c>
      <c r="E155" s="136"/>
      <c r="G155" s="110">
        <f>G153+G103+G52</f>
        <v>-9582601599</v>
      </c>
      <c r="I155" s="110">
        <v>-763712533</v>
      </c>
      <c r="K155" s="110">
        <f>K153+K103+K52</f>
        <v>-7951503859</v>
      </c>
      <c r="M155" s="110">
        <v>-573937154</v>
      </c>
    </row>
    <row r="156" spans="1:13" ht="16.5" customHeight="1" x14ac:dyDescent="0.3">
      <c r="A156" s="124" t="s">
        <v>317</v>
      </c>
      <c r="E156" s="136"/>
      <c r="G156" s="110">
        <v>28439296171</v>
      </c>
      <c r="I156" s="110">
        <v>28906570173</v>
      </c>
      <c r="K156" s="110">
        <v>9033989036</v>
      </c>
      <c r="M156" s="110">
        <v>9602474079</v>
      </c>
    </row>
    <row r="157" spans="1:13" ht="16.5" customHeight="1" x14ac:dyDescent="0.3">
      <c r="A157" s="124" t="s">
        <v>318</v>
      </c>
      <c r="C157" s="153"/>
      <c r="D157" s="153"/>
      <c r="E157" s="136"/>
      <c r="F157" s="119"/>
      <c r="G157" s="115">
        <v>-71762054</v>
      </c>
      <c r="H157" s="154"/>
      <c r="I157" s="115">
        <v>296438531</v>
      </c>
      <c r="J157" s="154"/>
      <c r="K157" s="115">
        <v>-12473609</v>
      </c>
      <c r="L157" s="154"/>
      <c r="M157" s="115">
        <v>5452111</v>
      </c>
    </row>
    <row r="158" spans="1:13" ht="16.5" customHeight="1" x14ac:dyDescent="0.3">
      <c r="B158" s="121"/>
      <c r="C158" s="121"/>
      <c r="D158" s="121"/>
      <c r="E158" s="136"/>
      <c r="F158" s="121"/>
      <c r="G158" s="117"/>
      <c r="I158" s="117"/>
      <c r="K158" s="117"/>
      <c r="M158" s="117"/>
    </row>
    <row r="159" spans="1:13" ht="16.5" customHeight="1" thickBot="1" x14ac:dyDescent="0.35">
      <c r="A159" s="121" t="s">
        <v>319</v>
      </c>
      <c r="B159" s="121"/>
      <c r="E159" s="136"/>
      <c r="G159" s="120">
        <f>SUM(G155:G158)</f>
        <v>18784932518</v>
      </c>
      <c r="I159" s="120">
        <f>SUM(I155:I158)</f>
        <v>28439296171</v>
      </c>
      <c r="K159" s="120">
        <f>SUM(K155:K158)</f>
        <v>1070011568</v>
      </c>
      <c r="M159" s="120">
        <f>SUM(M155:M158)</f>
        <v>9033989036</v>
      </c>
    </row>
    <row r="160" spans="1:13" ht="16.5" customHeight="1" thickTop="1" x14ac:dyDescent="0.3">
      <c r="E160" s="136"/>
      <c r="G160" s="147"/>
      <c r="I160" s="147"/>
      <c r="K160" s="147"/>
      <c r="M160" s="147"/>
    </row>
    <row r="161" spans="1:13" ht="16.5" customHeight="1" x14ac:dyDescent="0.3">
      <c r="E161" s="136"/>
      <c r="F161" s="138"/>
      <c r="G161" s="147"/>
      <c r="I161" s="147"/>
      <c r="K161" s="147"/>
      <c r="M161" s="147"/>
    </row>
    <row r="162" spans="1:13" ht="16.5" customHeight="1" x14ac:dyDescent="0.3">
      <c r="E162" s="136"/>
      <c r="F162" s="138"/>
      <c r="G162" s="147"/>
      <c r="I162" s="147"/>
      <c r="K162" s="147"/>
      <c r="M162" s="147"/>
    </row>
    <row r="163" spans="1:13" ht="16.5" customHeight="1" x14ac:dyDescent="0.3">
      <c r="E163" s="136"/>
      <c r="F163" s="138"/>
      <c r="G163" s="147"/>
      <c r="I163" s="147"/>
      <c r="K163" s="147"/>
      <c r="M163" s="147"/>
    </row>
    <row r="164" spans="1:13" ht="16.5" customHeight="1" x14ac:dyDescent="0.3">
      <c r="E164" s="136"/>
      <c r="F164" s="138"/>
      <c r="G164" s="147"/>
      <c r="I164" s="147"/>
      <c r="K164" s="147"/>
      <c r="M164" s="147"/>
    </row>
    <row r="165" spans="1:13" ht="16.5" customHeight="1" x14ac:dyDescent="0.3">
      <c r="E165" s="136"/>
      <c r="F165" s="138"/>
      <c r="G165" s="147"/>
      <c r="I165" s="147"/>
      <c r="K165" s="147"/>
      <c r="M165" s="147"/>
    </row>
    <row r="166" spans="1:13" ht="16.5" customHeight="1" x14ac:dyDescent="0.3">
      <c r="E166" s="136"/>
      <c r="F166" s="138"/>
      <c r="G166" s="147"/>
      <c r="I166" s="147"/>
      <c r="K166" s="147"/>
      <c r="M166" s="147"/>
    </row>
    <row r="167" spans="1:13" ht="16.5" customHeight="1" x14ac:dyDescent="0.3">
      <c r="E167" s="136"/>
      <c r="F167" s="138"/>
      <c r="G167" s="147"/>
      <c r="I167" s="147"/>
      <c r="K167" s="147"/>
      <c r="M167" s="147"/>
    </row>
    <row r="168" spans="1:13" ht="16.5" customHeight="1" x14ac:dyDescent="0.3">
      <c r="E168" s="136"/>
      <c r="F168" s="138"/>
      <c r="G168" s="147"/>
      <c r="I168" s="147"/>
      <c r="K168" s="147"/>
      <c r="M168" s="147"/>
    </row>
    <row r="169" spans="1:13" ht="10.5" customHeight="1" x14ac:dyDescent="0.3">
      <c r="E169" s="136"/>
      <c r="F169" s="138"/>
      <c r="G169" s="147"/>
      <c r="I169" s="147"/>
      <c r="K169" s="147"/>
      <c r="M169" s="147"/>
    </row>
    <row r="170" spans="1:13" ht="14.25" customHeight="1" x14ac:dyDescent="0.3">
      <c r="E170" s="136"/>
      <c r="F170" s="138"/>
      <c r="G170" s="147"/>
      <c r="I170" s="147"/>
      <c r="K170" s="147"/>
      <c r="M170" s="147"/>
    </row>
    <row r="171" spans="1:13" ht="22.05" customHeight="1" x14ac:dyDescent="0.3">
      <c r="A171" s="155" t="s">
        <v>58</v>
      </c>
      <c r="B171" s="155"/>
      <c r="C171" s="155"/>
      <c r="D171" s="155"/>
      <c r="E171" s="156"/>
      <c r="F171" s="157"/>
      <c r="G171" s="158"/>
      <c r="H171" s="155"/>
      <c r="I171" s="158"/>
      <c r="J171" s="155"/>
      <c r="K171" s="158"/>
      <c r="L171" s="155"/>
      <c r="M171" s="158"/>
    </row>
    <row r="172" spans="1:13" ht="16.5" customHeight="1" x14ac:dyDescent="0.3">
      <c r="A172" s="121" t="s">
        <v>0</v>
      </c>
      <c r="B172" s="121"/>
      <c r="C172" s="121"/>
      <c r="D172" s="121"/>
      <c r="E172" s="122"/>
      <c r="F172" s="121"/>
      <c r="G172" s="123"/>
      <c r="I172" s="123"/>
    </row>
    <row r="173" spans="1:13" ht="16.5" customHeight="1" x14ac:dyDescent="0.3">
      <c r="A173" s="121" t="s">
        <v>259</v>
      </c>
      <c r="B173" s="121"/>
      <c r="C173" s="121"/>
      <c r="D173" s="121"/>
      <c r="E173" s="122"/>
      <c r="F173" s="121"/>
      <c r="G173" s="123"/>
      <c r="I173" s="123"/>
    </row>
    <row r="174" spans="1:13" ht="16.5" customHeight="1" x14ac:dyDescent="0.3">
      <c r="A174" s="126" t="s">
        <v>115</v>
      </c>
      <c r="B174" s="126"/>
      <c r="C174" s="126"/>
      <c r="D174" s="126"/>
      <c r="E174" s="127"/>
      <c r="F174" s="126"/>
      <c r="G174" s="128"/>
      <c r="H174" s="129"/>
      <c r="I174" s="128"/>
      <c r="J174" s="129"/>
      <c r="K174" s="128"/>
      <c r="L174" s="129"/>
      <c r="M174" s="128"/>
    </row>
    <row r="175" spans="1:13" ht="16.5" customHeight="1" x14ac:dyDescent="0.3">
      <c r="A175" s="121"/>
      <c r="B175" s="121"/>
      <c r="C175" s="121"/>
      <c r="D175" s="121"/>
      <c r="E175" s="122"/>
      <c r="F175" s="121"/>
      <c r="G175" s="123"/>
      <c r="I175" s="123"/>
    </row>
    <row r="176" spans="1:13" ht="16.5" customHeight="1" x14ac:dyDescent="0.3">
      <c r="B176" s="121"/>
      <c r="C176" s="121"/>
      <c r="D176" s="121"/>
      <c r="E176" s="122"/>
      <c r="F176" s="121"/>
      <c r="G176" s="123"/>
      <c r="I176" s="123"/>
    </row>
    <row r="177" spans="1:13" ht="16.5" customHeight="1" x14ac:dyDescent="0.3">
      <c r="B177" s="121"/>
      <c r="C177" s="121"/>
      <c r="D177" s="121"/>
      <c r="E177" s="122"/>
      <c r="F177" s="121"/>
      <c r="G177" s="174" t="s">
        <v>3</v>
      </c>
      <c r="H177" s="174"/>
      <c r="I177" s="174"/>
      <c r="J177" s="131"/>
      <c r="K177" s="174" t="s">
        <v>4</v>
      </c>
      <c r="L177" s="174"/>
      <c r="M177" s="174"/>
    </row>
    <row r="178" spans="1:13" ht="16.5" customHeight="1" x14ac:dyDescent="0.3">
      <c r="A178" s="121"/>
      <c r="B178" s="121"/>
      <c r="C178" s="121"/>
      <c r="D178" s="121"/>
      <c r="E178" s="122"/>
      <c r="F178" s="121"/>
      <c r="G178" s="171" t="s">
        <v>116</v>
      </c>
      <c r="H178" s="171"/>
      <c r="I178" s="171"/>
      <c r="J178" s="96"/>
      <c r="K178" s="171" t="s">
        <v>116</v>
      </c>
      <c r="L178" s="171"/>
      <c r="M178" s="171"/>
    </row>
    <row r="179" spans="1:13" ht="16.5" customHeight="1" x14ac:dyDescent="0.3">
      <c r="A179" s="121"/>
      <c r="B179" s="121"/>
      <c r="C179" s="121"/>
      <c r="D179" s="121"/>
      <c r="G179" s="58" t="s">
        <v>9</v>
      </c>
      <c r="H179" s="33"/>
      <c r="I179" s="58" t="s">
        <v>10</v>
      </c>
      <c r="J179" s="33"/>
      <c r="K179" s="58" t="s">
        <v>9</v>
      </c>
      <c r="L179" s="33"/>
      <c r="M179" s="58" t="s">
        <v>10</v>
      </c>
    </row>
    <row r="180" spans="1:13" ht="16.5" customHeight="1" x14ac:dyDescent="0.3">
      <c r="E180" s="134" t="s">
        <v>11</v>
      </c>
      <c r="F180" s="121"/>
      <c r="G180" s="60" t="s">
        <v>12</v>
      </c>
      <c r="H180" s="55"/>
      <c r="I180" s="60" t="s">
        <v>12</v>
      </c>
      <c r="J180" s="55"/>
      <c r="K180" s="60" t="s">
        <v>12</v>
      </c>
      <c r="L180" s="55"/>
      <c r="M180" s="60" t="s">
        <v>12</v>
      </c>
    </row>
    <row r="181" spans="1:13" ht="16.5" customHeight="1" x14ac:dyDescent="0.3">
      <c r="E181" s="136"/>
      <c r="F181" s="138"/>
      <c r="G181" s="147"/>
      <c r="I181" s="147"/>
      <c r="K181" s="147"/>
      <c r="M181" s="147"/>
    </row>
    <row r="182" spans="1:13" ht="16.5" customHeight="1" x14ac:dyDescent="0.3">
      <c r="A182" s="121" t="s">
        <v>320</v>
      </c>
      <c r="B182" s="121"/>
      <c r="C182" s="159"/>
      <c r="D182" s="159"/>
      <c r="E182" s="136"/>
      <c r="G182" s="147"/>
      <c r="I182" s="147"/>
      <c r="K182" s="147"/>
      <c r="M182" s="147"/>
    </row>
    <row r="183" spans="1:13" ht="16.5" customHeight="1" x14ac:dyDescent="0.3">
      <c r="A183" s="124" t="s">
        <v>321</v>
      </c>
      <c r="D183" s="159"/>
      <c r="E183" s="136"/>
      <c r="G183" s="147"/>
      <c r="I183" s="147"/>
      <c r="K183" s="147"/>
      <c r="M183" s="147"/>
    </row>
    <row r="184" spans="1:13" ht="16.5" customHeight="1" x14ac:dyDescent="0.3">
      <c r="A184" s="137" t="s">
        <v>322</v>
      </c>
      <c r="B184" s="159"/>
      <c r="C184" s="159"/>
      <c r="E184" s="136"/>
      <c r="G184" s="110"/>
      <c r="H184" s="160"/>
      <c r="I184" s="110"/>
      <c r="J184" s="160"/>
      <c r="K184" s="110"/>
      <c r="L184" s="160"/>
      <c r="M184" s="110"/>
    </row>
    <row r="185" spans="1:13" ht="16.5" customHeight="1" x14ac:dyDescent="0.3">
      <c r="A185" s="121"/>
      <c r="B185" s="159" t="s">
        <v>228</v>
      </c>
      <c r="G185" s="110">
        <v>195440882</v>
      </c>
      <c r="I185" s="110">
        <v>892609257.10901356</v>
      </c>
      <c r="K185" s="110">
        <v>5403866</v>
      </c>
      <c r="M185" s="110">
        <v>8624292</v>
      </c>
    </row>
    <row r="186" spans="1:13" ht="16.5" customHeight="1" x14ac:dyDescent="0.3">
      <c r="A186" s="124" t="s">
        <v>323</v>
      </c>
      <c r="B186" s="159"/>
      <c r="E186" s="133">
        <v>23</v>
      </c>
      <c r="G186" s="110">
        <v>177312960</v>
      </c>
      <c r="I186" s="110">
        <v>321078436</v>
      </c>
      <c r="K186" s="110">
        <v>21762678</v>
      </c>
      <c r="M186" s="110">
        <v>31379299</v>
      </c>
    </row>
    <row r="187" spans="1:13" ht="16.5" customHeight="1" x14ac:dyDescent="0.3">
      <c r="A187" s="124" t="s">
        <v>324</v>
      </c>
      <c r="B187" s="159"/>
      <c r="G187" s="110"/>
      <c r="I187" s="110"/>
      <c r="K187" s="110"/>
      <c r="M187" s="110"/>
    </row>
    <row r="188" spans="1:13" ht="16.5" customHeight="1" x14ac:dyDescent="0.3">
      <c r="B188" s="159" t="s">
        <v>325</v>
      </c>
      <c r="E188" s="161" t="s">
        <v>326</v>
      </c>
      <c r="G188" s="110">
        <v>5683580700</v>
      </c>
      <c r="I188" s="110">
        <v>0</v>
      </c>
      <c r="K188" s="110">
        <v>369600000</v>
      </c>
      <c r="M188" s="110">
        <v>0</v>
      </c>
    </row>
    <row r="189" spans="1:13" ht="16.5" customHeight="1" x14ac:dyDescent="0.3">
      <c r="A189" s="124" t="s">
        <v>324</v>
      </c>
      <c r="B189" s="159"/>
      <c r="G189" s="110"/>
      <c r="I189" s="110"/>
      <c r="K189" s="110"/>
      <c r="M189" s="110"/>
    </row>
    <row r="190" spans="1:13" ht="16.5" customHeight="1" x14ac:dyDescent="0.3">
      <c r="B190" s="159" t="s">
        <v>327</v>
      </c>
      <c r="G190" s="110">
        <v>473727605</v>
      </c>
      <c r="I190" s="110">
        <v>0</v>
      </c>
      <c r="K190" s="110">
        <v>341175549</v>
      </c>
      <c r="M190" s="110">
        <v>0</v>
      </c>
    </row>
    <row r="191" spans="1:13" ht="16.5" customHeight="1" x14ac:dyDescent="0.3">
      <c r="A191" s="124" t="s">
        <v>328</v>
      </c>
      <c r="B191" s="159"/>
      <c r="G191" s="110"/>
      <c r="I191" s="110"/>
      <c r="K191" s="110"/>
      <c r="M191" s="110"/>
    </row>
    <row r="192" spans="1:13" ht="16.5" customHeight="1" x14ac:dyDescent="0.3">
      <c r="B192" s="159" t="s">
        <v>329</v>
      </c>
      <c r="E192" s="161" t="s">
        <v>330</v>
      </c>
      <c r="G192" s="110">
        <v>8703367543</v>
      </c>
      <c r="I192" s="110">
        <v>0</v>
      </c>
      <c r="K192" s="110">
        <v>1997344750</v>
      </c>
      <c r="M192" s="110">
        <v>0</v>
      </c>
    </row>
    <row r="193" spans="1:13" ht="16.5" customHeight="1" x14ac:dyDescent="0.3">
      <c r="A193" s="124" t="s">
        <v>331</v>
      </c>
      <c r="B193" s="159"/>
      <c r="E193" s="161"/>
      <c r="G193" s="110"/>
      <c r="I193" s="110"/>
      <c r="K193" s="110"/>
      <c r="M193" s="110"/>
    </row>
    <row r="194" spans="1:13" ht="16.5" customHeight="1" x14ac:dyDescent="0.3">
      <c r="B194" s="159" t="s">
        <v>332</v>
      </c>
      <c r="E194" s="161" t="s">
        <v>326</v>
      </c>
      <c r="G194" s="110">
        <v>0</v>
      </c>
      <c r="I194" s="110">
        <v>0</v>
      </c>
      <c r="K194" s="110">
        <v>127524657</v>
      </c>
      <c r="M194" s="110">
        <v>0</v>
      </c>
    </row>
    <row r="195" spans="1:13" ht="16.5" customHeight="1" x14ac:dyDescent="0.3">
      <c r="A195" s="124" t="s">
        <v>333</v>
      </c>
      <c r="B195" s="159"/>
      <c r="G195" s="110"/>
      <c r="I195" s="110"/>
      <c r="K195" s="110"/>
      <c r="M195" s="110"/>
    </row>
    <row r="196" spans="1:13" ht="16.5" customHeight="1" x14ac:dyDescent="0.3">
      <c r="B196" s="159" t="s">
        <v>332</v>
      </c>
      <c r="E196" s="161" t="s">
        <v>330</v>
      </c>
      <c r="G196" s="110">
        <v>0</v>
      </c>
      <c r="I196" s="110">
        <v>0</v>
      </c>
      <c r="K196" s="110">
        <v>537722167.20000005</v>
      </c>
      <c r="M196" s="110">
        <v>3875892</v>
      </c>
    </row>
    <row r="197" spans="1:13" ht="16.5" customHeight="1" x14ac:dyDescent="0.3">
      <c r="A197" s="124" t="s">
        <v>334</v>
      </c>
      <c r="B197" s="159"/>
      <c r="E197" s="161"/>
      <c r="G197" s="110"/>
      <c r="I197" s="110"/>
      <c r="K197" s="110"/>
      <c r="M197" s="110"/>
    </row>
    <row r="198" spans="1:13" ht="16.5" customHeight="1" x14ac:dyDescent="0.3">
      <c r="B198" s="159" t="s">
        <v>335</v>
      </c>
      <c r="E198" s="161"/>
      <c r="G198" s="110">
        <v>524370431</v>
      </c>
      <c r="I198" s="110">
        <v>0</v>
      </c>
      <c r="K198" s="110">
        <v>0</v>
      </c>
      <c r="M198" s="110">
        <v>0</v>
      </c>
    </row>
    <row r="199" spans="1:13" ht="16.5" customHeight="1" x14ac:dyDescent="0.3">
      <c r="A199" s="137" t="s">
        <v>336</v>
      </c>
      <c r="G199" s="110">
        <v>1253389</v>
      </c>
      <c r="I199" s="110">
        <v>73542500</v>
      </c>
      <c r="K199" s="110">
        <v>0</v>
      </c>
      <c r="M199" s="110">
        <v>0</v>
      </c>
    </row>
    <row r="200" spans="1:13" ht="16.5" customHeight="1" x14ac:dyDescent="0.3">
      <c r="A200" s="137" t="s">
        <v>337</v>
      </c>
      <c r="E200" s="133">
        <v>18</v>
      </c>
      <c r="G200" s="110">
        <v>0</v>
      </c>
      <c r="I200" s="110">
        <v>127200700</v>
      </c>
      <c r="K200" s="110">
        <v>0</v>
      </c>
      <c r="M200" s="110">
        <v>0</v>
      </c>
    </row>
    <row r="201" spans="1:13" ht="16.5" customHeight="1" x14ac:dyDescent="0.3">
      <c r="A201" s="137" t="s">
        <v>338</v>
      </c>
      <c r="E201" s="133">
        <v>19</v>
      </c>
      <c r="G201" s="110">
        <v>376248909</v>
      </c>
      <c r="I201" s="110">
        <v>0</v>
      </c>
      <c r="K201" s="110">
        <v>0</v>
      </c>
      <c r="M201" s="110">
        <v>0</v>
      </c>
    </row>
    <row r="202" spans="1:13" ht="16.5" customHeight="1" x14ac:dyDescent="0.3">
      <c r="A202" s="137" t="s">
        <v>339</v>
      </c>
      <c r="G202" s="110">
        <v>0</v>
      </c>
      <c r="H202" s="116"/>
      <c r="I202" s="110">
        <v>0</v>
      </c>
      <c r="J202" s="116"/>
      <c r="K202" s="110">
        <v>0</v>
      </c>
      <c r="L202" s="116"/>
      <c r="M202" s="110">
        <v>15218176</v>
      </c>
    </row>
    <row r="203" spans="1:13" ht="16.5" customHeight="1" x14ac:dyDescent="0.3">
      <c r="A203" s="137" t="s">
        <v>340</v>
      </c>
      <c r="G203" s="110">
        <v>125055059</v>
      </c>
      <c r="I203" s="110">
        <v>46478650</v>
      </c>
      <c r="K203" s="110">
        <v>0</v>
      </c>
      <c r="L203" s="116"/>
      <c r="M203" s="110">
        <v>0</v>
      </c>
    </row>
    <row r="204" spans="1:13" ht="16.5" customHeight="1" x14ac:dyDescent="0.3">
      <c r="A204" s="137" t="s">
        <v>54</v>
      </c>
      <c r="E204" s="162"/>
      <c r="G204" s="110"/>
      <c r="I204" s="110"/>
      <c r="J204" s="116"/>
      <c r="K204" s="110"/>
      <c r="L204" s="116"/>
      <c r="M204" s="110"/>
    </row>
    <row r="205" spans="1:13" ht="16.5" customHeight="1" x14ac:dyDescent="0.3">
      <c r="B205" s="137" t="s">
        <v>341</v>
      </c>
      <c r="E205" s="124"/>
      <c r="G205" s="124"/>
      <c r="I205" s="124"/>
      <c r="K205" s="124"/>
      <c r="M205" s="124"/>
    </row>
    <row r="206" spans="1:13" ht="16.5" customHeight="1" x14ac:dyDescent="0.3">
      <c r="B206" s="137"/>
      <c r="C206" s="124" t="s">
        <v>342</v>
      </c>
      <c r="E206" s="133">
        <v>19</v>
      </c>
      <c r="G206" s="145">
        <v>1078801333</v>
      </c>
      <c r="I206" s="145">
        <v>317861800</v>
      </c>
      <c r="J206" s="116"/>
      <c r="K206" s="145">
        <v>0</v>
      </c>
      <c r="L206" s="116"/>
      <c r="M206" s="145">
        <v>0</v>
      </c>
    </row>
    <row r="207" spans="1:13" ht="16.5" customHeight="1" x14ac:dyDescent="0.3">
      <c r="A207" s="137"/>
      <c r="B207" s="137" t="s">
        <v>343</v>
      </c>
      <c r="E207" s="162"/>
      <c r="G207" s="124"/>
      <c r="I207" s="124"/>
      <c r="K207" s="110"/>
      <c r="M207" s="110"/>
    </row>
    <row r="208" spans="1:13" ht="16.5" customHeight="1" x14ac:dyDescent="0.3">
      <c r="A208" s="137"/>
      <c r="B208" s="137"/>
      <c r="C208" s="124" t="s">
        <v>344</v>
      </c>
      <c r="E208" s="162"/>
      <c r="G208" s="110">
        <v>0</v>
      </c>
      <c r="I208" s="110">
        <v>182875300</v>
      </c>
      <c r="J208" s="116"/>
      <c r="K208" s="110">
        <v>0</v>
      </c>
      <c r="L208" s="116"/>
      <c r="M208" s="110">
        <v>0</v>
      </c>
    </row>
    <row r="209" spans="1:13" ht="16.5" customHeight="1" x14ac:dyDescent="0.3">
      <c r="A209" s="124" t="s">
        <v>345</v>
      </c>
      <c r="G209" s="145">
        <v>0</v>
      </c>
      <c r="I209" s="145">
        <v>1485375</v>
      </c>
      <c r="K209" s="110">
        <v>0</v>
      </c>
      <c r="M209" s="145">
        <v>1485375</v>
      </c>
    </row>
    <row r="210" spans="1:13" ht="16.5" customHeight="1" x14ac:dyDescent="0.3">
      <c r="A210" s="124" t="s">
        <v>346</v>
      </c>
      <c r="G210" s="145">
        <v>0</v>
      </c>
      <c r="I210" s="145">
        <v>29243836</v>
      </c>
      <c r="K210" s="110">
        <v>0</v>
      </c>
      <c r="M210" s="145">
        <v>0</v>
      </c>
    </row>
    <row r="211" spans="1:13" ht="16.5" customHeight="1" x14ac:dyDescent="0.3">
      <c r="A211" s="124" t="s">
        <v>347</v>
      </c>
      <c r="E211" s="133">
        <v>12</v>
      </c>
      <c r="G211" s="145">
        <v>0</v>
      </c>
      <c r="I211" s="145">
        <v>115661337.39</v>
      </c>
      <c r="K211" s="110">
        <v>0</v>
      </c>
      <c r="M211" s="145">
        <v>0</v>
      </c>
    </row>
    <row r="212" spans="1:13" ht="16.5" customHeight="1" x14ac:dyDescent="0.3">
      <c r="A212" s="124" t="s">
        <v>348</v>
      </c>
    </row>
    <row r="213" spans="1:13" ht="16.5" customHeight="1" x14ac:dyDescent="0.3">
      <c r="B213" s="124" t="s">
        <v>349</v>
      </c>
      <c r="E213" s="133">
        <v>27</v>
      </c>
      <c r="G213" s="145">
        <v>0</v>
      </c>
      <c r="I213" s="145">
        <v>0</v>
      </c>
      <c r="K213" s="125">
        <v>1528650675</v>
      </c>
      <c r="M213" s="125">
        <v>0</v>
      </c>
    </row>
    <row r="216" spans="1:13" ht="16.5" customHeight="1" x14ac:dyDescent="0.3">
      <c r="K216" s="145"/>
      <c r="M216" s="145"/>
    </row>
    <row r="217" spans="1:13" ht="16.5" customHeight="1" x14ac:dyDescent="0.3">
      <c r="K217" s="145"/>
      <c r="M217" s="145"/>
    </row>
    <row r="218" spans="1:13" ht="16.5" customHeight="1" x14ac:dyDescent="0.3">
      <c r="K218" s="145"/>
      <c r="M218" s="145"/>
    </row>
    <row r="219" spans="1:13" ht="16.5" customHeight="1" x14ac:dyDescent="0.3">
      <c r="K219" s="145"/>
      <c r="M219" s="145"/>
    </row>
    <row r="220" spans="1:13" ht="16.5" customHeight="1" x14ac:dyDescent="0.3">
      <c r="K220" s="145"/>
      <c r="M220" s="145"/>
    </row>
    <row r="226" spans="1:13" ht="13.8" customHeight="1" x14ac:dyDescent="0.3"/>
    <row r="227" spans="1:13" ht="14.25" customHeight="1" x14ac:dyDescent="0.3"/>
    <row r="228" spans="1:13" ht="22.05" customHeight="1" x14ac:dyDescent="0.3">
      <c r="A228" s="176" t="s">
        <v>58</v>
      </c>
      <c r="B228" s="176"/>
      <c r="C228" s="176"/>
      <c r="D228" s="176"/>
      <c r="E228" s="176"/>
      <c r="F228" s="176"/>
      <c r="G228" s="176"/>
      <c r="H228" s="176"/>
      <c r="I228" s="176"/>
      <c r="J228" s="176"/>
      <c r="K228" s="176"/>
      <c r="L228" s="176"/>
      <c r="M228" s="176"/>
    </row>
  </sheetData>
  <mergeCells count="19">
    <mergeCell ref="G177:I177"/>
    <mergeCell ref="K177:M177"/>
    <mergeCell ref="G178:I178"/>
    <mergeCell ref="K178:M178"/>
    <mergeCell ref="A228:M228"/>
    <mergeCell ref="G121:I121"/>
    <mergeCell ref="K121:M121"/>
    <mergeCell ref="G6:I6"/>
    <mergeCell ref="K6:M6"/>
    <mergeCell ref="G7:I7"/>
    <mergeCell ref="K7:M7"/>
    <mergeCell ref="A57:M57"/>
    <mergeCell ref="G63:I63"/>
    <mergeCell ref="K63:M63"/>
    <mergeCell ref="G64:I64"/>
    <mergeCell ref="K64:M64"/>
    <mergeCell ref="A114:M114"/>
    <mergeCell ref="G120:I120"/>
    <mergeCell ref="K120:M120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  <rowBreaks count="3" manualBreakCount="3">
    <brk id="57" max="16383" man="1"/>
    <brk id="114" max="16383" man="1"/>
    <brk id="171" max="16383" man="1"/>
  </rowBreaks>
  <ignoredErrors>
    <ignoredError sqref="E188:E196 G8:M8 G65:M65 G122:M1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EN_BS6</vt:lpstr>
      <vt:lpstr>EN_BS7-8</vt:lpstr>
      <vt:lpstr>EN_P&amp;L9</vt:lpstr>
      <vt:lpstr>EN_10</vt:lpstr>
      <vt:lpstr>EN_11</vt:lpstr>
      <vt:lpstr>EN_12</vt:lpstr>
      <vt:lpstr>EN_13-16</vt:lpstr>
      <vt:lpstr>'EN_13-16'!Print_Area</vt:lpstr>
      <vt:lpstr>EN_BS6!Print_Area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 (TH)</dc:creator>
  <cp:lastModifiedBy>Pornpatch Foosiri</cp:lastModifiedBy>
  <cp:lastPrinted>2025-02-28T11:08:31Z</cp:lastPrinted>
  <dcterms:created xsi:type="dcterms:W3CDTF">2025-02-28T10:07:50Z</dcterms:created>
  <dcterms:modified xsi:type="dcterms:W3CDTF">2025-02-28T13:12:49Z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