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Financial Data\SET &amp; SEC\Financial Statement\YE 2024\Q4-2024\For upload\"/>
    </mc:Choice>
  </mc:AlternateContent>
  <xr:revisionPtr revIDLastSave="0" documentId="13_ncr:1_{F2D77DE2-F97A-445F-960B-F713890FDA52}" xr6:coauthVersionLast="47" xr6:coauthVersionMax="47" xr10:uidLastSave="{00000000-0000-0000-0000-000000000000}"/>
  <bookViews>
    <workbookView xWindow="-108" yWindow="-108" windowWidth="23256" windowHeight="12456" xr2:uid="{4F01ECDB-E11A-4B3D-92E9-4FD9D323CAB3}"/>
  </bookViews>
  <sheets>
    <sheet name="TH_BS 7" sheetId="1" r:id="rId1"/>
    <sheet name="TH_BS 8-9" sheetId="2" r:id="rId2"/>
    <sheet name="TH_P&amp;L10" sheetId="3" r:id="rId3"/>
    <sheet name="TH_11" sheetId="4" r:id="rId4"/>
    <sheet name="TH_12" sheetId="5" r:id="rId5"/>
    <sheet name="TH_13" sheetId="6" r:id="rId6"/>
    <sheet name="TH_14-17" sheetId="7" r:id="rId7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6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6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hidden="1">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hidden="1">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#REF!</definedName>
    <definedName name="_123Graph_C" localSheetId="4" hidden="1">#REF!</definedName>
    <definedName name="_123Graph_C" localSheetId="5" hidden="1">#REF!</definedName>
    <definedName name="_123Graph_C" hidden="1">#REF!</definedName>
    <definedName name="_a1" localSheetId="6" hidden="1">{"'Sheet1'!$L$16"}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6" hidden="1">{"'Sheet1'!$L$16"}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6" hidden="1">{"'Sheet1'!$L$16"}</definedName>
    <definedName name="aoe" localSheetId="5" hidden="1">{"'Model'!$A$1:$N$53"}</definedName>
    <definedName name="aoe" localSheetId="6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6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6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 hidden="1">{"'Sheet1'!$L$16"}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6" hidden="1">950</definedName>
    <definedName name="HTML_Control" localSheetId="5" hidden="1">{"'Model'!$A$1:$N$53"}</definedName>
    <definedName name="HTML_Control" localSheetId="6" hidden="1">{"'Sheet1'!$L$16"}</definedName>
    <definedName name="HTML_Header" localSheetId="6" hidden="1">"Sheet1"</definedName>
    <definedName name="HTML_LastUpdate" localSheetId="6" hidden="1">"2000/9/14"</definedName>
    <definedName name="HTML_Name" localSheetId="6" hidden="1">"J.C.WONG"</definedName>
    <definedName name="HTML_PathFile" localSheetId="6" hidden="1">"C:\2689\Q\國內\00q3961台化龍德PTA3建造\MyHTML.htm"</definedName>
    <definedName name="HTML_Title" localSheetId="6" hidden="1">"00Q3961-SUM"</definedName>
    <definedName name="huy" localSheetId="6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6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6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6" hidden="1">{"'Sheet1'!$L$16"}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6" hidden="1">{"'Model'!$A$1:$N$53"}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6" hidden="1">{"'Sheet1'!$L$16"}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6">'TH_14-17'!$A$1:$N$192</definedName>
    <definedName name="_xlnm.Print_Area" localSheetId="1">'TH_BS 8-9'!$A$1:$Q$105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6" hidden="1">{"'Sheet1'!$L$16"}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6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#REF!</definedName>
    <definedName name="WW7848d948b31a418d9c0096b9be498a01_7651" localSheetId="4" hidden="1">#REF!</definedName>
    <definedName name="WW7848d948b31a418d9c0096b9be498a01_7651" localSheetId="5" hidden="1">#REF!</definedName>
    <definedName name="WW7848d948b31a418d9c0096b9be498a01_7651" localSheetId="6" hidden="1">#REF!</definedName>
    <definedName name="WW7848d948b31a418d9c0096b9be498a01_7651" hidden="1">#REF!</definedName>
    <definedName name="WW79ae9333df12442585e79fa05faf6ec5_634321524552500000" localSheetId="3" hidden="1">#REF!</definedName>
    <definedName name="WW79ae9333df12442585e79fa05faf6ec5_634321524552500000" localSheetId="4" hidden="1">#REF!</definedName>
    <definedName name="WW79ae9333df12442585e79fa05faf6ec5_634321524552500000" localSheetId="5" hidden="1">#REF!</definedName>
    <definedName name="WW79ae9333df12442585e79fa05faf6ec5_634321524552500000" localSheetId="6" hidden="1">#REF!</definedName>
    <definedName name="WW79ae9333df12442585e79fa05faf6ec5_634321524552500000" hidden="1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6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1" i="7" l="1"/>
  <c r="J131" i="7"/>
  <c r="N135" i="7" l="1"/>
  <c r="J135" i="7"/>
  <c r="N129" i="7"/>
  <c r="L129" i="7"/>
  <c r="J129" i="7"/>
  <c r="H129" i="7"/>
  <c r="N92" i="7"/>
  <c r="L92" i="7"/>
  <c r="J92" i="7"/>
  <c r="H92" i="7"/>
  <c r="N42" i="7"/>
  <c r="N47" i="7" s="1"/>
  <c r="L42" i="7"/>
  <c r="L47" i="7" s="1"/>
  <c r="J42" i="7"/>
  <c r="J47" i="7" s="1"/>
  <c r="H42" i="7"/>
  <c r="H47" i="7" s="1"/>
  <c r="R38" i="6"/>
  <c r="N38" i="6"/>
  <c r="T36" i="6"/>
  <c r="T35" i="6"/>
  <c r="T34" i="6"/>
  <c r="T33" i="6"/>
  <c r="T32" i="6"/>
  <c r="T29" i="6"/>
  <c r="T38" i="6" s="1"/>
  <c r="R29" i="6"/>
  <c r="P29" i="6"/>
  <c r="P38" i="6" s="1"/>
  <c r="N29" i="6"/>
  <c r="L29" i="6"/>
  <c r="L38" i="6" s="1"/>
  <c r="J29" i="6"/>
  <c r="J38" i="6" s="1"/>
  <c r="H29" i="6"/>
  <c r="H38" i="6" s="1"/>
  <c r="F29" i="6"/>
  <c r="F38" i="6" s="1"/>
  <c r="T27" i="6"/>
  <c r="T26" i="6"/>
  <c r="R24" i="6"/>
  <c r="P24" i="6"/>
  <c r="L24" i="6"/>
  <c r="T22" i="6"/>
  <c r="T21" i="6"/>
  <c r="T20" i="6"/>
  <c r="T19" i="6"/>
  <c r="T18" i="6"/>
  <c r="T15" i="6"/>
  <c r="T24" i="6" s="1"/>
  <c r="R15" i="6"/>
  <c r="P15" i="6"/>
  <c r="N15" i="6"/>
  <c r="N24" i="6" s="1"/>
  <c r="L15" i="6"/>
  <c r="J15" i="6"/>
  <c r="J24" i="6" s="1"/>
  <c r="H15" i="6"/>
  <c r="H24" i="6" s="1"/>
  <c r="F15" i="6"/>
  <c r="F24" i="6" s="1"/>
  <c r="T13" i="6"/>
  <c r="T12" i="6"/>
  <c r="Y31" i="5"/>
  <c r="AA31" i="5" s="1"/>
  <c r="AE31" i="5" s="1"/>
  <c r="Y30" i="5"/>
  <c r="AA30" i="5" s="1"/>
  <c r="AE30" i="5" s="1"/>
  <c r="Y29" i="5"/>
  <c r="AA29" i="5" s="1"/>
  <c r="AE29" i="5" s="1"/>
  <c r="Y28" i="5"/>
  <c r="AA28" i="5" s="1"/>
  <c r="AE28" i="5" s="1"/>
  <c r="Y27" i="5"/>
  <c r="AA27" i="5" s="1"/>
  <c r="AE27" i="5" s="1"/>
  <c r="Y26" i="5"/>
  <c r="AA26" i="5" s="1"/>
  <c r="AE26" i="5" s="1"/>
  <c r="Y25" i="5"/>
  <c r="AA25" i="5" s="1"/>
  <c r="AE25" i="5" s="1"/>
  <c r="AC21" i="5"/>
  <c r="AC33" i="5" s="1"/>
  <c r="W21" i="5"/>
  <c r="W33" i="5" s="1"/>
  <c r="U21" i="5"/>
  <c r="U33" i="5" s="1"/>
  <c r="S21" i="5"/>
  <c r="S33" i="5" s="1"/>
  <c r="Q21" i="5"/>
  <c r="Q33" i="5" s="1"/>
  <c r="O21" i="5"/>
  <c r="O33" i="5" s="1"/>
  <c r="M21" i="5"/>
  <c r="M33" i="5" s="1"/>
  <c r="K21" i="5"/>
  <c r="K33" i="5" s="1"/>
  <c r="I21" i="5"/>
  <c r="I33" i="5" s="1"/>
  <c r="G21" i="5"/>
  <c r="G33" i="5" s="1"/>
  <c r="E21" i="5"/>
  <c r="E33" i="5" s="1"/>
  <c r="Y18" i="5"/>
  <c r="AA18" i="5" s="1"/>
  <c r="AE18" i="5" s="1"/>
  <c r="Y16" i="5"/>
  <c r="AA16" i="5" s="1"/>
  <c r="W37" i="4"/>
  <c r="U37" i="4"/>
  <c r="O37" i="4"/>
  <c r="E37" i="4"/>
  <c r="Y35" i="4"/>
  <c r="AA35" i="4" s="1"/>
  <c r="AE35" i="4" s="1"/>
  <c r="Y34" i="4"/>
  <c r="AA34" i="4" s="1"/>
  <c r="AE34" i="4" s="1"/>
  <c r="Y32" i="4"/>
  <c r="AA32" i="4" s="1"/>
  <c r="AE32" i="4" s="1"/>
  <c r="Y31" i="4"/>
  <c r="AA31" i="4" s="1"/>
  <c r="AE31" i="4" s="1"/>
  <c r="Y30" i="4"/>
  <c r="AA30" i="4" s="1"/>
  <c r="AE30" i="4" s="1"/>
  <c r="Y29" i="4"/>
  <c r="AA29" i="4" s="1"/>
  <c r="AE29" i="4" s="1"/>
  <c r="Y28" i="4"/>
  <c r="AA28" i="4" s="1"/>
  <c r="AE28" i="4" s="1"/>
  <c r="Y26" i="4"/>
  <c r="AA26" i="4" s="1"/>
  <c r="AE26" i="4" s="1"/>
  <c r="Y25" i="4"/>
  <c r="AA25" i="4" s="1"/>
  <c r="AE25" i="4" s="1"/>
  <c r="AC21" i="4"/>
  <c r="AC37" i="4" s="1"/>
  <c r="W21" i="4"/>
  <c r="U21" i="4"/>
  <c r="S21" i="4"/>
  <c r="S37" i="4" s="1"/>
  <c r="Q21" i="4"/>
  <c r="Q37" i="4" s="1"/>
  <c r="O21" i="4"/>
  <c r="M21" i="4"/>
  <c r="M37" i="4" s="1"/>
  <c r="K21" i="4"/>
  <c r="K37" i="4" s="1"/>
  <c r="I21" i="4"/>
  <c r="I37" i="4" s="1"/>
  <c r="G21" i="4"/>
  <c r="G37" i="4" s="1"/>
  <c r="E21" i="4"/>
  <c r="Y18" i="4"/>
  <c r="AA18" i="4" s="1"/>
  <c r="AE18" i="4" s="1"/>
  <c r="Y16" i="4"/>
  <c r="Y21" i="4" s="1"/>
  <c r="M51" i="3"/>
  <c r="K51" i="3"/>
  <c r="I51" i="3"/>
  <c r="G51" i="3"/>
  <c r="M45" i="3"/>
  <c r="K45" i="3"/>
  <c r="I45" i="3"/>
  <c r="G45" i="3"/>
  <c r="M13" i="3"/>
  <c r="M20" i="3" s="1"/>
  <c r="M23" i="3" s="1"/>
  <c r="M39" i="3" s="1"/>
  <c r="K13" i="3"/>
  <c r="K20" i="3" s="1"/>
  <c r="K23" i="3" s="1"/>
  <c r="K39" i="3" s="1"/>
  <c r="I13" i="3"/>
  <c r="I20" i="3" s="1"/>
  <c r="I23" i="3" s="1"/>
  <c r="I39" i="3" s="1"/>
  <c r="G13" i="3"/>
  <c r="G20" i="3" s="1"/>
  <c r="G23" i="3" s="1"/>
  <c r="G39" i="3" s="1"/>
  <c r="Q83" i="2"/>
  <c r="Q86" i="2" s="1"/>
  <c r="O83" i="2"/>
  <c r="O86" i="2" s="1"/>
  <c r="M83" i="2"/>
  <c r="M86" i="2" s="1"/>
  <c r="K83" i="2"/>
  <c r="K86" i="2" s="1"/>
  <c r="I83" i="2"/>
  <c r="I86" i="2" s="1"/>
  <c r="G83" i="2"/>
  <c r="G86" i="2" s="1"/>
  <c r="Q47" i="2"/>
  <c r="O47" i="2"/>
  <c r="M47" i="2"/>
  <c r="K47" i="2"/>
  <c r="I47" i="2"/>
  <c r="G47" i="2"/>
  <c r="Q28" i="2"/>
  <c r="O28" i="2"/>
  <c r="M28" i="2"/>
  <c r="K28" i="2"/>
  <c r="I28" i="2"/>
  <c r="G28" i="2"/>
  <c r="Q54" i="1"/>
  <c r="O54" i="1"/>
  <c r="M54" i="1"/>
  <c r="K54" i="1"/>
  <c r="I54" i="1"/>
  <c r="G54" i="1"/>
  <c r="Q30" i="1"/>
  <c r="O30" i="1"/>
  <c r="M30" i="1"/>
  <c r="K30" i="1"/>
  <c r="I30" i="1"/>
  <c r="G30" i="1"/>
  <c r="H131" i="7" l="1"/>
  <c r="H135" i="7" s="1"/>
  <c r="L131" i="7"/>
  <c r="L135" i="7" s="1"/>
  <c r="Y21" i="5"/>
  <c r="Y33" i="5" s="1"/>
  <c r="Y37" i="4"/>
  <c r="Q56" i="1"/>
  <c r="I49" i="2"/>
  <c r="I88" i="2" s="1"/>
  <c r="G49" i="2"/>
  <c r="G88" i="2" s="1"/>
  <c r="Q49" i="2"/>
  <c r="Q88" i="2" s="1"/>
  <c r="M49" i="2"/>
  <c r="M88" i="2" s="1"/>
  <c r="K49" i="2"/>
  <c r="K88" i="2" s="1"/>
  <c r="O49" i="2"/>
  <c r="O88" i="2" s="1"/>
  <c r="M56" i="1"/>
  <c r="I56" i="1"/>
  <c r="O56" i="1"/>
  <c r="G56" i="1"/>
  <c r="K56" i="1"/>
  <c r="AA21" i="5"/>
  <c r="AA33" i="5" s="1"/>
  <c r="AE16" i="5"/>
  <c r="AE21" i="5" s="1"/>
  <c r="AE33" i="5" s="1"/>
  <c r="AA16" i="4"/>
  <c r="AA21" i="4" l="1"/>
  <c r="AA37" i="4" s="1"/>
  <c r="AE16" i="4"/>
  <c r="AE21" i="4" s="1"/>
  <c r="AE37" i="4" s="1"/>
</calcChain>
</file>

<file path=xl/sharedStrings.xml><?xml version="1.0" encoding="utf-8"?>
<sst xmlns="http://schemas.openxmlformats.org/spreadsheetml/2006/main" count="617" uniqueCount="344">
  <si>
    <t>บริษัท บี.กริม เพาเวอร์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</si>
  <si>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</si>
  <si>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</si>
  <si>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</si>
  <si>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</si>
  <si>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</si>
  <si>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</si>
  <si>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</si>
  <si>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2567</t>
  </si>
  <si>
    <t>พ.ศ. 2566</t>
  </si>
  <si>
    <t>หมายเหตุ</t>
  </si>
  <si>
    <t>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</si>
  <si>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</si>
  <si>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</si>
  <si>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</si>
  <si>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</t>
  </si>
  <si>
    <t>ภายในหนึ่งปี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</si>
  <si>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</si>
  <si>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- สุทธิ</t>
  </si>
  <si>
    <t>เงินให้กู้ระยะสั้นแก่กิจการอื่น</t>
  </si>
  <si>
    <t>14 (ก)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</si>
  <si>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</si>
  <si>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</t>
  </si>
  <si>
    <t>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</si>
  <si>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</si>
  <si>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สินค้าคงเหลือ - ก๊าซธรรมชาติเหลว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</si>
  <si>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</si>
  <si>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</si>
  <si>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</si>
  <si>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</si>
  <si>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</si>
  <si>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เงินฝากประจำที่ครบกำหนดเกินกว่าหนึ่งปี</t>
  </si>
  <si>
    <t>เงินให้กู้ระยะยาวแก่กิจการอื่น</t>
  </si>
  <si>
    <t>14 (ข)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</si>
  <si>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</si>
  <si>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</si>
  <si>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 (รวมค่าความนิยม)</t>
  </si>
  <si>
    <t>19 (ก)</t>
  </si>
  <si>
    <t>เงินลงทุนในการร่วมค้า (รวมค่าความนิยม)</t>
  </si>
  <si>
    <t>19 (ข)</t>
  </si>
  <si>
    <t>สินทรัพย์ทางการเงินที่วัดมูลค่าด้วยมูลค่ายุติธรรม</t>
  </si>
  <si>
    <t>ผ่านกำไรขาดทุน</t>
  </si>
  <si>
    <t>ผ่านกำไรขาดทุนเบ็ดเสร็จอื่น</t>
  </si>
  <si>
    <t>7, 20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</si>
  <si>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</si>
  <si>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</si>
  <si>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</si>
  <si>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</si>
  <si>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</si>
  <si>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</si>
  <si>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44.4 (จ), (ฉ)</t>
  </si>
  <si>
    <t>สินทรัพย์ภาษีเงินได้รอตัดบัญชี</t>
  </si>
  <si>
    <t>5, 26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</si>
  <si>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</si>
  <si>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</si>
  <si>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</si>
  <si>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</si>
  <si>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</si>
  <si>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</si>
  <si>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</si>
  <si>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</si>
  <si>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</si>
  <si>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</si>
  <si>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</si>
  <si>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</si>
  <si>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</si>
  <si>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</si>
  <si>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</si>
  <si>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</si>
  <si>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</si>
  <si>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</si>
  <si>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</si>
  <si>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</si>
  <si>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</si>
  <si>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</si>
  <si>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เจ้าหนี้จากการลงทุนในบริษัทร่วม</t>
  </si>
  <si>
    <t>ที่ครบกำหนดชำระเกินกว่าหนึ่งปี</t>
  </si>
  <si>
    <t>เงินกู้ยืมระยะยาวจากสถาบันการเงิน - สุทธิ</t>
  </si>
  <si>
    <t>เงินกู้ยืมระยะยาวจากกิจการอื่น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</si>
  <si>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</si>
  <si>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</si>
  <si>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</si>
  <si>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</si>
  <si>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</si>
  <si>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</si>
  <si>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</si>
  <si>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</si>
  <si>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</si>
  <si>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</si>
  <si>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</si>
  <si>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</si>
  <si>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</si>
  <si>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</si>
  <si>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</si>
  <si>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</si>
  <si>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</si>
  <si>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</si>
  <si>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</t>
  </si>
  <si>
    <t>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</si>
  <si>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</si>
  <si>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</si>
  <si>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</si>
  <si>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</si>
  <si>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</si>
  <si>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</si>
  <si>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</si>
  <si>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</si>
  <si>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</si>
  <si>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</si>
  <si>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</si>
  <si>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</si>
  <si>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</si>
  <si>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</si>
  <si>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</si>
  <si>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</si>
  <si>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</si>
  <si>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</si>
  <si>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</si>
  <si>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</si>
  <si>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</si>
  <si>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19 (ก), (ข)</t>
  </si>
  <si>
    <t>กำไรก่อนภาษีเงินได้</t>
  </si>
  <si>
    <t>ภาษีเงินได้</t>
  </si>
  <si>
    <t>5, 39</t>
  </si>
  <si>
    <t>กำไรสำหรับปี</t>
  </si>
  <si>
    <t>กำไร(ขาดทุน)เบ็ดเสร็จอื่น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</si>
  <si>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</si>
  <si>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การวัดมูลค่าใหม่ของผลประโยชน์พนักงาน</t>
  </si>
  <si>
    <t>เมื่อเกษียณอายุ - สุทธิจากภาษี</t>
  </si>
  <si>
    <t>ส่วนแบ่งขาดทุนเบ็ดเสร็จอื่นจากเงินลงทุนในบริษัทร่วม</t>
  </si>
  <si>
    <t>รายการที่จะจัดประเภทรายการใหม่ไปยังกำไรหรือขาดทุนในภายหลัง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</si>
  <si>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</si>
  <si>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</si>
  <si>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การจัดประเภทรายการจากสำรองรายการ</t>
  </si>
  <si>
    <t>ป้องกันความเสี่ยงไปยังกำไรขาดทุน - สุทธิจากภาษี</t>
  </si>
  <si>
    <t>และการร่วมค้า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</si>
  <si>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</si>
  <si>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</si>
  <si>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</si>
  <si>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</si>
  <si>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</si>
  <si>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</si>
  <si>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</t>
  </si>
  <si>
    <t>กำไร(ขาดทุน)ต่อหุ้นขั้นพื้นฐาน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</si>
  <si>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</si>
  <si>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</si>
  <si>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</si>
  <si>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</si>
  <si>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</si>
  <si>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</si>
  <si>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</si>
  <si>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</si>
  <si>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>จัดสรรแล้ว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</si>
  <si>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</si>
  <si>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</si>
  <si>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</si>
  <si>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</si>
  <si>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</si>
  <si>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</si>
  <si>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</si>
  <si>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</si>
  <si>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</si>
  <si>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</si>
  <si>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</si>
  <si>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</si>
  <si>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</si>
  <si>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</si>
  <si>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</si>
  <si>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</si>
  <si>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</si>
  <si>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</si>
  <si>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</si>
  <si>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</si>
  <si>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</si>
  <si>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</si>
  <si>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</si>
  <si>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</si>
  <si>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</si>
  <si>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</si>
  <si>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</si>
  <si>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</si>
  <si>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</si>
  <si>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</si>
  <si>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ยอดคงเหลือต้นปี วันที่ 1 มกราคม พ.ศ. 2566</t>
  </si>
  <si>
    <t>- ตามที่รายงานไว้เดิม</t>
  </si>
  <si>
    <t>ผลกระทบของการนำมาตรฐานการบัญชี</t>
  </si>
  <si>
    <t>ฉบับปรับปรุงมาถือปฏิบัติ</t>
  </si>
  <si>
    <t>- ปรับปรุงใหม่</t>
  </si>
  <si>
    <t>การเปลี่ยนแปลงในส่วนของเจ้าของ</t>
  </si>
  <si>
    <t>สำหรับปี พ.ศ. 2566</t>
  </si>
  <si>
    <t>การซื้อเงินลงทุนในบริษัทย่อย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</si>
  <si>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</si>
  <si>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</si>
  <si>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</si>
  <si>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การออกหุ้นกู้ด้อยสิทธิที่มีลักษณะคล้ายทุน</t>
  </si>
  <si>
    <t>ดอกเบี้ยจ่ายหุ้นกู้ด้อยสิทธิที่มีลักษณะคล้ายทุน</t>
  </si>
  <si>
    <t>เงินปันผลจ่าย</t>
  </si>
  <si>
    <t>เงินปันผลของบริษัทย่อย</t>
  </si>
  <si>
    <t>ผลกระทบสำหรับปีของการนำ</t>
  </si>
  <si>
    <t>มาตรฐานการบัญชีฉบับปรับปรุงมาถือปฏิบัติ</t>
  </si>
  <si>
    <t xml:space="preserve">กำไร(ขาดทุน)เบ็ดเสร็จรวมสำหรับปี </t>
  </si>
  <si>
    <t>ยอดคงเหลือสิ้นปี วันที่ 31 ธันวาคม พ.ศ. 2566</t>
  </si>
  <si>
    <t>ยอดคงเหลือต้นปี วันที่ 1 มกราคม พ.ศ. 2567</t>
  </si>
  <si>
    <t>ผลกระทบของการนำมาตรฐาน</t>
  </si>
  <si>
    <t>การบัญชีฉบับปรับปรุงมาถือปฏิบัติ</t>
  </si>
  <si>
    <t>สำหรับปี พ.ศ. 2567</t>
  </si>
  <si>
    <t>การไถ่ถอนหุ้นกู้ด้อยสิทธิที่มีลักษณะคล้ายทุน</t>
  </si>
  <si>
    <t>ยอดคงเหลือสิ้นปี วันที่ 31 ธันวาคม พ.ศ. 2567</t>
  </si>
  <si>
    <t>งบการเปลี่ยนแปลงส่วนของเจ้าของ (ต่อ)</t>
  </si>
  <si>
    <t>องค์ประกอบอื่น</t>
  </si>
  <si>
    <t>ของส่วนของเจ้าของ</t>
  </si>
  <si>
    <t>กำไรเบ็ด(ขาดทุน)เสร็จอื่น</t>
  </si>
  <si>
    <t>สำรองรายการป้องกัน</t>
  </si>
  <si>
    <t>ยอดคงเหลือต้นปี วันที่ 1 มกราคม พ.ศ. 2566 - ตามที่รายงานไว้เดิม</t>
  </si>
  <si>
    <t>ผลกระทบของการนำมาตรฐานการบัญชีฉบับปรับปรุงมาถือปฏิบัติ</t>
  </si>
  <si>
    <t>ยอดคงเหลือต้นปี วันที่ 1 มกราคม พ.ศ. 2566 - ปรับปรุงใหม่</t>
  </si>
  <si>
    <t>การเปลี่ยนแปลงในส่วนของเจ้าของสำหรับปี พ.ศ. 2566</t>
  </si>
  <si>
    <t>ผลกระทบสำหรับปีของการนำมาตรฐานบัญชีมาถือปฏิบัติ</t>
  </si>
  <si>
    <t>ยอดคงเหลือต้นปี วันที่ 1 มกราคม พ.ศ. 2567 - ตามที่รายงานไว้เดิม</t>
  </si>
  <si>
    <t>การเปลี่ยนแปลงในส่วนของเจ้าของสำหรับปี พ.ศ. 2567</t>
  </si>
  <si>
    <t>กำไร(ขาดทุน)เบ็ดเสร็จรวมสำหรับปี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</si>
  <si>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</si>
  <si>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</si>
  <si>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</si>
  <si>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</si>
  <si>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ตัดจำหน่ายค่าธรรมเนียมในการจัดหาเงินกู้ยืมและหุ้นกู้รอตัดบัญชี</t>
  </si>
  <si>
    <t>- กลับรายการค่าเผื่ออะไหล่และวัสดุสำรองคลังเคลื่อนไหวช้า</t>
  </si>
  <si>
    <t>16, 22</t>
  </si>
  <si>
    <t>- (กำไร)ขาดทุนจากการขายและตัดจำหน่ายอาคารและอุปกรณ์</t>
  </si>
  <si>
    <t>และสินทรัพย์ไม่มีตัวตน</t>
  </si>
  <si>
    <t>- ขาดทุนจากการตัดจำหน่ายเงินให้กู้แก่กิจการที่เกี่ยวข้องกัน</t>
  </si>
  <si>
    <t>- กำไรจากการจำหน่ายสินทรัพย์ทางการเงินที่วัดมูลค่าด้วย</t>
  </si>
  <si>
    <t xml:space="preserve">  มูลค่ายุติธรรมผ่านกำไรขาดทุนเบ็ดเสร็จอื่น</t>
  </si>
  <si>
    <t>- กลับรายการค่าเผื่อผลขาดทุนที่คาดว่าจะเกิดขึ้น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</si>
  <si>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</si>
  <si>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</si>
  <si>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</si>
  <si>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</si>
  <si>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</si>
  <si>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ส่วนแบ่งกำไรจากเงินลงทุนในบริษัทร่วมและการร่วมค้า</t>
  </si>
  <si>
    <t>- หนี้สูญ</t>
  </si>
  <si>
    <t>- ขาดทุนจากการลดเงินลงทุนในบริษัทย่อย</t>
  </si>
  <si>
    <t>18 (ค)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</si>
  <si>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</si>
  <si>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</si>
  <si>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 - ก๊าซธรรมชาติเหลว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</si>
  <si>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</si>
  <si>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</si>
  <si>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</si>
  <si>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</si>
  <si>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</si>
  <si>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ประมาณการหนี้สินขั้นต่ำที่ต้องจ่ายตามสัญญารับสิทธิขายไฟฟ้า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</si>
  <si>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</si>
  <si>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</si>
  <si>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</si>
  <si>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</si>
  <si>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เงินสดรับจากการขายวัสดุสำรองคลังที่เสื่อมสภาพ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</si>
  <si>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</si>
  <si>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</si>
  <si>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</si>
  <si>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</si>
  <si>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</si>
  <si>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เงินฝากประจำที่ครบกำหนดเกินกว่าสามเดือนลดลง</t>
  </si>
  <si>
    <t>เงินฝากประจำที่ครบกำหนดเกินกว่าหนึ่งปีเพิ่มขึ้น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</si>
  <si>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</si>
  <si>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</si>
  <si>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เงินสดรับชำระคืนจากเงินให้กู้ระยะสั้นแก่กิจการอื่น</t>
  </si>
  <si>
    <t>เงินสดจ่ายเพื่อให้กู้ระยะสั้นแก่กิจการอื่น</t>
  </si>
  <si>
    <t>เงินสดจ่ายเพื่อให้กู้ระยะยาวแก่กิจการอื่น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</si>
  <si>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</si>
  <si>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</si>
  <si>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เงินสดจ่ายเพื่อซื้อเงินลงทุนในบริษัทย่อยที่ถือเป็นการซื้อธุรกิจ</t>
  </si>
  <si>
    <t>- สุทธิจากเงินสดที่ได้มา</t>
  </si>
  <si>
    <t>เงินสดจ่ายเพื่อซื้อเงินลงทุนในบริษัทย่อยที่ถือเป็นการซื้อสินทรัพย์</t>
  </si>
  <si>
    <t>เงินสดจ่ายเพื่อลงทุนในบริษัทย่อย</t>
  </si>
  <si>
    <t>เงินสดรับจากการลดเงินลงทุนในบริษัทย่อย</t>
  </si>
  <si>
    <t>เงินสดจ่ายเพื่อลงทุนในบริษัทร่วม</t>
  </si>
  <si>
    <t xml:space="preserve">เงินสดจ่ายเพื่อลงทุนในการร่วมค้า </t>
  </si>
  <si>
    <t>เงินสดรับมัดจำสำหรับการขายเงินลงทุนในบริษัทร่วม</t>
  </si>
  <si>
    <t>เงินสดรับเพื่อลงทุนในสินทรัพย์ทางการเงินที่วัดมูลค่าด้วย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</si>
  <si>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</si>
  <si>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</si>
  <si>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</si>
  <si>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</si>
  <si>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</si>
  <si>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 และสินทรัพย์ไม่มีตัวตน</t>
  </si>
  <si>
    <t>เงินสดจ่ายมัดจำค่าซื้อที่ดิน</t>
  </si>
  <si>
    <t>เงินสดรับชำระคืนเงินมัดจำค่าซื้อที่ดิน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</si>
  <si>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</si>
  <si>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</si>
  <si>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</si>
  <si>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</si>
  <si>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</si>
  <si>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เงินสดรับจากการขายเงินลงทุนในบริษัทย่อยโดยไม่เสียอำนาจควบคุม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</si>
  <si>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</si>
  <si>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</si>
  <si>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</si>
  <si>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</si>
  <si>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</si>
  <si>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</si>
  <si>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</si>
  <si>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</si>
  <si>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</si>
  <si>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</si>
  <si>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</si>
  <si>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</si>
  <si>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</si>
  <si>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เงินสดรับจากเงินกู้ยืมระยะยาวจากกิจการอื่น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</si>
  <si>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</si>
  <si>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</si>
  <si>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</si>
  <si>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</si>
  <si>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</si>
  <si>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</si>
  <si>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</si>
  <si>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</si>
  <si>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กำไร(ขาดทุน)จากอัตราแลกเปลี่ยนของเงินสดและรายการเทียบเท่าเงินสด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</si>
  <si>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</si>
  <si>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</si>
  <si>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</si>
  <si>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 และสินทรัพย์ไม่มีตัวตน</t>
  </si>
  <si>
    <t>การได้มาซึ่งสินทรัพย์สิทธิการใช้</t>
  </si>
  <si>
    <t>โอนเงินให้กู้ยืมระยะสั้นแก่กิจการอื่นเป็น</t>
  </si>
  <si>
    <t>เงินให้กู้ยืมระยะสั้นแก่กิจการที่เกี่ยวข้องกัน</t>
  </si>
  <si>
    <t>43.6</t>
  </si>
  <si>
    <t>โอนเงินให้กู้ยืมระยะสั้นแก่กิจการอื่นเป็นเงินให้กู้ยืมระยะยาวแก่กิจการอื่น</t>
  </si>
  <si>
    <t>โอนเงินให้กู้ยืมระยะสั้นแก่กิจการที่เกี่ยวข้องกันเป็น</t>
  </si>
  <si>
    <t>เงินให้กู้ยืมระยะยาวแก่กิจการที่เกี่ยวข้องกัน</t>
  </si>
  <si>
    <t>43.7</t>
  </si>
  <si>
    <t>โอนเงินให้กู้ระยะสั้นแก่กิจการที่เกี่ยวข้องกันไปเป็นเงินลงทุนในบริษัทย่อย</t>
  </si>
  <si>
    <t>โอนเงินให้กู้ระยะยาวแก่กิจการที่เกี่ยวข้องกันไปเป็นเงินลงทุนในบริษัทย่อย</t>
  </si>
  <si>
    <t>โอนเงินกู้ยืมระยะสั้นแก่กิจการอื่นเป็นเงินกู้ยืมระยะยาวแก่กิจการอื่น</t>
  </si>
  <si>
    <t>ประมาณการหนี้สินที่เกิดจากการรื้อถอนสินทรัพย์</t>
  </si>
  <si>
    <t>เจ้าหนี้จากการลงทุนในบริษัทย่อย</t>
  </si>
  <si>
    <t>เจ้าหนี้จากการลงทุนในการร่วมค้า</t>
  </si>
  <si>
    <t>โอนเงินมัดจำค่าซื้อที่ดินไปเป็นที่ดิน</t>
  </si>
  <si>
    <t>- โอนสินทรัพย์ไม่หมุนเวียนอื่นไปเป็นเงินลงทุนในบริษัทร่วม</t>
  </si>
  <si>
    <t>- โอนสินทรัพย์ไม่หมุนเวียนอื่นไปเป็นเงินให้กู้ระยะสั้นแก่กิจการอื่น</t>
  </si>
  <si>
    <t>โอนสินทรัพย์สิทธิการใช้ไปเป็นอาคารและอุปกรณ์</t>
  </si>
  <si>
    <t>โอนสินทรัพย์ไม่มีตัวตนไปเป็นอาคารและอุปกรณ์</t>
  </si>
  <si>
    <t>ลูกหนี้จากการได้รับเงินชดเชยประกันภัย</t>
  </si>
  <si>
    <t>โอนเงินจ่ายล่วงหน้าเพื่อการพัฒนาโครงการระยะสั้นไปเป็น</t>
  </si>
  <si>
    <t>เงินจ่ายล่วงหน้าเพื่อการพัฒนาโครงการระยะยาว</t>
  </si>
  <si>
    <t>- ขาดทุนจากการแปลงเงินกู้ยืมเป็นทุน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</si>
</sst>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b/>
      <sz val="11"/>
      <color theme="1"/>
      <name val="Browallia New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</cellStyleXfs>
  <cellXfs count="178">
    <xf numFmtId="0" fontId="0" fillId="0" borderId="0" xfId="0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9" fontId="3" fillId="0" borderId="0" xfId="2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quotePrefix="1" applyNumberFormat="1" applyFont="1" applyAlignment="1">
      <alignment horizontal="right" vertical="center"/>
    </xf>
    <xf numFmtId="15" fontId="8" fillId="0" borderId="0" xfId="0" applyNumberFormat="1" applyFont="1" applyAlignment="1">
      <alignment vertical="center"/>
    </xf>
    <xf numFmtId="164" fontId="11" fillId="0" borderId="0" xfId="5" quotePrefix="1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5" fontId="8" fillId="0" borderId="0" xfId="0" applyNumberFormat="1" applyFont="1" applyAlignment="1">
      <alignment horizontal="left" vertical="center"/>
    </xf>
    <xf numFmtId="165" fontId="9" fillId="0" borderId="2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7" applyFont="1"/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164" fontId="9" fillId="0" borderId="0" xfId="6" applyNumberFormat="1" applyFont="1" applyAlignment="1">
      <alignment vertical="center"/>
    </xf>
    <xf numFmtId="0" fontId="9" fillId="0" borderId="0" xfId="7" applyFont="1"/>
    <xf numFmtId="164" fontId="8" fillId="0" borderId="1" xfId="6" applyNumberFormat="1" applyFont="1" applyBorder="1" applyAlignment="1">
      <alignment horizontal="center" vertical="center"/>
    </xf>
    <xf numFmtId="164" fontId="8" fillId="0" borderId="1" xfId="6" applyNumberFormat="1" applyFont="1" applyBorder="1" applyAlignment="1">
      <alignment vertical="center"/>
    </xf>
    <xf numFmtId="165" fontId="8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4" fontId="8" fillId="0" borderId="4" xfId="8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8" fontId="8" fillId="0" borderId="0" xfId="6" applyNumberFormat="1" applyFont="1" applyAlignment="1">
      <alignment horizontal="center" vertical="center"/>
    </xf>
    <xf numFmtId="164" fontId="8" fillId="0" borderId="1" xfId="8" applyNumberFormat="1" applyFont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8" fontId="8" fillId="0" borderId="0" xfId="6" quotePrefix="1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165" fontId="8" fillId="0" borderId="0" xfId="6" quotePrefix="1" applyNumberFormat="1" applyFont="1" applyAlignment="1">
      <alignment horizontal="right" vertical="center"/>
    </xf>
    <xf numFmtId="168" fontId="8" fillId="0" borderId="0" xfId="8" applyNumberFormat="1" applyFont="1" applyAlignment="1">
      <alignment horizontal="right" vertical="center"/>
    </xf>
    <xf numFmtId="165" fontId="8" fillId="0" borderId="1" xfId="6" applyNumberFormat="1" applyFont="1" applyBorder="1" applyAlignment="1">
      <alignment horizontal="center" vertical="center"/>
    </xf>
    <xf numFmtId="165" fontId="8" fillId="0" borderId="1" xfId="8" applyNumberFormat="1" applyFont="1" applyBorder="1" applyAlignment="1">
      <alignment horizontal="right" vertical="center"/>
    </xf>
    <xf numFmtId="15" fontId="8" fillId="0" borderId="0" xfId="6" applyNumberFormat="1" applyFont="1" applyAlignment="1">
      <alignment vertical="center"/>
    </xf>
    <xf numFmtId="165" fontId="9" fillId="0" borderId="0" xfId="5" applyNumberFormat="1" applyFont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69" fontId="9" fillId="0" borderId="0" xfId="10" applyNumberFormat="1" applyFont="1" applyFill="1" applyBorder="1" applyAlignment="1">
      <alignment vertical="center"/>
    </xf>
    <xf numFmtId="0" fontId="9" fillId="0" borderId="0" xfId="6" applyFont="1" applyAlignment="1">
      <alignment horizontal="center" vertical="center"/>
    </xf>
    <xf numFmtId="165" fontId="9" fillId="0" borderId="1" xfId="6" applyNumberFormat="1" applyFont="1" applyBorder="1" applyAlignment="1">
      <alignment vertical="center"/>
    </xf>
    <xf numFmtId="165" fontId="9" fillId="0" borderId="0" xfId="6" applyNumberFormat="1" applyFont="1" applyAlignment="1">
      <alignment vertical="center"/>
    </xf>
    <xf numFmtId="165" fontId="9" fillId="0" borderId="1" xfId="5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5" fontId="9" fillId="0" borderId="0" xfId="6" applyNumberFormat="1" applyFont="1" applyAlignment="1">
      <alignment horizontal="right" vertical="center"/>
    </xf>
    <xf numFmtId="165" fontId="9" fillId="0" borderId="2" xfId="6" applyNumberFormat="1" applyFont="1" applyBorder="1" applyAlignment="1">
      <alignment vertical="center"/>
    </xf>
    <xf numFmtId="0" fontId="2" fillId="0" borderId="0" xfId="11" applyFont="1" applyAlignment="1">
      <alignment vertical="center"/>
    </xf>
    <xf numFmtId="164" fontId="2" fillId="0" borderId="0" xfId="11" applyNumberFormat="1" applyFont="1" applyAlignment="1">
      <alignment horizontal="center" vertical="center"/>
    </xf>
    <xf numFmtId="164" fontId="2" fillId="0" borderId="0" xfId="11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0" fontId="2" fillId="0" borderId="1" xfId="11" applyFont="1" applyBorder="1" applyAlignment="1">
      <alignment vertical="center"/>
    </xf>
    <xf numFmtId="164" fontId="2" fillId="0" borderId="1" xfId="11" applyNumberFormat="1" applyFont="1" applyBorder="1" applyAlignment="1">
      <alignment horizontal="center" vertical="center"/>
    </xf>
    <xf numFmtId="164" fontId="2" fillId="0" borderId="1" xfId="11" applyNumberFormat="1" applyFont="1" applyBorder="1" applyAlignment="1">
      <alignment horizontal="right" vertical="center"/>
    </xf>
    <xf numFmtId="0" fontId="14" fillId="0" borderId="0" xfId="11" applyFont="1" applyAlignment="1">
      <alignment vertical="center"/>
    </xf>
    <xf numFmtId="164" fontId="14" fillId="0" borderId="0" xfId="11" applyNumberFormat="1" applyFont="1" applyAlignment="1">
      <alignment horizontal="center" vertical="center"/>
    </xf>
    <xf numFmtId="164" fontId="14" fillId="0" borderId="0" xfId="11" applyNumberFormat="1" applyFont="1" applyAlignment="1">
      <alignment horizontal="right" vertical="center"/>
    </xf>
    <xf numFmtId="164" fontId="14" fillId="0" borderId="0" xfId="11" applyNumberFormat="1" applyFont="1" applyAlignment="1">
      <alignment vertical="center"/>
    </xf>
    <xf numFmtId="0" fontId="15" fillId="0" borderId="0" xfId="1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5" fillId="0" borderId="0" xfId="11" applyNumberFormat="1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164" fontId="15" fillId="0" borderId="0" xfId="11" applyNumberFormat="1" applyFont="1" applyAlignment="1">
      <alignment horizontal="right" vertical="center"/>
    </xf>
    <xf numFmtId="0" fontId="15" fillId="0" borderId="0" xfId="11" quotePrefix="1" applyFont="1" applyAlignment="1">
      <alignment vertical="center"/>
    </xf>
    <xf numFmtId="0" fontId="15" fillId="0" borderId="0" xfId="11" applyFont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0" fontId="16" fillId="0" borderId="0" xfId="11" quotePrefix="1" applyFont="1" applyAlignment="1">
      <alignment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6" fontId="15" fillId="0" borderId="0" xfId="11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164" fontId="15" fillId="0" borderId="0" xfId="11" applyNumberFormat="1" applyFont="1" applyAlignment="1">
      <alignment vertical="center"/>
    </xf>
    <xf numFmtId="169" fontId="15" fillId="0" borderId="0" xfId="11" applyNumberFormat="1" applyFont="1" applyAlignment="1">
      <alignment horizontal="right" vertical="center"/>
    </xf>
    <xf numFmtId="3" fontId="15" fillId="0" borderId="0" xfId="11" applyNumberFormat="1" applyFont="1" applyAlignment="1">
      <alignment horizontal="right" vertical="center"/>
    </xf>
    <xf numFmtId="3" fontId="15" fillId="0" borderId="0" xfId="11" applyNumberFormat="1" applyFont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4" fontId="15" fillId="0" borderId="1" xfId="11" applyNumberFormat="1" applyFont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5" xfId="11" applyNumberFormat="1" applyFont="1" applyBorder="1" applyAlignment="1">
      <alignment horizontal="right" vertical="center"/>
    </xf>
    <xf numFmtId="43" fontId="15" fillId="0" borderId="0" xfId="11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0" fontId="15" fillId="0" borderId="0" xfId="11" applyFont="1" applyAlignment="1">
      <alignment horizontal="left" vertical="center"/>
    </xf>
    <xf numFmtId="164" fontId="15" fillId="0" borderId="1" xfId="1" applyNumberFormat="1" applyFont="1" applyFill="1" applyBorder="1" applyAlignment="1">
      <alignment horizontal="right" vertical="center"/>
    </xf>
    <xf numFmtId="0" fontId="3" fillId="0" borderId="1" xfId="11" applyFont="1" applyBorder="1" applyAlignment="1">
      <alignment vertical="center"/>
    </xf>
    <xf numFmtId="164" fontId="3" fillId="0" borderId="1" xfId="11" applyNumberFormat="1" applyFont="1" applyBorder="1" applyAlignment="1">
      <alignment horizontal="center" vertical="center"/>
    </xf>
    <xf numFmtId="164" fontId="3" fillId="0" borderId="1" xfId="11" applyNumberFormat="1" applyFont="1" applyBorder="1" applyAlignment="1">
      <alignment horizontal="right" vertical="center"/>
    </xf>
    <xf numFmtId="43" fontId="3" fillId="0" borderId="1" xfId="11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165" fontId="15" fillId="0" borderId="5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Alignment="1">
      <alignment vertical="center"/>
    </xf>
    <xf numFmtId="169" fontId="15" fillId="0" borderId="1" xfId="1" applyNumberFormat="1" applyFont="1" applyFill="1" applyBorder="1" applyAlignment="1">
      <alignment horizontal="right" vertical="center"/>
    </xf>
    <xf numFmtId="164" fontId="15" fillId="0" borderId="2" xfId="11" applyNumberFormat="1" applyFont="1" applyBorder="1" applyAlignment="1">
      <alignment horizontal="right" vertical="center"/>
    </xf>
    <xf numFmtId="164" fontId="2" fillId="0" borderId="0" xfId="11" applyNumberFormat="1" applyFont="1" applyAlignment="1">
      <alignment vertical="center"/>
    </xf>
    <xf numFmtId="49" fontId="15" fillId="0" borderId="0" xfId="11" applyNumberFormat="1" applyFont="1" applyAlignment="1">
      <alignment horizontal="left" vertical="center"/>
    </xf>
    <xf numFmtId="164" fontId="15" fillId="0" borderId="0" xfId="11" quotePrefix="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169" fontId="15" fillId="0" borderId="0" xfId="11" applyNumberFormat="1" applyFont="1" applyAlignment="1">
      <alignment horizontal="center" vertical="center"/>
    </xf>
    <xf numFmtId="0" fontId="7" fillId="0" borderId="0" xfId="11" applyFont="1" applyAlignment="1">
      <alignment vertical="center"/>
    </xf>
    <xf numFmtId="43" fontId="15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0" fontId="6" fillId="0" borderId="0" xfId="0" applyFont="1"/>
    <xf numFmtId="164" fontId="7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horizontal="left" vertical="center"/>
    </xf>
    <xf numFmtId="164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1" xfId="11" applyFont="1" applyBorder="1" applyAlignment="1">
      <alignment horizontal="justify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3" fillId="0" borderId="1" xfId="11" applyFont="1" applyBorder="1" applyAlignment="1">
      <alignment horizontal="left" vertical="center" wrapText="1"/>
    </xf>
    <xf numFmtId="0" fontId="15" fillId="0" borderId="0" xfId="11" applyFont="1" applyAlignment="1">
      <alignment horizontal="left" vertical="center"/>
    </xf>
  </cellXfs>
  <cellStyles count="13">
    <cellStyle name="Comma" xfId="1" builtinId="3"/>
    <cellStyle name="Comma 2 2" xfId="10" xr:uid="{48EF5DD6-F786-48E9-BC6C-AE630BEDB86B}"/>
    <cellStyle name="Comma 3" xfId="9" xr:uid="{339F91FB-D080-4455-8A25-5CF890C78D90}"/>
    <cellStyle name="Normal" xfId="0" builtinId="0"/>
    <cellStyle name="Normal 10 2 4" xfId="11" xr:uid="{9ABD9B6C-E1A5-4252-B1CD-BCCE0244A085}"/>
    <cellStyle name="Normal 10 2 4 2" xfId="12" xr:uid="{74CE9E55-EC97-48B4-807A-1A61F94F1533}"/>
    <cellStyle name="Normal 2" xfId="7" xr:uid="{76D08843-8675-44D4-80F7-3A2F9C109F3A}"/>
    <cellStyle name="Normal 4" xfId="4" xr:uid="{ED9D6E8D-CD3F-478F-AB5C-37A20637F311}"/>
    <cellStyle name="Normal 6" xfId="6" xr:uid="{5FB51D87-4A91-4697-8BAC-84D5E3C8438E}"/>
    <cellStyle name="Normal 6 2" xfId="8" xr:uid="{3DD29A25-A75D-4E1A-A68C-D45C70922AD0}"/>
    <cellStyle name="Normal 6 3" xfId="5" xr:uid="{42EDE339-5427-49EA-A0F2-E6A14AA7173A}"/>
    <cellStyle name="Normal_Mar12_SPRC FS02-Thai" xfId="3" xr:uid="{CC4302C1-53DA-4872-A5E3-D9E8224CAD3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8BB4D-E45C-45CE-A169-F5A4100846AB}">
  <dimension ref="A1:Q60"/>
  <sheetViews>
    <sheetView tabSelected="1" zoomScaleNormal="100" zoomScaleSheetLayoutView="100" workbookViewId="0">
      <selection activeCell="D46" sqref="D46"/>
    </sheetView>
  </sheetViews>
  <sheetFormatPr defaultColWidth="9.21875" defaultRowHeight="18" customHeight="1" x14ac:dyDescent="0.3"/>
  <cols>
    <col min="1" max="3" width="1.5546875" style="1" customWidth="1"/>
    <col min="4" max="4" width="34.5546875" style="1" customWidth="1"/>
    <col min="5" max="5" width="10.77734375" style="2" customWidth="1"/>
    <col min="6" max="6" width="0.5546875" style="2" customWidth="1"/>
    <col min="7" max="7" width="12.44140625" style="3" customWidth="1"/>
    <col min="8" max="8" width="0.5546875" style="3" customWidth="1"/>
    <col min="9" max="9" width="12.44140625" style="3" customWidth="1"/>
    <col min="10" max="10" width="0.5546875" style="3" customWidth="1"/>
    <col min="11" max="11" width="12.44140625" style="3" customWidth="1"/>
    <col min="12" max="12" width="0.5546875" style="3" customWidth="1"/>
    <col min="13" max="13" width="12.44140625" style="4" customWidth="1"/>
    <col min="14" max="14" width="0.5546875" style="3" customWidth="1"/>
    <col min="15" max="15" width="12.44140625" style="4" customWidth="1"/>
    <col min="16" max="16" width="0.5546875" style="1" customWidth="1"/>
    <col min="17" max="17" width="12.44140625" style="1" customWidth="1"/>
    <col min="18" max="16384" width="9.21875" style="1"/>
  </cols>
  <sheetData>
    <row r="1" spans="1:17" ht="21.75" customHeight="1" x14ac:dyDescent="0.3">
      <c r="A1" s="156" t="s">
        <v>0</v>
      </c>
    </row>
    <row r="2" spans="1:17" ht="21.75" customHeight="1" x14ac:dyDescent="0.3">
      <c r="A2" s="156" t="s">
        <v>1</v>
      </c>
    </row>
    <row r="3" spans="1:17" ht="21.75" customHeight="1" x14ac:dyDescent="0.3">
      <c r="A3" s="157" t="s">
        <v>2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8"/>
      <c r="N3" s="7"/>
      <c r="O3" s="8"/>
      <c r="P3" s="8"/>
      <c r="Q3" s="8"/>
    </row>
    <row r="4" spans="1:17" ht="12.75" customHeight="1" x14ac:dyDescent="0.3"/>
    <row r="5" spans="1:17" ht="19.5" customHeight="1" x14ac:dyDescent="0.3">
      <c r="G5" s="166" t="s">
        <v>3</v>
      </c>
      <c r="H5" s="166"/>
      <c r="I5" s="166"/>
      <c r="J5" s="166"/>
      <c r="K5" s="166"/>
      <c r="L5" s="10"/>
      <c r="M5" s="166" t="s">
        <v>4</v>
      </c>
      <c r="N5" s="166"/>
      <c r="O5" s="166"/>
      <c r="P5" s="166"/>
      <c r="Q5" s="166"/>
    </row>
    <row r="6" spans="1:17" ht="19.5" customHeight="1" x14ac:dyDescent="0.3">
      <c r="G6" s="11"/>
      <c r="H6" s="11"/>
      <c r="I6" s="12" t="s">
        <v>5</v>
      </c>
      <c r="J6" s="12"/>
      <c r="K6" s="12" t="s">
        <v>5</v>
      </c>
      <c r="L6" s="10"/>
      <c r="M6" s="11"/>
      <c r="N6" s="11"/>
      <c r="O6" s="12" t="s">
        <v>5</v>
      </c>
      <c r="Q6" s="12" t="s">
        <v>5</v>
      </c>
    </row>
    <row r="7" spans="1:17" ht="19.5" customHeight="1" x14ac:dyDescent="0.3">
      <c r="G7" s="13"/>
      <c r="I7" s="13" t="s">
        <v>6</v>
      </c>
      <c r="J7" s="13"/>
      <c r="K7" s="13" t="s">
        <v>7</v>
      </c>
      <c r="M7" s="13"/>
      <c r="O7" s="13" t="s">
        <v>6</v>
      </c>
      <c r="Q7" s="13" t="s">
        <v>7</v>
      </c>
    </row>
    <row r="8" spans="1:17" ht="19.5" customHeight="1" x14ac:dyDescent="0.3">
      <c r="G8" s="13" t="s">
        <v>8</v>
      </c>
      <c r="I8" s="13" t="s">
        <v>9</v>
      </c>
      <c r="J8" s="13"/>
      <c r="K8" s="13" t="s">
        <v>9</v>
      </c>
      <c r="M8" s="13" t="s">
        <v>8</v>
      </c>
      <c r="O8" s="13" t="s">
        <v>9</v>
      </c>
      <c r="Q8" s="13" t="s">
        <v>9</v>
      </c>
    </row>
    <row r="9" spans="1:17" ht="19.5" customHeight="1" x14ac:dyDescent="0.3">
      <c r="E9" s="9" t="s">
        <v>10</v>
      </c>
      <c r="G9" s="14" t="s">
        <v>11</v>
      </c>
      <c r="H9" s="11"/>
      <c r="I9" s="14" t="s">
        <v>11</v>
      </c>
      <c r="J9" s="15"/>
      <c r="K9" s="14" t="s">
        <v>11</v>
      </c>
      <c r="L9" s="11"/>
      <c r="M9" s="14" t="s">
        <v>11</v>
      </c>
      <c r="N9" s="11"/>
      <c r="O9" s="14" t="s">
        <v>11</v>
      </c>
      <c r="Q9" s="14" t="s">
        <v>11</v>
      </c>
    </row>
    <row r="10" spans="1:17" ht="19.5" customHeight="1" x14ac:dyDescent="0.3">
      <c r="A10" s="16" t="s">
        <v>12</v>
      </c>
    </row>
    <row r="11" spans="1:17" ht="5.0999999999999996" customHeight="1" x14ac:dyDescent="0.3">
      <c r="A11" s="16"/>
    </row>
    <row r="12" spans="1:17" ht="19.5" customHeight="1" x14ac:dyDescent="0.3">
      <c r="A12" s="16" t="s">
        <v>13</v>
      </c>
    </row>
    <row r="13" spans="1:17" ht="5.0999999999999996" customHeight="1" x14ac:dyDescent="0.3">
      <c r="A13" s="16"/>
    </row>
    <row r="14" spans="1:17" ht="19.5" customHeight="1" x14ac:dyDescent="0.3">
      <c r="A14" s="1" t="s">
        <v>14</v>
      </c>
      <c r="E14" s="2">
        <v>10</v>
      </c>
      <c r="G14" s="17">
        <v>18784932518</v>
      </c>
      <c r="H14" s="17"/>
      <c r="I14" s="17">
        <v>28439296171</v>
      </c>
      <c r="J14" s="17"/>
      <c r="K14" s="17">
        <v>28906570173</v>
      </c>
      <c r="L14" s="17"/>
      <c r="M14" s="17">
        <v>1070011568</v>
      </c>
      <c r="N14" s="17"/>
      <c r="O14" s="17">
        <v>9033989036</v>
      </c>
      <c r="Q14" s="17">
        <v>9602474079</v>
      </c>
    </row>
    <row r="15" spans="1:17" ht="19.5" customHeight="1" x14ac:dyDescent="0.3">
      <c r="A15" s="1" t="s">
        <v>15</v>
      </c>
      <c r="G15" s="17"/>
      <c r="H15" s="17"/>
      <c r="I15" s="17"/>
      <c r="J15" s="17"/>
      <c r="K15" s="17"/>
      <c r="L15" s="17"/>
      <c r="M15" s="17"/>
      <c r="N15" s="17"/>
      <c r="O15" s="17"/>
      <c r="Q15" s="17"/>
    </row>
    <row r="16" spans="1:17" ht="19.5" customHeight="1" x14ac:dyDescent="0.3">
      <c r="B16" s="1" t="s">
        <v>16</v>
      </c>
      <c r="E16" s="2">
        <v>11</v>
      </c>
      <c r="G16" s="17">
        <v>121071005</v>
      </c>
      <c r="H16" s="17"/>
      <c r="I16" s="17">
        <v>143874628</v>
      </c>
      <c r="J16" s="17"/>
      <c r="K16" s="17">
        <v>241664789</v>
      </c>
      <c r="L16" s="17"/>
      <c r="M16" s="17">
        <v>0</v>
      </c>
      <c r="N16" s="17"/>
      <c r="O16" s="17">
        <v>0</v>
      </c>
      <c r="Q16" s="17">
        <v>0</v>
      </c>
    </row>
    <row r="17" spans="1:17" ht="19.5" customHeight="1" x14ac:dyDescent="0.3">
      <c r="A17" s="1" t="s">
        <v>17</v>
      </c>
      <c r="G17" s="17">
        <v>774377370</v>
      </c>
      <c r="H17" s="17"/>
      <c r="I17" s="17">
        <v>1063910851</v>
      </c>
      <c r="J17" s="17"/>
      <c r="K17" s="17">
        <v>1851630776</v>
      </c>
      <c r="L17" s="17"/>
      <c r="M17" s="17">
        <v>0</v>
      </c>
      <c r="N17" s="17"/>
      <c r="O17" s="17">
        <v>0</v>
      </c>
      <c r="Q17" s="17">
        <v>1050562538</v>
      </c>
    </row>
    <row r="18" spans="1:17" ht="19.5" customHeight="1" x14ac:dyDescent="0.3">
      <c r="A18" s="1" t="s">
        <v>18</v>
      </c>
      <c r="E18" s="2">
        <v>12</v>
      </c>
      <c r="G18" s="17">
        <v>14850799255</v>
      </c>
      <c r="H18" s="17"/>
      <c r="I18" s="17">
        <v>10008605055</v>
      </c>
      <c r="J18" s="17"/>
      <c r="K18" s="17">
        <v>9253811883</v>
      </c>
      <c r="L18" s="17"/>
      <c r="M18" s="17">
        <v>2695984192</v>
      </c>
      <c r="N18" s="17"/>
      <c r="O18" s="17">
        <v>6869859413</v>
      </c>
      <c r="Q18" s="17">
        <v>5888518573</v>
      </c>
    </row>
    <row r="19" spans="1:17" ht="19.5" customHeight="1" x14ac:dyDescent="0.3">
      <c r="A19" s="1" t="s">
        <v>19</v>
      </c>
      <c r="E19" s="2" t="s">
        <v>20</v>
      </c>
      <c r="F19" s="158"/>
      <c r="G19" s="17">
        <v>537642783</v>
      </c>
      <c r="H19" s="17"/>
      <c r="I19" s="17">
        <v>6766967825</v>
      </c>
      <c r="J19" s="17"/>
      <c r="K19" s="17">
        <v>1914473466</v>
      </c>
      <c r="L19" s="17"/>
      <c r="M19" s="17">
        <v>274870348</v>
      </c>
      <c r="N19" s="17"/>
      <c r="O19" s="17">
        <v>948984381</v>
      </c>
      <c r="Q19" s="17">
        <v>1261922190</v>
      </c>
    </row>
    <row r="20" spans="1:17" ht="19.5" customHeight="1" x14ac:dyDescent="0.3">
      <c r="A20" s="1" t="s">
        <v>21</v>
      </c>
      <c r="E20" s="158">
        <v>43.6</v>
      </c>
      <c r="F20" s="158"/>
      <c r="G20" s="17">
        <v>8146854180</v>
      </c>
      <c r="H20" s="17"/>
      <c r="I20" s="17">
        <v>4830747305</v>
      </c>
      <c r="J20" s="17"/>
      <c r="K20" s="17">
        <v>4193624231</v>
      </c>
      <c r="L20" s="17"/>
      <c r="M20" s="17">
        <v>19233381793</v>
      </c>
      <c r="N20" s="17"/>
      <c r="O20" s="17">
        <v>6338818248</v>
      </c>
      <c r="Q20" s="17">
        <v>4899211957</v>
      </c>
    </row>
    <row r="21" spans="1:17" ht="19.5" customHeight="1" x14ac:dyDescent="0.3">
      <c r="A21" s="1" t="s">
        <v>22</v>
      </c>
      <c r="E21" s="158"/>
      <c r="F21" s="158"/>
      <c r="G21" s="17"/>
      <c r="H21" s="17"/>
      <c r="I21" s="17"/>
      <c r="J21" s="17"/>
      <c r="K21" s="17"/>
      <c r="L21" s="17"/>
      <c r="M21" s="17"/>
      <c r="N21" s="17"/>
      <c r="O21" s="17"/>
      <c r="Q21" s="17"/>
    </row>
    <row r="22" spans="1:17" ht="19.5" customHeight="1" x14ac:dyDescent="0.3">
      <c r="B22" s="1" t="s">
        <v>23</v>
      </c>
      <c r="E22" s="158"/>
      <c r="F22" s="158"/>
      <c r="G22" s="17">
        <v>209743520</v>
      </c>
      <c r="H22" s="17"/>
      <c r="I22" s="17">
        <v>0</v>
      </c>
      <c r="J22" s="17"/>
      <c r="K22" s="17">
        <v>0</v>
      </c>
      <c r="L22" s="17"/>
      <c r="M22" s="17">
        <v>209743520</v>
      </c>
      <c r="N22" s="17"/>
      <c r="O22" s="17">
        <v>0</v>
      </c>
      <c r="Q22" s="17">
        <v>0</v>
      </c>
    </row>
    <row r="23" spans="1:17" ht="19.5" customHeight="1" x14ac:dyDescent="0.3">
      <c r="A23" s="1" t="s">
        <v>24</v>
      </c>
      <c r="E23" s="158"/>
      <c r="F23" s="158"/>
      <c r="G23" s="17"/>
      <c r="H23" s="17"/>
      <c r="I23" s="17"/>
      <c r="J23" s="17"/>
      <c r="K23" s="17"/>
      <c r="L23" s="17"/>
      <c r="M23" s="17"/>
      <c r="N23" s="17"/>
      <c r="O23" s="17"/>
      <c r="Q23" s="17"/>
    </row>
    <row r="24" spans="1:17" ht="19.5" customHeight="1" x14ac:dyDescent="0.3">
      <c r="B24" s="1" t="s">
        <v>23</v>
      </c>
      <c r="E24" s="158">
        <v>43.7</v>
      </c>
      <c r="F24" s="158"/>
      <c r="G24" s="17">
        <v>10148880</v>
      </c>
      <c r="H24" s="17"/>
      <c r="I24" s="17">
        <v>10217700</v>
      </c>
      <c r="J24" s="17"/>
      <c r="K24" s="17">
        <v>0</v>
      </c>
      <c r="L24" s="17"/>
      <c r="M24" s="17">
        <v>602976351</v>
      </c>
      <c r="N24" s="17"/>
      <c r="O24" s="17">
        <v>613787934</v>
      </c>
      <c r="Q24" s="17">
        <v>353570234</v>
      </c>
    </row>
    <row r="25" spans="1:17" ht="19.5" customHeight="1" x14ac:dyDescent="0.3">
      <c r="A25" s="1" t="s">
        <v>25</v>
      </c>
      <c r="E25" s="2">
        <v>15</v>
      </c>
      <c r="F25" s="158"/>
      <c r="G25" s="17">
        <v>1061859081</v>
      </c>
      <c r="H25" s="17"/>
      <c r="I25" s="17">
        <v>0</v>
      </c>
      <c r="J25" s="17"/>
      <c r="K25" s="17">
        <v>0</v>
      </c>
      <c r="L25" s="17"/>
      <c r="M25" s="17">
        <v>0</v>
      </c>
      <c r="N25" s="17"/>
      <c r="O25" s="17">
        <v>0</v>
      </c>
      <c r="Q25" s="17">
        <v>0</v>
      </c>
    </row>
    <row r="26" spans="1:17" ht="19.5" customHeight="1" x14ac:dyDescent="0.3">
      <c r="A26" s="1" t="s">
        <v>26</v>
      </c>
      <c r="E26" s="2">
        <v>16</v>
      </c>
      <c r="G26" s="17">
        <v>1059078567</v>
      </c>
      <c r="H26" s="17"/>
      <c r="I26" s="17">
        <v>928702175</v>
      </c>
      <c r="J26" s="17"/>
      <c r="K26" s="17">
        <v>832896974</v>
      </c>
      <c r="L26" s="17"/>
      <c r="M26" s="17">
        <v>3289189</v>
      </c>
      <c r="N26" s="17"/>
      <c r="O26" s="17">
        <v>3278783</v>
      </c>
      <c r="Q26" s="17">
        <v>2661400</v>
      </c>
    </row>
    <row r="27" spans="1:17" ht="19.5" customHeight="1" x14ac:dyDescent="0.3">
      <c r="A27" s="1" t="s">
        <v>27</v>
      </c>
      <c r="E27" s="159">
        <v>7</v>
      </c>
      <c r="G27" s="17">
        <v>195578241</v>
      </c>
      <c r="H27" s="17"/>
      <c r="I27" s="17">
        <v>39081181</v>
      </c>
      <c r="J27" s="17"/>
      <c r="K27" s="17">
        <v>44335105</v>
      </c>
      <c r="L27" s="17"/>
      <c r="M27" s="17">
        <v>191396130</v>
      </c>
      <c r="N27" s="17"/>
      <c r="O27" s="17">
        <v>37343283</v>
      </c>
      <c r="Q27" s="17">
        <v>0</v>
      </c>
    </row>
    <row r="28" spans="1:17" ht="19.5" customHeight="1" x14ac:dyDescent="0.3">
      <c r="A28" s="1" t="s">
        <v>28</v>
      </c>
      <c r="E28" s="2">
        <v>17</v>
      </c>
      <c r="G28" s="18">
        <v>673702511</v>
      </c>
      <c r="H28" s="17"/>
      <c r="I28" s="18">
        <v>1495559105</v>
      </c>
      <c r="J28" s="17"/>
      <c r="K28" s="18">
        <v>1564467326</v>
      </c>
      <c r="L28" s="17"/>
      <c r="M28" s="18">
        <v>45163346</v>
      </c>
      <c r="N28" s="17"/>
      <c r="O28" s="18">
        <v>152683366</v>
      </c>
      <c r="Q28" s="18">
        <v>173114138</v>
      </c>
    </row>
    <row r="29" spans="1:17" ht="5.0999999999999996" customHeight="1" x14ac:dyDescent="0.3">
      <c r="G29" s="17"/>
      <c r="I29" s="17"/>
      <c r="J29" s="17"/>
      <c r="K29" s="17"/>
      <c r="M29" s="17"/>
      <c r="O29" s="17"/>
    </row>
    <row r="30" spans="1:17" ht="19.5" customHeight="1" x14ac:dyDescent="0.3">
      <c r="A30" s="16" t="s">
        <v>29</v>
      </c>
      <c r="G30" s="18">
        <f>SUM(G14:G28)</f>
        <v>46425787911</v>
      </c>
      <c r="H30" s="17"/>
      <c r="I30" s="18">
        <f>SUM(I14:I28)</f>
        <v>53726961996</v>
      </c>
      <c r="J30" s="17"/>
      <c r="K30" s="18">
        <f>SUM(K14:K28)</f>
        <v>48803474723</v>
      </c>
      <c r="L30" s="17"/>
      <c r="M30" s="18">
        <f>SUM(M14:M28)</f>
        <v>24326816437</v>
      </c>
      <c r="N30" s="17"/>
      <c r="O30" s="18">
        <f>SUM(O14:O28)</f>
        <v>23998744444</v>
      </c>
      <c r="Q30" s="18">
        <f>SUM(Q14:Q28)</f>
        <v>23232035109</v>
      </c>
    </row>
    <row r="31" spans="1:17" ht="8.1" customHeight="1" x14ac:dyDescent="0.3">
      <c r="G31" s="17"/>
      <c r="I31" s="17"/>
      <c r="J31" s="17"/>
      <c r="K31" s="17"/>
      <c r="M31" s="17"/>
      <c r="O31" s="17"/>
    </row>
    <row r="32" spans="1:17" ht="19.5" customHeight="1" x14ac:dyDescent="0.3">
      <c r="A32" s="16" t="s">
        <v>30</v>
      </c>
      <c r="G32" s="17"/>
      <c r="I32" s="17"/>
      <c r="J32" s="17"/>
      <c r="K32" s="17"/>
      <c r="M32" s="17"/>
      <c r="O32" s="17"/>
    </row>
    <row r="33" spans="1:17" ht="5.0999999999999996" customHeight="1" x14ac:dyDescent="0.3">
      <c r="A33" s="16"/>
      <c r="G33" s="17"/>
      <c r="I33" s="17"/>
      <c r="J33" s="17"/>
      <c r="K33" s="17"/>
      <c r="M33" s="17"/>
      <c r="O33" s="17"/>
    </row>
    <row r="34" spans="1:17" ht="19.5" customHeight="1" x14ac:dyDescent="0.3">
      <c r="A34" s="1" t="s">
        <v>31</v>
      </c>
      <c r="G34" s="17">
        <v>18773057</v>
      </c>
      <c r="I34" s="17">
        <v>0</v>
      </c>
      <c r="J34" s="17"/>
      <c r="K34" s="17">
        <v>0</v>
      </c>
      <c r="M34" s="17">
        <v>0</v>
      </c>
      <c r="O34" s="17">
        <v>0</v>
      </c>
      <c r="Q34" s="17">
        <v>0</v>
      </c>
    </row>
    <row r="35" spans="1:17" ht="19.5" customHeight="1" x14ac:dyDescent="0.3">
      <c r="A35" s="1" t="s">
        <v>32</v>
      </c>
      <c r="E35" s="2" t="s">
        <v>33</v>
      </c>
      <c r="G35" s="17">
        <v>1653144666</v>
      </c>
      <c r="I35" s="17">
        <v>0</v>
      </c>
      <c r="J35" s="17"/>
      <c r="K35" s="17">
        <v>0</v>
      </c>
      <c r="M35" s="17">
        <v>121533114</v>
      </c>
      <c r="O35" s="17">
        <v>0</v>
      </c>
      <c r="Q35" s="17">
        <v>0</v>
      </c>
    </row>
    <row r="36" spans="1:17" ht="19.5" customHeight="1" x14ac:dyDescent="0.3">
      <c r="A36" s="1" t="s">
        <v>34</v>
      </c>
      <c r="E36" s="160">
        <v>43.7</v>
      </c>
      <c r="F36" s="159"/>
      <c r="G36" s="17">
        <v>8633235876</v>
      </c>
      <c r="H36" s="17"/>
      <c r="I36" s="17">
        <v>384100241</v>
      </c>
      <c r="J36" s="17"/>
      <c r="K36" s="17">
        <v>360337631</v>
      </c>
      <c r="L36" s="17"/>
      <c r="M36" s="17">
        <v>24255734833</v>
      </c>
      <c r="N36" s="17"/>
      <c r="O36" s="17">
        <v>26055537476</v>
      </c>
      <c r="Q36" s="17">
        <v>26670306550</v>
      </c>
    </row>
    <row r="37" spans="1:17" ht="19.5" customHeight="1" x14ac:dyDescent="0.3">
      <c r="A37" s="1" t="s">
        <v>35</v>
      </c>
      <c r="E37" s="2">
        <v>18</v>
      </c>
      <c r="G37" s="17">
        <v>0</v>
      </c>
      <c r="H37" s="17"/>
      <c r="I37" s="17">
        <v>0</v>
      </c>
      <c r="J37" s="17"/>
      <c r="K37" s="17">
        <v>0</v>
      </c>
      <c r="L37" s="17"/>
      <c r="M37" s="17">
        <v>19045679161</v>
      </c>
      <c r="N37" s="17"/>
      <c r="O37" s="17">
        <v>19243127938</v>
      </c>
      <c r="Q37" s="17">
        <v>12241319523</v>
      </c>
    </row>
    <row r="38" spans="1:17" ht="19.5" customHeight="1" x14ac:dyDescent="0.3">
      <c r="A38" s="1" t="s">
        <v>36</v>
      </c>
      <c r="E38" s="159" t="s">
        <v>37</v>
      </c>
      <c r="F38" s="159"/>
      <c r="G38" s="17">
        <v>4795079237</v>
      </c>
      <c r="H38" s="17"/>
      <c r="I38" s="17">
        <v>2876992676</v>
      </c>
      <c r="J38" s="17"/>
      <c r="K38" s="17">
        <v>2001456156</v>
      </c>
      <c r="L38" s="17"/>
      <c r="M38" s="17">
        <v>1981782804</v>
      </c>
      <c r="N38" s="17"/>
      <c r="O38" s="17">
        <v>1829492299</v>
      </c>
      <c r="Q38" s="17">
        <v>1822500000</v>
      </c>
    </row>
    <row r="39" spans="1:17" ht="19.5" customHeight="1" x14ac:dyDescent="0.3">
      <c r="A39" s="1" t="s">
        <v>38</v>
      </c>
      <c r="E39" s="159" t="s">
        <v>39</v>
      </c>
      <c r="F39" s="159"/>
      <c r="G39" s="17">
        <v>2113714720</v>
      </c>
      <c r="H39" s="17"/>
      <c r="I39" s="17">
        <v>2024258790</v>
      </c>
      <c r="J39" s="17"/>
      <c r="K39" s="17">
        <v>2130475079</v>
      </c>
      <c r="L39" s="17"/>
      <c r="M39" s="17">
        <v>775302516</v>
      </c>
      <c r="N39" s="17"/>
      <c r="O39" s="17">
        <v>755222516</v>
      </c>
      <c r="Q39" s="17">
        <v>755222516</v>
      </c>
    </row>
    <row r="40" spans="1:17" ht="19.5" customHeight="1" x14ac:dyDescent="0.3">
      <c r="A40" s="1" t="s">
        <v>40</v>
      </c>
      <c r="E40" s="159"/>
      <c r="F40" s="159"/>
      <c r="G40" s="17"/>
      <c r="H40" s="17"/>
      <c r="I40" s="17"/>
      <c r="J40" s="17"/>
      <c r="K40" s="17"/>
      <c r="L40" s="17"/>
      <c r="M40" s="17"/>
      <c r="N40" s="17"/>
      <c r="O40" s="17"/>
      <c r="Q40" s="17"/>
    </row>
    <row r="41" spans="1:17" ht="19.5" customHeight="1" x14ac:dyDescent="0.3">
      <c r="B41" s="1" t="s">
        <v>41</v>
      </c>
      <c r="E41" s="159"/>
      <c r="F41" s="159"/>
      <c r="G41" s="17">
        <v>0</v>
      </c>
      <c r="H41" s="17"/>
      <c r="I41" s="17">
        <v>0</v>
      </c>
      <c r="J41" s="17"/>
      <c r="K41" s="17">
        <v>196661146</v>
      </c>
      <c r="L41" s="17"/>
      <c r="M41" s="17">
        <v>0</v>
      </c>
      <c r="N41" s="17"/>
      <c r="O41" s="17">
        <v>0</v>
      </c>
      <c r="Q41" s="17">
        <v>0</v>
      </c>
    </row>
    <row r="42" spans="1:17" ht="19.5" customHeight="1" x14ac:dyDescent="0.3">
      <c r="A42" s="1" t="s">
        <v>40</v>
      </c>
      <c r="E42" s="159"/>
      <c r="F42" s="159"/>
      <c r="G42" s="17"/>
      <c r="H42" s="17"/>
      <c r="I42" s="17"/>
      <c r="J42" s="17"/>
      <c r="K42" s="17"/>
      <c r="L42" s="17"/>
      <c r="M42" s="17"/>
      <c r="N42" s="17"/>
      <c r="O42" s="17"/>
      <c r="Q42" s="17"/>
    </row>
    <row r="43" spans="1:17" ht="19.5" customHeight="1" x14ac:dyDescent="0.3">
      <c r="B43" s="1" t="s">
        <v>42</v>
      </c>
      <c r="E43" s="159" t="s">
        <v>43</v>
      </c>
      <c r="F43" s="159"/>
      <c r="G43" s="17">
        <v>147955923</v>
      </c>
      <c r="H43" s="17"/>
      <c r="I43" s="17">
        <v>100776756</v>
      </c>
      <c r="J43" s="17"/>
      <c r="K43" s="17">
        <v>92891627</v>
      </c>
      <c r="L43" s="17"/>
      <c r="M43" s="17">
        <v>0</v>
      </c>
      <c r="N43" s="17"/>
      <c r="O43" s="17">
        <v>16286236</v>
      </c>
      <c r="Q43" s="17">
        <v>3688867</v>
      </c>
    </row>
    <row r="44" spans="1:17" ht="19.5" customHeight="1" x14ac:dyDescent="0.3">
      <c r="A44" s="1" t="s">
        <v>44</v>
      </c>
      <c r="E44" s="2">
        <v>21</v>
      </c>
      <c r="G44" s="17">
        <v>10148615</v>
      </c>
      <c r="I44" s="17">
        <v>10148615</v>
      </c>
      <c r="J44" s="17"/>
      <c r="K44" s="17">
        <v>10148615</v>
      </c>
      <c r="M44" s="17">
        <v>0</v>
      </c>
      <c r="O44" s="17">
        <v>0</v>
      </c>
      <c r="Q44" s="17">
        <v>0</v>
      </c>
    </row>
    <row r="45" spans="1:17" ht="19.5" customHeight="1" x14ac:dyDescent="0.3">
      <c r="A45" s="1" t="s">
        <v>45</v>
      </c>
      <c r="E45" s="2">
        <v>22</v>
      </c>
      <c r="G45" s="17">
        <v>92118265379</v>
      </c>
      <c r="H45" s="17"/>
      <c r="I45" s="17">
        <v>93909047137</v>
      </c>
      <c r="J45" s="17"/>
      <c r="K45" s="17">
        <v>94070963906</v>
      </c>
      <c r="L45" s="17"/>
      <c r="M45" s="17">
        <v>2471047562</v>
      </c>
      <c r="N45" s="17"/>
      <c r="O45" s="17">
        <v>2303378788</v>
      </c>
      <c r="Q45" s="17">
        <v>2233485965</v>
      </c>
    </row>
    <row r="46" spans="1:17" ht="19.5" customHeight="1" x14ac:dyDescent="0.3">
      <c r="A46" s="1" t="s">
        <v>46</v>
      </c>
      <c r="E46" s="2">
        <v>23</v>
      </c>
      <c r="G46" s="17">
        <v>2141310021</v>
      </c>
      <c r="H46" s="17"/>
      <c r="I46" s="17">
        <v>2061462987</v>
      </c>
      <c r="J46" s="17"/>
      <c r="K46" s="17">
        <v>1917515950</v>
      </c>
      <c r="L46" s="17"/>
      <c r="M46" s="17">
        <v>129134801</v>
      </c>
      <c r="N46" s="17"/>
      <c r="O46" s="17">
        <v>127501865</v>
      </c>
      <c r="Q46" s="17">
        <v>112513827</v>
      </c>
    </row>
    <row r="47" spans="1:17" ht="19.5" customHeight="1" x14ac:dyDescent="0.3">
      <c r="A47" s="1" t="s">
        <v>47</v>
      </c>
      <c r="E47" s="2">
        <v>24</v>
      </c>
      <c r="G47" s="17">
        <v>1172438836</v>
      </c>
      <c r="H47" s="17"/>
      <c r="I47" s="17">
        <v>1169902531</v>
      </c>
      <c r="J47" s="17"/>
      <c r="K47" s="17">
        <v>1169902531</v>
      </c>
      <c r="L47" s="17"/>
      <c r="M47" s="17">
        <v>0</v>
      </c>
      <c r="N47" s="17"/>
      <c r="O47" s="17">
        <v>0</v>
      </c>
      <c r="Q47" s="17">
        <v>0</v>
      </c>
    </row>
    <row r="48" spans="1:17" ht="19.5" customHeight="1" x14ac:dyDescent="0.3">
      <c r="A48" s="1" t="s">
        <v>48</v>
      </c>
      <c r="E48" s="2">
        <v>25</v>
      </c>
      <c r="G48" s="17">
        <v>11487592055</v>
      </c>
      <c r="H48" s="17"/>
      <c r="I48" s="17">
        <v>11837128198</v>
      </c>
      <c r="J48" s="17"/>
      <c r="K48" s="17">
        <v>12181214853</v>
      </c>
      <c r="L48" s="17"/>
      <c r="M48" s="17">
        <v>650624689</v>
      </c>
      <c r="N48" s="17"/>
      <c r="O48" s="17">
        <v>701329285</v>
      </c>
      <c r="Q48" s="17">
        <v>609571557</v>
      </c>
    </row>
    <row r="49" spans="1:17" ht="19.5" customHeight="1" x14ac:dyDescent="0.3">
      <c r="A49" s="1" t="s">
        <v>49</v>
      </c>
      <c r="E49" s="2" t="s">
        <v>50</v>
      </c>
      <c r="G49" s="17">
        <v>385919700</v>
      </c>
      <c r="H49" s="17"/>
      <c r="I49" s="17">
        <v>616879332</v>
      </c>
      <c r="J49" s="17"/>
      <c r="K49" s="17">
        <v>418240620</v>
      </c>
      <c r="L49" s="17"/>
      <c r="M49" s="17">
        <v>0</v>
      </c>
      <c r="N49" s="17"/>
      <c r="O49" s="17">
        <v>0</v>
      </c>
      <c r="Q49" s="17">
        <v>0</v>
      </c>
    </row>
    <row r="50" spans="1:17" ht="19.5" customHeight="1" x14ac:dyDescent="0.3">
      <c r="A50" s="1" t="s">
        <v>27</v>
      </c>
      <c r="E50" s="159">
        <v>7</v>
      </c>
      <c r="G50" s="17">
        <v>1409621093</v>
      </c>
      <c r="H50" s="17"/>
      <c r="I50" s="17">
        <v>1522881716</v>
      </c>
      <c r="J50" s="17"/>
      <c r="K50" s="17">
        <v>2011564647</v>
      </c>
      <c r="L50" s="17"/>
      <c r="M50" s="17">
        <v>0</v>
      </c>
      <c r="N50" s="17"/>
      <c r="O50" s="17">
        <v>0</v>
      </c>
      <c r="Q50" s="17">
        <v>0</v>
      </c>
    </row>
    <row r="51" spans="1:17" ht="19.5" customHeight="1" x14ac:dyDescent="0.3">
      <c r="A51" s="1" t="s">
        <v>51</v>
      </c>
      <c r="E51" s="2" t="s">
        <v>52</v>
      </c>
      <c r="G51" s="17">
        <v>597230582</v>
      </c>
      <c r="H51" s="17"/>
      <c r="I51" s="17">
        <v>315323794</v>
      </c>
      <c r="J51" s="17"/>
      <c r="K51" s="17">
        <v>153033285</v>
      </c>
      <c r="L51" s="17"/>
      <c r="M51" s="17">
        <v>0</v>
      </c>
      <c r="N51" s="17"/>
      <c r="O51" s="17">
        <v>6934351</v>
      </c>
      <c r="Q51" s="17">
        <v>10291748</v>
      </c>
    </row>
    <row r="52" spans="1:17" ht="19.5" customHeight="1" x14ac:dyDescent="0.3">
      <c r="A52" s="1" t="s">
        <v>53</v>
      </c>
      <c r="E52" s="2">
        <v>27</v>
      </c>
      <c r="G52" s="18">
        <v>7790502770</v>
      </c>
      <c r="H52" s="17"/>
      <c r="I52" s="18">
        <v>6489711235</v>
      </c>
      <c r="J52" s="17"/>
      <c r="K52" s="18">
        <v>5136403334</v>
      </c>
      <c r="L52" s="17"/>
      <c r="M52" s="18">
        <v>6726140437</v>
      </c>
      <c r="N52" s="17"/>
      <c r="O52" s="18">
        <v>577238977</v>
      </c>
      <c r="Q52" s="18">
        <v>457559159</v>
      </c>
    </row>
    <row r="53" spans="1:17" ht="5.0999999999999996" customHeight="1" x14ac:dyDescent="0.3">
      <c r="G53" s="17"/>
      <c r="H53" s="17"/>
      <c r="I53" s="17"/>
      <c r="J53" s="17"/>
      <c r="K53" s="17"/>
      <c r="L53" s="17"/>
      <c r="M53" s="17"/>
      <c r="N53" s="17"/>
      <c r="O53" s="19"/>
    </row>
    <row r="54" spans="1:17" ht="19.5" customHeight="1" x14ac:dyDescent="0.3">
      <c r="A54" s="16" t="s">
        <v>54</v>
      </c>
      <c r="G54" s="18">
        <f>SUM(G34:G52)</f>
        <v>134474932530</v>
      </c>
      <c r="H54" s="17"/>
      <c r="I54" s="18">
        <f>SUM(I34:I52)</f>
        <v>123318614008</v>
      </c>
      <c r="J54" s="17"/>
      <c r="K54" s="18">
        <f>SUM(K34:K52)</f>
        <v>121850809380</v>
      </c>
      <c r="L54" s="17"/>
      <c r="M54" s="18">
        <f>SUM(M34:M52)</f>
        <v>56156979917</v>
      </c>
      <c r="N54" s="17"/>
      <c r="O54" s="18">
        <f>SUM(O34:O52)</f>
        <v>51616049731</v>
      </c>
      <c r="Q54" s="18">
        <f>SUM(Q34:Q52)</f>
        <v>44916459712</v>
      </c>
    </row>
    <row r="55" spans="1:17" ht="5.0999999999999996" customHeight="1" x14ac:dyDescent="0.3">
      <c r="G55" s="17"/>
      <c r="H55" s="17"/>
      <c r="I55" s="17"/>
      <c r="J55" s="17"/>
      <c r="K55" s="17"/>
      <c r="L55" s="17"/>
      <c r="M55" s="17"/>
      <c r="N55" s="17"/>
      <c r="O55" s="19"/>
      <c r="Q55" s="17"/>
    </row>
    <row r="56" spans="1:17" ht="19.5" customHeight="1" thickBot="1" x14ac:dyDescent="0.35">
      <c r="A56" s="16" t="s">
        <v>55</v>
      </c>
      <c r="G56" s="20">
        <f>+G54+G30</f>
        <v>180900720441</v>
      </c>
      <c r="H56" s="17"/>
      <c r="I56" s="20">
        <f>+I54+I30</f>
        <v>177045576004</v>
      </c>
      <c r="J56" s="17"/>
      <c r="K56" s="20">
        <f>+K54+K30</f>
        <v>170654284103</v>
      </c>
      <c r="L56" s="17"/>
      <c r="M56" s="20">
        <f>+M54+M30</f>
        <v>80483796354</v>
      </c>
      <c r="N56" s="17"/>
      <c r="O56" s="20">
        <f>+O54+O30</f>
        <v>75614794175</v>
      </c>
      <c r="Q56" s="20">
        <f>+Q54+Q30</f>
        <v>68148494821</v>
      </c>
    </row>
    <row r="57" spans="1:17" ht="30.75" customHeight="1" thickTop="1" x14ac:dyDescent="0.3">
      <c r="A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ht="19.5" customHeight="1" x14ac:dyDescent="0.3">
      <c r="A58" s="1" t="s">
        <v>56</v>
      </c>
      <c r="E58" s="1"/>
      <c r="F58" s="1"/>
      <c r="G58" s="21"/>
      <c r="H58" s="21"/>
      <c r="I58" s="21"/>
      <c r="J58" s="21"/>
      <c r="K58" s="21"/>
      <c r="L58" s="21"/>
      <c r="M58" s="22"/>
      <c r="N58" s="21"/>
      <c r="O58" s="22"/>
    </row>
    <row r="59" spans="1:17" ht="9.75" customHeight="1" x14ac:dyDescent="0.3">
      <c r="E59" s="1"/>
      <c r="F59" s="1"/>
      <c r="G59" s="21"/>
      <c r="H59" s="21"/>
      <c r="I59" s="21"/>
      <c r="J59" s="21"/>
      <c r="K59" s="21"/>
      <c r="L59" s="21"/>
      <c r="M59" s="22"/>
      <c r="N59" s="21"/>
      <c r="O59" s="22"/>
    </row>
    <row r="60" spans="1:17" ht="22.05" customHeight="1" x14ac:dyDescent="0.3">
      <c r="A60" s="5" t="s">
        <v>57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</sheetData>
  <mergeCells count="2">
    <mergeCell ref="G5:K5"/>
    <mergeCell ref="M5:Q5"/>
  </mergeCells>
  <pageMargins left="0.8" right="0.5" top="0.5" bottom="0.6" header="0.49" footer="0.4"/>
  <pageSetup paperSize="9" scale="70" firstPageNumber="7" fitToHeight="4" orientation="portrait" useFirstPageNumber="1" horizontalDpi="1200" verticalDpi="1200" r:id="rId1"/>
  <headerFooter>
    <oddFooter>&amp;R&amp;"Browallia New,Regular"&amp;13&amp;P</oddFooter>
  </headerFooter>
  <ignoredErrors>
    <ignoredError sqref="E43:E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F8E8A-7E8A-462D-839F-73B04EE01E72}">
  <dimension ref="A1:Q105"/>
  <sheetViews>
    <sheetView zoomScaleNormal="100" zoomScaleSheetLayoutView="100" workbookViewId="0">
      <selection activeCell="D46" sqref="D46"/>
    </sheetView>
  </sheetViews>
  <sheetFormatPr defaultColWidth="9.21875" defaultRowHeight="18" customHeight="1" x14ac:dyDescent="0.3"/>
  <cols>
    <col min="1" max="3" width="1.5546875" style="1" customWidth="1"/>
    <col min="4" max="4" width="29.21875" style="1" customWidth="1"/>
    <col min="5" max="5" width="7.77734375" style="2" customWidth="1"/>
    <col min="6" max="6" width="0.77734375" style="2" customWidth="1"/>
    <col min="7" max="7" width="12.21875" style="3" customWidth="1"/>
    <col min="8" max="8" width="0.77734375" style="3" customWidth="1"/>
    <col min="9" max="9" width="12.21875" style="3" customWidth="1"/>
    <col min="10" max="10" width="0.77734375" style="3" customWidth="1"/>
    <col min="11" max="11" width="12.21875" style="3" customWidth="1"/>
    <col min="12" max="12" width="0.77734375" style="3" customWidth="1"/>
    <col min="13" max="13" width="12.21875" style="4" customWidth="1"/>
    <col min="14" max="14" width="0.77734375" style="3" customWidth="1"/>
    <col min="15" max="15" width="12.21875" style="4" customWidth="1"/>
    <col min="16" max="16" width="0.77734375" style="1" customWidth="1"/>
    <col min="17" max="17" width="12.21875" style="1" customWidth="1"/>
    <col min="18" max="16384" width="9.21875" style="1"/>
  </cols>
  <sheetData>
    <row r="1" spans="1:17" ht="21.75" customHeight="1" x14ac:dyDescent="0.3">
      <c r="A1" s="156" t="s">
        <v>0</v>
      </c>
    </row>
    <row r="2" spans="1:17" ht="21.75" customHeight="1" x14ac:dyDescent="0.3">
      <c r="A2" s="156" t="s">
        <v>58</v>
      </c>
    </row>
    <row r="3" spans="1:17" ht="21.75" customHeight="1" x14ac:dyDescent="0.3">
      <c r="A3" s="23" t="s">
        <v>2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8"/>
      <c r="N3" s="7"/>
      <c r="O3" s="8"/>
      <c r="P3" s="8"/>
      <c r="Q3" s="8"/>
    </row>
    <row r="4" spans="1:17" ht="21.3" customHeight="1" x14ac:dyDescent="0.3">
      <c r="A4" s="16"/>
    </row>
    <row r="5" spans="1:17" ht="21.3" customHeight="1" x14ac:dyDescent="0.3">
      <c r="A5" s="16"/>
      <c r="G5" s="166" t="s">
        <v>3</v>
      </c>
      <c r="H5" s="166"/>
      <c r="I5" s="166"/>
      <c r="J5" s="166"/>
      <c r="K5" s="166"/>
      <c r="L5" s="10"/>
      <c r="M5" s="166" t="s">
        <v>4</v>
      </c>
      <c r="N5" s="166"/>
      <c r="O5" s="166"/>
      <c r="P5" s="166"/>
      <c r="Q5" s="166"/>
    </row>
    <row r="6" spans="1:17" ht="21.3" customHeight="1" x14ac:dyDescent="0.3">
      <c r="A6" s="16"/>
      <c r="G6" s="11"/>
      <c r="H6" s="11"/>
      <c r="I6" s="12" t="s">
        <v>5</v>
      </c>
      <c r="J6" s="12"/>
      <c r="K6" s="12" t="s">
        <v>5</v>
      </c>
      <c r="L6" s="10"/>
      <c r="M6" s="11"/>
      <c r="N6" s="11"/>
      <c r="O6" s="12" t="s">
        <v>5</v>
      </c>
      <c r="Q6" s="12" t="s">
        <v>5</v>
      </c>
    </row>
    <row r="7" spans="1:17" ht="21.3" customHeight="1" x14ac:dyDescent="0.3">
      <c r="A7" s="16"/>
      <c r="G7" s="13"/>
      <c r="I7" s="13" t="s">
        <v>6</v>
      </c>
      <c r="J7" s="13"/>
      <c r="K7" s="13" t="s">
        <v>7</v>
      </c>
      <c r="M7" s="13"/>
      <c r="O7" s="13" t="s">
        <v>6</v>
      </c>
      <c r="Q7" s="13" t="s">
        <v>7</v>
      </c>
    </row>
    <row r="8" spans="1:17" ht="21.3" customHeight="1" x14ac:dyDescent="0.3">
      <c r="A8" s="16"/>
      <c r="G8" s="13" t="s">
        <v>8</v>
      </c>
      <c r="I8" s="13" t="s">
        <v>9</v>
      </c>
      <c r="J8" s="13"/>
      <c r="K8" s="13" t="s">
        <v>9</v>
      </c>
      <c r="M8" s="13" t="s">
        <v>8</v>
      </c>
      <c r="O8" s="13" t="s">
        <v>9</v>
      </c>
      <c r="Q8" s="13" t="s">
        <v>9</v>
      </c>
    </row>
    <row r="9" spans="1:17" ht="21.3" customHeight="1" x14ac:dyDescent="0.3">
      <c r="E9" s="9" t="s">
        <v>10</v>
      </c>
      <c r="F9" s="11"/>
      <c r="G9" s="14" t="s">
        <v>11</v>
      </c>
      <c r="H9" s="11"/>
      <c r="I9" s="14" t="s">
        <v>11</v>
      </c>
      <c r="J9" s="15"/>
      <c r="K9" s="14" t="s">
        <v>11</v>
      </c>
      <c r="L9" s="11"/>
      <c r="M9" s="14" t="s">
        <v>11</v>
      </c>
      <c r="N9" s="11"/>
      <c r="O9" s="14" t="s">
        <v>11</v>
      </c>
      <c r="Q9" s="14" t="s">
        <v>11</v>
      </c>
    </row>
    <row r="10" spans="1:17" ht="8.1" customHeight="1" x14ac:dyDescent="0.3">
      <c r="G10" s="11"/>
      <c r="H10" s="11"/>
      <c r="I10" s="11"/>
      <c r="J10" s="11"/>
      <c r="K10" s="11"/>
      <c r="L10" s="11"/>
      <c r="M10" s="24"/>
      <c r="N10" s="11"/>
      <c r="O10" s="24"/>
    </row>
    <row r="11" spans="1:17" ht="21.3" customHeight="1" x14ac:dyDescent="0.3">
      <c r="A11" s="16" t="s">
        <v>59</v>
      </c>
    </row>
    <row r="12" spans="1:17" ht="8.1" customHeight="1" x14ac:dyDescent="0.3">
      <c r="A12" s="16"/>
    </row>
    <row r="13" spans="1:17" ht="21.3" customHeight="1" x14ac:dyDescent="0.55000000000000004">
      <c r="A13" s="161" t="s">
        <v>60</v>
      </c>
    </row>
    <row r="14" spans="1:17" ht="8.1" customHeight="1" x14ac:dyDescent="0.3">
      <c r="A14" s="16"/>
    </row>
    <row r="15" spans="1:17" ht="21.3" customHeight="1" x14ac:dyDescent="0.3">
      <c r="A15" s="1" t="s">
        <v>61</v>
      </c>
      <c r="E15" s="2">
        <v>29</v>
      </c>
      <c r="G15" s="17">
        <v>7668298485</v>
      </c>
      <c r="H15" s="17"/>
      <c r="I15" s="17">
        <v>304000000</v>
      </c>
      <c r="J15" s="17"/>
      <c r="K15" s="17">
        <v>370000000</v>
      </c>
      <c r="L15" s="17"/>
      <c r="M15" s="17">
        <v>3635000000</v>
      </c>
      <c r="N15" s="17"/>
      <c r="O15" s="17">
        <v>0</v>
      </c>
      <c r="Q15" s="17">
        <v>0</v>
      </c>
    </row>
    <row r="16" spans="1:17" ht="21.3" customHeight="1" x14ac:dyDescent="0.3">
      <c r="A16" s="1" t="s">
        <v>62</v>
      </c>
      <c r="E16" s="2">
        <v>28</v>
      </c>
      <c r="G16" s="17">
        <v>7743674950</v>
      </c>
      <c r="H16" s="17"/>
      <c r="I16" s="17">
        <v>8047598206</v>
      </c>
      <c r="J16" s="17"/>
      <c r="K16" s="17">
        <v>8004810285</v>
      </c>
      <c r="L16" s="17"/>
      <c r="M16" s="17">
        <v>597093188</v>
      </c>
      <c r="N16" s="17"/>
      <c r="O16" s="17">
        <v>465770157</v>
      </c>
      <c r="Q16" s="17">
        <v>367053296</v>
      </c>
    </row>
    <row r="17" spans="1:17" ht="21.3" customHeight="1" x14ac:dyDescent="0.3">
      <c r="A17" s="1" t="s">
        <v>63</v>
      </c>
      <c r="E17" s="2">
        <v>29</v>
      </c>
      <c r="G17" s="17">
        <v>121715937</v>
      </c>
      <c r="H17" s="17"/>
      <c r="I17" s="17">
        <v>713249785</v>
      </c>
      <c r="J17" s="17"/>
      <c r="K17" s="17">
        <v>43509852</v>
      </c>
      <c r="L17" s="17"/>
      <c r="M17" s="17">
        <v>43815937</v>
      </c>
      <c r="N17" s="17"/>
      <c r="O17" s="17">
        <v>47271538</v>
      </c>
      <c r="Q17" s="17">
        <v>43509852</v>
      </c>
    </row>
    <row r="18" spans="1:17" ht="21.3" customHeight="1" x14ac:dyDescent="0.3">
      <c r="A18" s="1" t="s">
        <v>64</v>
      </c>
      <c r="E18" s="160">
        <v>43.8</v>
      </c>
      <c r="G18" s="17">
        <v>0</v>
      </c>
      <c r="H18" s="17"/>
      <c r="I18" s="17">
        <v>13225000</v>
      </c>
      <c r="J18" s="17"/>
      <c r="K18" s="17">
        <v>0</v>
      </c>
      <c r="L18" s="17"/>
      <c r="M18" s="17">
        <v>1489000000</v>
      </c>
      <c r="N18" s="17"/>
      <c r="O18" s="17">
        <v>1501000000</v>
      </c>
      <c r="Q18" s="17">
        <v>0</v>
      </c>
    </row>
    <row r="19" spans="1:17" ht="21.3" customHeight="1" x14ac:dyDescent="0.3">
      <c r="A19" s="1" t="s">
        <v>65</v>
      </c>
      <c r="G19" s="17"/>
      <c r="H19" s="17"/>
      <c r="I19" s="17"/>
      <c r="J19" s="17"/>
      <c r="K19" s="17"/>
      <c r="L19" s="17"/>
      <c r="M19" s="17"/>
      <c r="N19" s="17"/>
      <c r="O19" s="17"/>
      <c r="Q19" s="17"/>
    </row>
    <row r="20" spans="1:17" ht="21.3" customHeight="1" x14ac:dyDescent="0.3">
      <c r="B20" s="1" t="s">
        <v>66</v>
      </c>
      <c r="E20" s="2">
        <v>29</v>
      </c>
      <c r="G20" s="17">
        <v>4927041592</v>
      </c>
      <c r="H20" s="17"/>
      <c r="I20" s="17">
        <v>4416609276</v>
      </c>
      <c r="J20" s="17"/>
      <c r="K20" s="17">
        <v>6222655244</v>
      </c>
      <c r="L20" s="17"/>
      <c r="M20" s="17">
        <v>750000000</v>
      </c>
      <c r="N20" s="17"/>
      <c r="O20" s="17">
        <v>150000000</v>
      </c>
      <c r="Q20" s="17">
        <v>0</v>
      </c>
    </row>
    <row r="21" spans="1:17" ht="21.3" customHeight="1" x14ac:dyDescent="0.3">
      <c r="A21" s="1" t="s">
        <v>67</v>
      </c>
      <c r="E21" s="2">
        <v>30</v>
      </c>
      <c r="G21" s="17">
        <v>10385354466</v>
      </c>
      <c r="H21" s="17"/>
      <c r="I21" s="17">
        <v>3398276477</v>
      </c>
      <c r="J21" s="17"/>
      <c r="K21" s="17">
        <v>4393340379</v>
      </c>
      <c r="L21" s="17"/>
      <c r="M21" s="17">
        <v>9985858466</v>
      </c>
      <c r="N21" s="17"/>
      <c r="O21" s="17">
        <v>1999572958</v>
      </c>
      <c r="Q21" s="17">
        <v>2994950071</v>
      </c>
    </row>
    <row r="22" spans="1:17" ht="21.3" customHeight="1" x14ac:dyDescent="0.3">
      <c r="A22" s="1" t="s">
        <v>68</v>
      </c>
      <c r="E22" s="160"/>
      <c r="F22" s="159"/>
      <c r="G22" s="17"/>
      <c r="H22" s="17"/>
      <c r="I22" s="17"/>
      <c r="J22" s="17"/>
      <c r="K22" s="17"/>
      <c r="L22" s="17"/>
      <c r="M22" s="17"/>
      <c r="N22" s="17"/>
      <c r="O22" s="17"/>
      <c r="Q22" s="17"/>
    </row>
    <row r="23" spans="1:17" ht="21.3" customHeight="1" x14ac:dyDescent="0.3">
      <c r="B23" s="1" t="s">
        <v>16</v>
      </c>
      <c r="F23" s="159"/>
      <c r="G23" s="17">
        <v>63019930</v>
      </c>
      <c r="H23" s="17"/>
      <c r="I23" s="17">
        <v>35372606</v>
      </c>
      <c r="J23" s="17"/>
      <c r="K23" s="17">
        <v>130867783</v>
      </c>
      <c r="L23" s="17"/>
      <c r="M23" s="17">
        <v>14927285</v>
      </c>
      <c r="N23" s="17"/>
      <c r="O23" s="17">
        <v>10757850</v>
      </c>
      <c r="Q23" s="17">
        <v>12887187</v>
      </c>
    </row>
    <row r="24" spans="1:17" ht="21.3" customHeight="1" x14ac:dyDescent="0.3">
      <c r="A24" s="1" t="s">
        <v>69</v>
      </c>
      <c r="E24" s="2">
        <v>7</v>
      </c>
      <c r="F24" s="159"/>
      <c r="G24" s="17">
        <v>62211941</v>
      </c>
      <c r="H24" s="17"/>
      <c r="I24" s="17">
        <v>12623921</v>
      </c>
      <c r="J24" s="17"/>
      <c r="K24" s="17">
        <v>42904444</v>
      </c>
      <c r="L24" s="17"/>
      <c r="M24" s="17">
        <v>1114122</v>
      </c>
      <c r="N24" s="17"/>
      <c r="O24" s="17">
        <v>0</v>
      </c>
      <c r="Q24" s="17">
        <v>2202621</v>
      </c>
    </row>
    <row r="25" spans="1:17" ht="21.3" customHeight="1" x14ac:dyDescent="0.3">
      <c r="A25" s="1" t="s">
        <v>70</v>
      </c>
      <c r="G25" s="17">
        <v>187796533</v>
      </c>
      <c r="H25" s="17"/>
      <c r="I25" s="17">
        <v>183787794</v>
      </c>
      <c r="J25" s="17"/>
      <c r="K25" s="17">
        <v>10813160</v>
      </c>
      <c r="L25" s="17"/>
      <c r="M25" s="17">
        <v>0</v>
      </c>
      <c r="N25" s="17"/>
      <c r="O25" s="17">
        <v>0</v>
      </c>
      <c r="Q25" s="17">
        <v>0</v>
      </c>
    </row>
    <row r="26" spans="1:17" ht="21.3" customHeight="1" x14ac:dyDescent="0.3">
      <c r="A26" s="1" t="s">
        <v>71</v>
      </c>
      <c r="G26" s="18">
        <v>355112537</v>
      </c>
      <c r="H26" s="17"/>
      <c r="I26" s="18">
        <v>358502489</v>
      </c>
      <c r="J26" s="17"/>
      <c r="K26" s="18">
        <v>404901550</v>
      </c>
      <c r="L26" s="17"/>
      <c r="M26" s="18">
        <v>62265684</v>
      </c>
      <c r="N26" s="17"/>
      <c r="O26" s="18">
        <v>48759960</v>
      </c>
      <c r="Q26" s="18">
        <v>67137950</v>
      </c>
    </row>
    <row r="27" spans="1:17" ht="8.1" customHeight="1" x14ac:dyDescent="0.3">
      <c r="G27" s="17"/>
      <c r="H27" s="17"/>
      <c r="I27" s="17"/>
      <c r="J27" s="17"/>
      <c r="K27" s="17"/>
      <c r="L27" s="17"/>
      <c r="M27" s="17"/>
      <c r="N27" s="17"/>
      <c r="O27" s="17"/>
      <c r="Q27" s="17"/>
    </row>
    <row r="28" spans="1:17" ht="21.3" customHeight="1" x14ac:dyDescent="0.3">
      <c r="A28" s="16" t="s">
        <v>72</v>
      </c>
      <c r="G28" s="18">
        <f>SUM(G15:G26)</f>
        <v>31514226371</v>
      </c>
      <c r="H28" s="17"/>
      <c r="I28" s="18">
        <f>SUM(I15:I26)</f>
        <v>17483245554</v>
      </c>
      <c r="J28" s="17"/>
      <c r="K28" s="18">
        <f>SUM(K15:K26)</f>
        <v>19623802697</v>
      </c>
      <c r="L28" s="17"/>
      <c r="M28" s="18">
        <f>SUM(M15:M26)</f>
        <v>16579074682</v>
      </c>
      <c r="N28" s="17"/>
      <c r="O28" s="18">
        <f>SUM(O15:O26)</f>
        <v>4223132463</v>
      </c>
      <c r="Q28" s="18">
        <f>SUM(Q15:Q26)</f>
        <v>3487740977</v>
      </c>
    </row>
    <row r="29" spans="1:17" ht="21.3" customHeight="1" x14ac:dyDescent="0.3">
      <c r="B29" s="16"/>
      <c r="C29" s="16"/>
      <c r="G29" s="17"/>
      <c r="I29" s="17"/>
      <c r="J29" s="17"/>
      <c r="K29" s="17"/>
      <c r="M29" s="17"/>
      <c r="O29" s="17"/>
    </row>
    <row r="30" spans="1:17" ht="21.3" customHeight="1" x14ac:dyDescent="0.3">
      <c r="A30" s="16" t="s">
        <v>73</v>
      </c>
      <c r="B30" s="16"/>
      <c r="C30" s="16"/>
      <c r="G30" s="17"/>
      <c r="I30" s="17"/>
      <c r="J30" s="17"/>
      <c r="K30" s="17"/>
      <c r="M30" s="17"/>
      <c r="O30" s="17"/>
    </row>
    <row r="31" spans="1:17" ht="8.1" customHeight="1" x14ac:dyDescent="0.3">
      <c r="A31" s="16"/>
      <c r="B31" s="16"/>
      <c r="C31" s="16"/>
      <c r="G31" s="17"/>
      <c r="I31" s="17"/>
      <c r="J31" s="17"/>
      <c r="K31" s="17"/>
      <c r="M31" s="17"/>
      <c r="O31" s="17"/>
    </row>
    <row r="32" spans="1:17" ht="21.3" customHeight="1" x14ac:dyDescent="0.3">
      <c r="A32" s="162" t="s">
        <v>74</v>
      </c>
      <c r="B32" s="16"/>
      <c r="C32" s="16"/>
      <c r="G32" s="17">
        <v>0</v>
      </c>
      <c r="I32" s="17">
        <v>911690212</v>
      </c>
      <c r="J32" s="17"/>
      <c r="K32" s="17">
        <v>956988689</v>
      </c>
      <c r="M32" s="17">
        <v>0</v>
      </c>
      <c r="O32" s="17">
        <v>911690212</v>
      </c>
      <c r="Q32" s="17">
        <v>956988689</v>
      </c>
    </row>
    <row r="33" spans="1:17" ht="21.3" customHeight="1" x14ac:dyDescent="0.3">
      <c r="A33" s="162" t="s">
        <v>75</v>
      </c>
      <c r="B33" s="16"/>
      <c r="C33" s="16"/>
      <c r="G33" s="17"/>
      <c r="I33" s="17"/>
      <c r="J33" s="17"/>
      <c r="K33" s="17"/>
      <c r="M33" s="17"/>
      <c r="O33" s="17"/>
      <c r="Q33" s="17"/>
    </row>
    <row r="34" spans="1:17" ht="21.3" customHeight="1" x14ac:dyDescent="0.3">
      <c r="A34" s="162"/>
      <c r="B34" s="1" t="s">
        <v>76</v>
      </c>
      <c r="C34" s="16"/>
      <c r="E34" s="159" t="s">
        <v>37</v>
      </c>
      <c r="G34" s="17">
        <v>297805707</v>
      </c>
      <c r="I34" s="17">
        <v>0</v>
      </c>
      <c r="J34" s="17"/>
      <c r="K34" s="17">
        <v>0</v>
      </c>
      <c r="M34" s="17">
        <v>0</v>
      </c>
      <c r="O34" s="17">
        <v>0</v>
      </c>
      <c r="Q34" s="17">
        <v>0</v>
      </c>
    </row>
    <row r="35" spans="1:17" ht="21.3" customHeight="1" x14ac:dyDescent="0.3">
      <c r="A35" s="1" t="s">
        <v>77</v>
      </c>
      <c r="E35" s="2">
        <v>29</v>
      </c>
      <c r="G35" s="17">
        <v>53622328077</v>
      </c>
      <c r="H35" s="17"/>
      <c r="I35" s="17">
        <v>58662241746</v>
      </c>
      <c r="J35" s="17"/>
      <c r="K35" s="17">
        <v>57390471301</v>
      </c>
      <c r="L35" s="17"/>
      <c r="M35" s="17">
        <v>2100000000</v>
      </c>
      <c r="N35" s="17"/>
      <c r="O35" s="17">
        <v>2850000000</v>
      </c>
      <c r="Q35" s="17">
        <v>3000000000</v>
      </c>
    </row>
    <row r="36" spans="1:17" ht="21.3" customHeight="1" x14ac:dyDescent="0.3">
      <c r="A36" s="1" t="s">
        <v>78</v>
      </c>
      <c r="G36" s="17">
        <v>1054013392</v>
      </c>
      <c r="H36" s="17"/>
      <c r="I36" s="17">
        <v>0</v>
      </c>
      <c r="J36" s="17"/>
      <c r="K36" s="17">
        <v>0</v>
      </c>
      <c r="L36" s="17"/>
      <c r="M36" s="17">
        <v>0</v>
      </c>
      <c r="N36" s="17"/>
      <c r="O36" s="17">
        <v>0</v>
      </c>
      <c r="Q36" s="17">
        <v>0</v>
      </c>
    </row>
    <row r="37" spans="1:17" ht="21.3" customHeight="1" x14ac:dyDescent="0.3">
      <c r="A37" s="1" t="s">
        <v>79</v>
      </c>
      <c r="E37" s="2">
        <v>30</v>
      </c>
      <c r="G37" s="17">
        <v>37974028771</v>
      </c>
      <c r="H37" s="17"/>
      <c r="I37" s="17">
        <v>42651138983</v>
      </c>
      <c r="J37" s="17"/>
      <c r="K37" s="17">
        <v>46033160038</v>
      </c>
      <c r="L37" s="17"/>
      <c r="M37" s="17">
        <v>28382715756</v>
      </c>
      <c r="N37" s="17"/>
      <c r="O37" s="17">
        <v>32661329582</v>
      </c>
      <c r="Q37" s="17">
        <v>34646155313</v>
      </c>
    </row>
    <row r="38" spans="1:17" ht="21.3" customHeight="1" x14ac:dyDescent="0.3">
      <c r="A38" s="1" t="s">
        <v>80</v>
      </c>
      <c r="F38" s="159"/>
      <c r="G38" s="17">
        <v>2056196440</v>
      </c>
      <c r="H38" s="17"/>
      <c r="I38" s="17">
        <v>1926583737</v>
      </c>
      <c r="J38" s="17"/>
      <c r="K38" s="17">
        <v>1657819047</v>
      </c>
      <c r="L38" s="17"/>
      <c r="M38" s="17">
        <v>117261124</v>
      </c>
      <c r="N38" s="17"/>
      <c r="O38" s="17">
        <v>115478130</v>
      </c>
      <c r="Q38" s="17">
        <v>92730960</v>
      </c>
    </row>
    <row r="39" spans="1:17" ht="21.3" customHeight="1" x14ac:dyDescent="0.3">
      <c r="A39" s="1" t="s">
        <v>81</v>
      </c>
      <c r="E39" s="2">
        <v>7</v>
      </c>
      <c r="F39" s="159"/>
      <c r="G39" s="17">
        <v>486281735</v>
      </c>
      <c r="H39" s="17"/>
      <c r="I39" s="17">
        <v>604810152</v>
      </c>
      <c r="J39" s="17"/>
      <c r="K39" s="17">
        <v>709046306</v>
      </c>
      <c r="L39" s="17"/>
      <c r="M39" s="17">
        <v>0</v>
      </c>
      <c r="N39" s="17"/>
      <c r="O39" s="17">
        <v>0</v>
      </c>
      <c r="Q39" s="17">
        <v>0</v>
      </c>
    </row>
    <row r="40" spans="1:17" ht="21.3" customHeight="1" x14ac:dyDescent="0.3">
      <c r="A40" s="1" t="s">
        <v>82</v>
      </c>
      <c r="E40" s="2" t="s">
        <v>52</v>
      </c>
      <c r="G40" s="17">
        <v>211429789</v>
      </c>
      <c r="H40" s="17"/>
      <c r="I40" s="17">
        <v>142049279</v>
      </c>
      <c r="J40" s="17"/>
      <c r="K40" s="17">
        <v>171380004</v>
      </c>
      <c r="L40" s="17"/>
      <c r="M40" s="17">
        <v>1284894</v>
      </c>
      <c r="N40" s="17"/>
      <c r="O40" s="17">
        <v>0</v>
      </c>
      <c r="Q40" s="17">
        <v>0</v>
      </c>
    </row>
    <row r="41" spans="1:17" ht="21.3" customHeight="1" x14ac:dyDescent="0.3">
      <c r="A41" s="1" t="s">
        <v>83</v>
      </c>
      <c r="G41" s="17"/>
      <c r="H41" s="17"/>
      <c r="I41" s="17"/>
      <c r="J41" s="17"/>
      <c r="K41" s="17"/>
      <c r="L41" s="17"/>
      <c r="M41" s="17"/>
      <c r="N41" s="17"/>
      <c r="O41" s="17"/>
      <c r="Q41" s="17"/>
    </row>
    <row r="42" spans="1:17" ht="21.3" customHeight="1" x14ac:dyDescent="0.3">
      <c r="B42" s="1" t="s">
        <v>84</v>
      </c>
      <c r="G42" s="17">
        <v>251497022</v>
      </c>
      <c r="H42" s="17"/>
      <c r="I42" s="17">
        <v>261877750</v>
      </c>
      <c r="J42" s="17"/>
      <c r="K42" s="17">
        <v>272043005</v>
      </c>
      <c r="L42" s="17"/>
      <c r="M42" s="17">
        <v>202927068</v>
      </c>
      <c r="N42" s="17"/>
      <c r="O42" s="17">
        <v>211355773</v>
      </c>
      <c r="Q42" s="17">
        <v>219613656</v>
      </c>
    </row>
    <row r="43" spans="1:17" ht="21.3" customHeight="1" x14ac:dyDescent="0.3">
      <c r="A43" s="1" t="s">
        <v>85</v>
      </c>
      <c r="G43" s="17">
        <v>945423297</v>
      </c>
      <c r="H43" s="17"/>
      <c r="I43" s="17">
        <v>934022335</v>
      </c>
      <c r="J43" s="17"/>
      <c r="K43" s="17">
        <v>891057854</v>
      </c>
      <c r="L43" s="17"/>
      <c r="M43" s="17">
        <v>0</v>
      </c>
      <c r="N43" s="17"/>
      <c r="O43" s="17">
        <v>0</v>
      </c>
      <c r="Q43" s="17">
        <v>0</v>
      </c>
    </row>
    <row r="44" spans="1:17" ht="21.3" customHeight="1" x14ac:dyDescent="0.3">
      <c r="A44" s="1" t="s">
        <v>86</v>
      </c>
      <c r="E44" s="2">
        <v>31</v>
      </c>
      <c r="G44" s="17">
        <v>584570671</v>
      </c>
      <c r="H44" s="17"/>
      <c r="I44" s="17">
        <v>506311592</v>
      </c>
      <c r="J44" s="17"/>
      <c r="K44" s="17">
        <v>446723151</v>
      </c>
      <c r="L44" s="17"/>
      <c r="M44" s="17">
        <v>180803929</v>
      </c>
      <c r="N44" s="17"/>
      <c r="O44" s="17">
        <v>73280924</v>
      </c>
      <c r="Q44" s="17">
        <v>58354421</v>
      </c>
    </row>
    <row r="45" spans="1:17" ht="21.3" customHeight="1" x14ac:dyDescent="0.3">
      <c r="A45" s="1" t="s">
        <v>87</v>
      </c>
      <c r="G45" s="18">
        <v>231410276</v>
      </c>
      <c r="H45" s="17"/>
      <c r="I45" s="18">
        <v>247031300</v>
      </c>
      <c r="J45" s="17"/>
      <c r="K45" s="18">
        <v>328144671</v>
      </c>
      <c r="L45" s="17"/>
      <c r="M45" s="18">
        <v>0</v>
      </c>
      <c r="N45" s="17"/>
      <c r="O45" s="18">
        <v>0</v>
      </c>
      <c r="Q45" s="18">
        <v>0</v>
      </c>
    </row>
    <row r="46" spans="1:17" ht="8.1" customHeight="1" x14ac:dyDescent="0.3">
      <c r="G46" s="17"/>
      <c r="H46" s="17"/>
      <c r="I46" s="17"/>
      <c r="J46" s="17"/>
      <c r="K46" s="17"/>
      <c r="L46" s="17"/>
      <c r="M46" s="17"/>
      <c r="N46" s="17"/>
      <c r="O46" s="17"/>
    </row>
    <row r="47" spans="1:17" ht="21.3" customHeight="1" x14ac:dyDescent="0.3">
      <c r="A47" s="16" t="s">
        <v>88</v>
      </c>
      <c r="G47" s="18">
        <f>SUM(G32:G45)</f>
        <v>97714985177</v>
      </c>
      <c r="H47" s="17"/>
      <c r="I47" s="18">
        <f>SUM(I32:I45)</f>
        <v>106847757086</v>
      </c>
      <c r="J47" s="17"/>
      <c r="K47" s="18">
        <f>SUM(K32:K45)</f>
        <v>108856834066</v>
      </c>
      <c r="L47" s="17"/>
      <c r="M47" s="18">
        <f>SUM(M32:M45)</f>
        <v>30984992771</v>
      </c>
      <c r="N47" s="17"/>
      <c r="O47" s="18">
        <f>SUM(O32:O45)</f>
        <v>36823134621</v>
      </c>
      <c r="Q47" s="18">
        <f>SUM(Q32:Q45)</f>
        <v>38973843039</v>
      </c>
    </row>
    <row r="48" spans="1:17" ht="8.1" customHeight="1" x14ac:dyDescent="0.3">
      <c r="G48" s="17"/>
      <c r="H48" s="17"/>
      <c r="I48" s="17"/>
      <c r="J48" s="17"/>
      <c r="K48" s="17"/>
      <c r="L48" s="17"/>
      <c r="M48" s="17"/>
      <c r="N48" s="17"/>
      <c r="O48" s="17"/>
      <c r="Q48" s="17"/>
    </row>
    <row r="49" spans="1:17" ht="21.3" customHeight="1" x14ac:dyDescent="0.3">
      <c r="A49" s="16" t="s">
        <v>89</v>
      </c>
      <c r="G49" s="18">
        <f>+G47+G28</f>
        <v>129229211548</v>
      </c>
      <c r="H49" s="17"/>
      <c r="I49" s="18">
        <f>+I47+I28</f>
        <v>124331002640</v>
      </c>
      <c r="J49" s="17"/>
      <c r="K49" s="18">
        <f>+K47+K28</f>
        <v>128480636763</v>
      </c>
      <c r="L49" s="17"/>
      <c r="M49" s="18">
        <f>+M47+M28</f>
        <v>47564067453</v>
      </c>
      <c r="N49" s="17"/>
      <c r="O49" s="18">
        <f>+O47+O28</f>
        <v>41046267084</v>
      </c>
      <c r="Q49" s="18">
        <f>+Q47+Q28</f>
        <v>42461584016</v>
      </c>
    </row>
    <row r="50" spans="1:17" ht="21.75" customHeight="1" x14ac:dyDescent="0.3"/>
    <row r="51" spans="1:17" ht="7.5" customHeight="1" x14ac:dyDescent="0.3"/>
    <row r="52" spans="1:17" ht="22.05" customHeight="1" x14ac:dyDescent="0.3">
      <c r="A52" s="5" t="s">
        <v>57</v>
      </c>
      <c r="B52" s="5"/>
      <c r="C52" s="5"/>
      <c r="D52" s="5"/>
      <c r="E52" s="5"/>
      <c r="F52" s="5"/>
      <c r="G52" s="25"/>
      <c r="H52" s="25"/>
      <c r="I52" s="25"/>
      <c r="J52" s="25"/>
      <c r="K52" s="25"/>
      <c r="L52" s="25"/>
      <c r="M52" s="26"/>
      <c r="N52" s="25"/>
      <c r="O52" s="26"/>
      <c r="P52" s="25"/>
      <c r="Q52" s="26"/>
    </row>
    <row r="53" spans="1:17" ht="21.75" customHeight="1" x14ac:dyDescent="0.3">
      <c r="A53" s="156" t="s">
        <v>0</v>
      </c>
    </row>
    <row r="54" spans="1:17" ht="21.75" customHeight="1" x14ac:dyDescent="0.3">
      <c r="A54" s="156" t="s">
        <v>58</v>
      </c>
    </row>
    <row r="55" spans="1:17" ht="21.75" customHeight="1" x14ac:dyDescent="0.3">
      <c r="A55" s="23" t="s">
        <v>2</v>
      </c>
      <c r="B55" s="5"/>
      <c r="C55" s="5"/>
      <c r="D55" s="5"/>
      <c r="E55" s="6"/>
      <c r="F55" s="6"/>
      <c r="G55" s="7"/>
      <c r="H55" s="7"/>
      <c r="I55" s="7"/>
      <c r="J55" s="7"/>
      <c r="K55" s="7"/>
      <c r="L55" s="7"/>
      <c r="M55" s="8"/>
      <c r="N55" s="7"/>
      <c r="O55" s="8"/>
      <c r="P55" s="8"/>
      <c r="Q55" s="8"/>
    </row>
    <row r="56" spans="1:17" ht="21.3" customHeight="1" x14ac:dyDescent="0.3">
      <c r="A56" s="16"/>
    </row>
    <row r="57" spans="1:17" ht="21.3" customHeight="1" x14ac:dyDescent="0.3">
      <c r="A57" s="16"/>
      <c r="G57" s="166" t="s">
        <v>3</v>
      </c>
      <c r="H57" s="166"/>
      <c r="I57" s="166"/>
      <c r="J57" s="166"/>
      <c r="K57" s="166"/>
      <c r="L57" s="10"/>
      <c r="M57" s="166" t="s">
        <v>4</v>
      </c>
      <c r="N57" s="166"/>
      <c r="O57" s="166"/>
      <c r="P57" s="166"/>
      <c r="Q57" s="166"/>
    </row>
    <row r="58" spans="1:17" ht="21.3" customHeight="1" x14ac:dyDescent="0.3">
      <c r="A58" s="16"/>
      <c r="G58" s="11"/>
      <c r="H58" s="11"/>
      <c r="I58" s="12" t="s">
        <v>5</v>
      </c>
      <c r="J58" s="12"/>
      <c r="K58" s="12" t="s">
        <v>5</v>
      </c>
      <c r="L58" s="10"/>
      <c r="M58" s="11"/>
      <c r="N58" s="11"/>
      <c r="O58" s="12" t="s">
        <v>5</v>
      </c>
      <c r="Q58" s="12" t="s">
        <v>5</v>
      </c>
    </row>
    <row r="59" spans="1:17" ht="21.3" customHeight="1" x14ac:dyDescent="0.3">
      <c r="A59" s="16"/>
      <c r="G59" s="13"/>
      <c r="I59" s="13" t="s">
        <v>6</v>
      </c>
      <c r="J59" s="13"/>
      <c r="K59" s="13" t="s">
        <v>7</v>
      </c>
      <c r="M59" s="13"/>
      <c r="O59" s="13" t="s">
        <v>6</v>
      </c>
      <c r="Q59" s="13" t="s">
        <v>7</v>
      </c>
    </row>
    <row r="60" spans="1:17" ht="21.3" customHeight="1" x14ac:dyDescent="0.3">
      <c r="A60" s="16"/>
      <c r="G60" s="13" t="s">
        <v>8</v>
      </c>
      <c r="I60" s="13" t="s">
        <v>9</v>
      </c>
      <c r="J60" s="13"/>
      <c r="K60" s="13" t="s">
        <v>9</v>
      </c>
      <c r="M60" s="13" t="s">
        <v>8</v>
      </c>
      <c r="O60" s="13" t="s">
        <v>9</v>
      </c>
      <c r="Q60" s="13" t="s">
        <v>9</v>
      </c>
    </row>
    <row r="61" spans="1:17" ht="21.3" customHeight="1" x14ac:dyDescent="0.3">
      <c r="E61" s="9" t="s">
        <v>10</v>
      </c>
      <c r="F61" s="11"/>
      <c r="G61" s="14" t="s">
        <v>11</v>
      </c>
      <c r="H61" s="11"/>
      <c r="I61" s="14" t="s">
        <v>11</v>
      </c>
      <c r="J61" s="15"/>
      <c r="K61" s="14" t="s">
        <v>11</v>
      </c>
      <c r="L61" s="11"/>
      <c r="M61" s="14" t="s">
        <v>11</v>
      </c>
      <c r="N61" s="11"/>
      <c r="O61" s="14" t="s">
        <v>11</v>
      </c>
      <c r="Q61" s="14" t="s">
        <v>11</v>
      </c>
    </row>
    <row r="62" spans="1:17" ht="8.1" customHeight="1" x14ac:dyDescent="0.3">
      <c r="G62" s="11"/>
      <c r="H62" s="11"/>
      <c r="I62" s="11"/>
      <c r="J62" s="11"/>
      <c r="K62" s="11"/>
      <c r="L62" s="11"/>
      <c r="M62" s="24"/>
      <c r="N62" s="11"/>
      <c r="O62" s="24"/>
    </row>
    <row r="63" spans="1:17" ht="21.3" customHeight="1" x14ac:dyDescent="0.3">
      <c r="A63" s="16" t="s">
        <v>90</v>
      </c>
    </row>
    <row r="64" spans="1:17" ht="8.1" customHeight="1" x14ac:dyDescent="0.3">
      <c r="A64" s="16"/>
      <c r="G64" s="17"/>
      <c r="I64" s="17"/>
      <c r="J64" s="17"/>
      <c r="K64" s="17"/>
      <c r="M64" s="19"/>
      <c r="O64" s="19"/>
    </row>
    <row r="65" spans="1:17" ht="21.3" customHeight="1" x14ac:dyDescent="0.3">
      <c r="A65" s="16" t="s">
        <v>91</v>
      </c>
      <c r="G65" s="17"/>
      <c r="I65" s="17"/>
      <c r="J65" s="17"/>
      <c r="K65" s="17"/>
      <c r="M65" s="27"/>
      <c r="O65" s="27"/>
    </row>
    <row r="66" spans="1:17" ht="8.1" customHeight="1" x14ac:dyDescent="0.3">
      <c r="A66" s="16"/>
      <c r="G66" s="17"/>
      <c r="I66" s="17"/>
      <c r="J66" s="17"/>
      <c r="K66" s="17"/>
      <c r="M66" s="27"/>
      <c r="O66" s="27"/>
    </row>
    <row r="67" spans="1:17" ht="21.3" customHeight="1" x14ac:dyDescent="0.3">
      <c r="A67" s="1" t="s">
        <v>92</v>
      </c>
      <c r="E67" s="2">
        <v>32</v>
      </c>
      <c r="G67" s="17"/>
      <c r="I67" s="17"/>
      <c r="J67" s="17"/>
      <c r="K67" s="17"/>
      <c r="M67" s="27"/>
      <c r="O67" s="27"/>
    </row>
    <row r="68" spans="1:17" ht="21.3" customHeight="1" x14ac:dyDescent="0.3">
      <c r="B68" s="1" t="s">
        <v>93</v>
      </c>
      <c r="G68" s="17"/>
      <c r="I68" s="17"/>
      <c r="J68" s="17"/>
      <c r="K68" s="17"/>
      <c r="M68" s="19"/>
      <c r="O68" s="19"/>
    </row>
    <row r="69" spans="1:17" ht="21.3" customHeight="1" x14ac:dyDescent="0.3">
      <c r="C69" s="1" t="s">
        <v>94</v>
      </c>
      <c r="G69" s="17"/>
      <c r="I69" s="17"/>
      <c r="J69" s="17"/>
      <c r="K69" s="17"/>
      <c r="M69" s="19"/>
      <c r="O69" s="19"/>
    </row>
    <row r="70" spans="1:17" ht="21.3" customHeight="1" thickBot="1" x14ac:dyDescent="0.35">
      <c r="D70" s="1" t="s">
        <v>95</v>
      </c>
      <c r="G70" s="20">
        <v>5400000000</v>
      </c>
      <c r="I70" s="20">
        <v>5400000000</v>
      </c>
      <c r="J70" s="17"/>
      <c r="K70" s="20">
        <v>5400000000</v>
      </c>
      <c r="M70" s="20">
        <v>5400000000</v>
      </c>
      <c r="O70" s="20">
        <v>5400000000</v>
      </c>
      <c r="Q70" s="20">
        <v>5400000000</v>
      </c>
    </row>
    <row r="71" spans="1:17" ht="8.1" customHeight="1" thickTop="1" x14ac:dyDescent="0.3">
      <c r="C71" s="163"/>
      <c r="G71" s="17"/>
      <c r="I71" s="17"/>
      <c r="J71" s="17"/>
      <c r="K71" s="17"/>
      <c r="M71" s="17"/>
      <c r="O71" s="17"/>
      <c r="Q71" s="17"/>
    </row>
    <row r="72" spans="1:17" ht="21.3" customHeight="1" x14ac:dyDescent="0.3">
      <c r="B72" s="1" t="s">
        <v>96</v>
      </c>
      <c r="G72" s="17"/>
      <c r="I72" s="17"/>
      <c r="J72" s="17"/>
      <c r="K72" s="17"/>
      <c r="M72" s="17"/>
      <c r="O72" s="17"/>
      <c r="Q72" s="17"/>
    </row>
    <row r="73" spans="1:17" ht="21.3" customHeight="1" x14ac:dyDescent="0.3">
      <c r="C73" s="1" t="s">
        <v>97</v>
      </c>
      <c r="G73" s="17"/>
      <c r="I73" s="17"/>
      <c r="J73" s="17"/>
      <c r="K73" s="17"/>
      <c r="M73" s="17"/>
      <c r="O73" s="17"/>
      <c r="Q73" s="17"/>
    </row>
    <row r="74" spans="1:17" ht="21.3" customHeight="1" x14ac:dyDescent="0.3">
      <c r="D74" s="1" t="s">
        <v>98</v>
      </c>
      <c r="G74" s="17">
        <v>5213800000</v>
      </c>
      <c r="I74" s="17">
        <v>5213800000</v>
      </c>
      <c r="J74" s="17"/>
      <c r="K74" s="17">
        <v>5213800000</v>
      </c>
      <c r="M74" s="17">
        <v>5213800000</v>
      </c>
      <c r="O74" s="17">
        <v>5213800000</v>
      </c>
      <c r="Q74" s="17">
        <v>5213800000</v>
      </c>
    </row>
    <row r="75" spans="1:17" ht="21.3" customHeight="1" x14ac:dyDescent="0.3">
      <c r="A75" s="1" t="s">
        <v>99</v>
      </c>
      <c r="C75" s="164"/>
      <c r="E75" s="2">
        <v>32</v>
      </c>
      <c r="G75" s="17">
        <v>9644039948</v>
      </c>
      <c r="I75" s="17">
        <v>9644039948</v>
      </c>
      <c r="J75" s="17"/>
      <c r="K75" s="17">
        <v>9644039948</v>
      </c>
      <c r="M75" s="17">
        <v>9644039948</v>
      </c>
      <c r="O75" s="17">
        <v>9644039948</v>
      </c>
      <c r="Q75" s="17">
        <v>9644039948</v>
      </c>
    </row>
    <row r="76" spans="1:17" ht="21.3" customHeight="1" x14ac:dyDescent="0.3">
      <c r="A76" s="1" t="s">
        <v>100</v>
      </c>
      <c r="C76" s="164"/>
      <c r="E76" s="2">
        <v>33</v>
      </c>
      <c r="G76" s="17">
        <v>15906111653</v>
      </c>
      <c r="I76" s="17">
        <v>15904896595</v>
      </c>
      <c r="J76" s="17"/>
      <c r="K76" s="17">
        <v>7951674002</v>
      </c>
      <c r="M76" s="17">
        <v>15906111653</v>
      </c>
      <c r="O76" s="17">
        <v>15904896595</v>
      </c>
      <c r="Q76" s="17">
        <v>7951674002</v>
      </c>
    </row>
    <row r="77" spans="1:17" ht="21.3" customHeight="1" x14ac:dyDescent="0.3">
      <c r="A77" s="1" t="s">
        <v>101</v>
      </c>
      <c r="C77" s="164"/>
      <c r="G77" s="17">
        <v>5122900</v>
      </c>
      <c r="I77" s="17">
        <v>5122900</v>
      </c>
      <c r="J77" s="17"/>
      <c r="K77" s="17">
        <v>5122900</v>
      </c>
      <c r="M77" s="17">
        <v>2406000</v>
      </c>
      <c r="O77" s="17">
        <v>2406000</v>
      </c>
      <c r="Q77" s="17">
        <v>2406000</v>
      </c>
    </row>
    <row r="78" spans="1:17" ht="21.3" customHeight="1" x14ac:dyDescent="0.3">
      <c r="A78" s="1" t="s">
        <v>102</v>
      </c>
      <c r="G78" s="17"/>
      <c r="H78" s="17"/>
      <c r="I78" s="17"/>
      <c r="J78" s="17"/>
      <c r="K78" s="17"/>
      <c r="L78" s="17"/>
      <c r="M78" s="17"/>
      <c r="N78" s="17"/>
      <c r="O78" s="17"/>
      <c r="Q78" s="17"/>
    </row>
    <row r="79" spans="1:17" ht="21.3" customHeight="1" x14ac:dyDescent="0.3">
      <c r="B79" s="1" t="s">
        <v>103</v>
      </c>
      <c r="E79" s="2">
        <v>34</v>
      </c>
      <c r="G79" s="17">
        <v>585027996</v>
      </c>
      <c r="H79" s="17"/>
      <c r="I79" s="17">
        <v>585027996</v>
      </c>
      <c r="J79" s="17"/>
      <c r="K79" s="17">
        <v>585027996</v>
      </c>
      <c r="L79" s="17"/>
      <c r="M79" s="17">
        <v>585027996</v>
      </c>
      <c r="N79" s="17"/>
      <c r="O79" s="17">
        <v>585027996</v>
      </c>
      <c r="Q79" s="17">
        <v>585027996</v>
      </c>
    </row>
    <row r="80" spans="1:17" ht="21.3" customHeight="1" x14ac:dyDescent="0.3">
      <c r="B80" s="1" t="s">
        <v>104</v>
      </c>
      <c r="E80" s="2">
        <v>5</v>
      </c>
      <c r="G80" s="17">
        <v>5179811612</v>
      </c>
      <c r="H80" s="17"/>
      <c r="I80" s="17">
        <v>5489350428</v>
      </c>
      <c r="J80" s="17"/>
      <c r="K80" s="17">
        <v>4793019005</v>
      </c>
      <c r="L80" s="17"/>
      <c r="M80" s="17">
        <v>1568343304</v>
      </c>
      <c r="N80" s="17"/>
      <c r="O80" s="17">
        <v>3188481926</v>
      </c>
      <c r="Q80" s="17">
        <v>2289962859</v>
      </c>
    </row>
    <row r="81" spans="1:17" ht="21.3" customHeight="1" x14ac:dyDescent="0.3">
      <c r="A81" s="1" t="s">
        <v>105</v>
      </c>
      <c r="G81" s="18">
        <v>-447734359</v>
      </c>
      <c r="H81" s="17"/>
      <c r="I81" s="18">
        <v>1295837020</v>
      </c>
      <c r="J81" s="17"/>
      <c r="K81" s="18">
        <v>1540185376</v>
      </c>
      <c r="L81" s="17"/>
      <c r="M81" s="18">
        <v>0</v>
      </c>
      <c r="N81" s="17"/>
      <c r="O81" s="18">
        <v>29874626</v>
      </c>
      <c r="Q81" s="18">
        <v>0</v>
      </c>
    </row>
    <row r="82" spans="1:17" ht="8.1" customHeight="1" x14ac:dyDescent="0.3">
      <c r="G82" s="17"/>
      <c r="H82" s="17"/>
      <c r="I82" s="17"/>
      <c r="J82" s="17"/>
      <c r="K82" s="17"/>
      <c r="L82" s="17"/>
      <c r="M82" s="17"/>
      <c r="N82" s="17"/>
      <c r="O82" s="17"/>
    </row>
    <row r="83" spans="1:17" ht="21.3" customHeight="1" x14ac:dyDescent="0.3">
      <c r="A83" s="16" t="s">
        <v>106</v>
      </c>
      <c r="G83" s="17">
        <f>SUM(G74:G81)</f>
        <v>36086179750</v>
      </c>
      <c r="H83" s="17"/>
      <c r="I83" s="17">
        <f>SUM(I74:I81)</f>
        <v>38138074887</v>
      </c>
      <c r="J83" s="17"/>
      <c r="K83" s="17">
        <f>SUM(K74:K81)</f>
        <v>29732869227</v>
      </c>
      <c r="L83" s="17"/>
      <c r="M83" s="17">
        <f>SUM(M74:M81)</f>
        <v>32919728901</v>
      </c>
      <c r="N83" s="17"/>
      <c r="O83" s="17">
        <f>SUM(O74:O81)</f>
        <v>34568527091</v>
      </c>
      <c r="Q83" s="17">
        <f>SUM(Q74:Q81)</f>
        <v>25686910805</v>
      </c>
    </row>
    <row r="84" spans="1:17" ht="21.3" customHeight="1" x14ac:dyDescent="0.3">
      <c r="A84" s="1" t="s">
        <v>107</v>
      </c>
      <c r="G84" s="18">
        <v>15585329143</v>
      </c>
      <c r="H84" s="17"/>
      <c r="I84" s="18">
        <v>14576498477</v>
      </c>
      <c r="J84" s="17"/>
      <c r="K84" s="18">
        <v>12440778113</v>
      </c>
      <c r="L84" s="17"/>
      <c r="M84" s="18">
        <v>0</v>
      </c>
      <c r="N84" s="17"/>
      <c r="O84" s="18">
        <v>0</v>
      </c>
      <c r="Q84" s="18">
        <v>0</v>
      </c>
    </row>
    <row r="85" spans="1:17" ht="8.1" customHeight="1" x14ac:dyDescent="0.3">
      <c r="G85" s="17"/>
      <c r="H85" s="17"/>
      <c r="I85" s="17"/>
      <c r="J85" s="17"/>
      <c r="K85" s="17"/>
      <c r="L85" s="17"/>
      <c r="M85" s="17"/>
      <c r="N85" s="17"/>
      <c r="O85" s="17"/>
    </row>
    <row r="86" spans="1:17" ht="21.3" customHeight="1" x14ac:dyDescent="0.3">
      <c r="A86" s="16" t="s">
        <v>108</v>
      </c>
      <c r="G86" s="18">
        <f>SUM(G83:G84)</f>
        <v>51671508893</v>
      </c>
      <c r="H86" s="17"/>
      <c r="I86" s="18">
        <f>SUM(I83:I84)</f>
        <v>52714573364</v>
      </c>
      <c r="J86" s="17"/>
      <c r="K86" s="18">
        <f>SUM(K83:K84)</f>
        <v>42173647340</v>
      </c>
      <c r="L86" s="17"/>
      <c r="M86" s="18">
        <f>SUM(M83:M84)</f>
        <v>32919728901</v>
      </c>
      <c r="N86" s="17"/>
      <c r="O86" s="18">
        <f>SUM(O83:O84)</f>
        <v>34568527091</v>
      </c>
      <c r="Q86" s="18">
        <f>SUM(Q83:Q84)</f>
        <v>25686910805</v>
      </c>
    </row>
    <row r="87" spans="1:17" ht="8.1" customHeight="1" x14ac:dyDescent="0.3">
      <c r="A87" s="16"/>
      <c r="G87" s="17"/>
      <c r="H87" s="17"/>
      <c r="I87" s="17"/>
      <c r="J87" s="17"/>
      <c r="K87" s="17"/>
      <c r="L87" s="17"/>
      <c r="M87" s="17"/>
      <c r="N87" s="17"/>
      <c r="O87" s="17"/>
      <c r="Q87" s="17"/>
    </row>
    <row r="88" spans="1:17" ht="21.3" customHeight="1" thickBot="1" x14ac:dyDescent="0.35">
      <c r="A88" s="16" t="s">
        <v>109</v>
      </c>
      <c r="G88" s="20">
        <f>+G86+G49</f>
        <v>180900720441</v>
      </c>
      <c r="H88" s="17"/>
      <c r="I88" s="20">
        <f>+I86+I49</f>
        <v>177045576004</v>
      </c>
      <c r="J88" s="17"/>
      <c r="K88" s="20">
        <f>+K86+K49</f>
        <v>170654284103</v>
      </c>
      <c r="L88" s="17"/>
      <c r="M88" s="20">
        <f>+M86+M49</f>
        <v>80483796354</v>
      </c>
      <c r="N88" s="17"/>
      <c r="O88" s="20">
        <f>+O86+O49</f>
        <v>75614794175</v>
      </c>
      <c r="Q88" s="20">
        <f>+Q86+Q49</f>
        <v>68148494821</v>
      </c>
    </row>
    <row r="89" spans="1:17" ht="19.2" customHeight="1" thickTop="1" x14ac:dyDescent="0.3">
      <c r="M89" s="3"/>
      <c r="O89" s="3"/>
      <c r="Q89" s="3"/>
    </row>
    <row r="90" spans="1:17" ht="19.2" customHeight="1" x14ac:dyDescent="0.3">
      <c r="A90" s="16"/>
      <c r="E90" s="165"/>
      <c r="F90" s="165"/>
      <c r="G90" s="17"/>
      <c r="H90" s="17"/>
      <c r="I90" s="17"/>
      <c r="J90" s="17"/>
      <c r="K90" s="17"/>
      <c r="L90" s="17"/>
      <c r="M90" s="19"/>
      <c r="N90" s="17"/>
      <c r="O90" s="19"/>
    </row>
    <row r="91" spans="1:17" ht="19.2" customHeight="1" x14ac:dyDescent="0.3">
      <c r="A91" s="16"/>
      <c r="E91" s="165"/>
      <c r="F91" s="165"/>
      <c r="G91" s="17"/>
      <c r="I91" s="17"/>
      <c r="J91" s="17"/>
      <c r="K91" s="17"/>
      <c r="M91" s="19"/>
      <c r="O91" s="19"/>
    </row>
    <row r="92" spans="1:17" ht="19.2" customHeight="1" x14ac:dyDescent="0.3">
      <c r="A92" s="16"/>
      <c r="E92" s="165"/>
      <c r="F92" s="165"/>
      <c r="G92" s="17"/>
      <c r="I92" s="17"/>
      <c r="J92" s="17"/>
      <c r="K92" s="17"/>
      <c r="M92" s="19"/>
      <c r="O92" s="19"/>
    </row>
    <row r="93" spans="1:17" ht="19.2" customHeight="1" x14ac:dyDescent="0.3">
      <c r="A93" s="16"/>
      <c r="E93" s="165"/>
      <c r="F93" s="165"/>
      <c r="G93" s="17"/>
      <c r="I93" s="17"/>
      <c r="J93" s="17"/>
      <c r="K93" s="17"/>
      <c r="M93" s="19"/>
      <c r="O93" s="19"/>
    </row>
    <row r="94" spans="1:17" ht="19.2" customHeight="1" x14ac:dyDescent="0.3">
      <c r="A94" s="16"/>
      <c r="E94" s="165"/>
      <c r="F94" s="165"/>
      <c r="G94" s="17"/>
      <c r="I94" s="17"/>
      <c r="J94" s="17"/>
      <c r="K94" s="17"/>
      <c r="M94" s="19"/>
      <c r="O94" s="19"/>
    </row>
    <row r="95" spans="1:17" ht="19.2" customHeight="1" x14ac:dyDescent="0.3">
      <c r="A95" s="16"/>
      <c r="E95" s="165"/>
      <c r="F95" s="165"/>
      <c r="G95" s="17"/>
      <c r="I95" s="17"/>
      <c r="J95" s="17"/>
      <c r="K95" s="17"/>
      <c r="M95" s="19"/>
      <c r="O95" s="19"/>
    </row>
    <row r="96" spans="1:17" ht="19.2" customHeight="1" x14ac:dyDescent="0.3">
      <c r="A96" s="16"/>
      <c r="E96" s="165"/>
      <c r="F96" s="165"/>
      <c r="G96" s="17"/>
      <c r="I96" s="17"/>
      <c r="J96" s="17"/>
      <c r="K96" s="17"/>
      <c r="M96" s="19"/>
      <c r="O96" s="19"/>
    </row>
    <row r="97" spans="1:17" ht="19.2" customHeight="1" x14ac:dyDescent="0.3">
      <c r="A97" s="16"/>
      <c r="E97" s="165"/>
      <c r="F97" s="165"/>
      <c r="G97" s="17"/>
      <c r="I97" s="17"/>
      <c r="J97" s="17"/>
      <c r="K97" s="17"/>
      <c r="M97" s="19"/>
      <c r="O97" s="19"/>
    </row>
    <row r="98" spans="1:17" ht="19.2" customHeight="1" x14ac:dyDescent="0.3">
      <c r="A98" s="16"/>
      <c r="E98" s="165"/>
      <c r="F98" s="165"/>
      <c r="G98" s="17"/>
      <c r="I98" s="17"/>
      <c r="J98" s="17"/>
      <c r="K98" s="17"/>
      <c r="M98" s="19"/>
      <c r="O98" s="19"/>
    </row>
    <row r="99" spans="1:17" ht="19.2" customHeight="1" x14ac:dyDescent="0.3">
      <c r="A99" s="16"/>
      <c r="E99" s="165"/>
      <c r="F99" s="165"/>
      <c r="G99" s="17"/>
      <c r="I99" s="17"/>
      <c r="J99" s="17"/>
      <c r="K99" s="17"/>
      <c r="M99" s="19"/>
      <c r="O99" s="19"/>
    </row>
    <row r="100" spans="1:17" ht="19.2" customHeight="1" x14ac:dyDescent="0.3">
      <c r="A100" s="16"/>
      <c r="E100" s="165"/>
      <c r="F100" s="165"/>
      <c r="G100" s="17"/>
      <c r="I100" s="17"/>
      <c r="J100" s="17"/>
      <c r="K100" s="17"/>
      <c r="M100" s="19"/>
      <c r="O100" s="19"/>
    </row>
    <row r="101" spans="1:17" ht="19.2" customHeight="1" x14ac:dyDescent="0.3">
      <c r="A101" s="16"/>
      <c r="E101" s="165"/>
      <c r="F101" s="165"/>
      <c r="G101" s="17"/>
      <c r="I101" s="17"/>
      <c r="J101" s="17"/>
      <c r="K101" s="17"/>
      <c r="M101" s="19"/>
      <c r="O101" s="19"/>
    </row>
    <row r="102" spans="1:17" ht="19.2" customHeight="1" x14ac:dyDescent="0.3">
      <c r="A102" s="16"/>
      <c r="E102" s="165"/>
      <c r="F102" s="165"/>
      <c r="G102" s="17"/>
      <c r="I102" s="17"/>
      <c r="J102" s="17"/>
      <c r="K102" s="17"/>
      <c r="M102" s="19"/>
      <c r="O102" s="19"/>
    </row>
    <row r="103" spans="1:17" ht="19.2" customHeight="1" x14ac:dyDescent="0.3">
      <c r="A103" s="16"/>
      <c r="E103" s="165"/>
      <c r="F103" s="165"/>
      <c r="G103" s="17"/>
      <c r="I103" s="17"/>
      <c r="J103" s="17"/>
      <c r="K103" s="17"/>
      <c r="M103" s="19"/>
      <c r="O103" s="19"/>
    </row>
    <row r="104" spans="1:17" ht="18.75" customHeight="1" x14ac:dyDescent="0.3">
      <c r="A104" s="16"/>
      <c r="E104" s="165"/>
      <c r="F104" s="165"/>
      <c r="G104" s="17"/>
      <c r="I104" s="17"/>
      <c r="J104" s="17"/>
      <c r="K104" s="17"/>
      <c r="M104" s="19"/>
      <c r="O104" s="19"/>
    </row>
    <row r="105" spans="1:17" ht="22.05" customHeight="1" x14ac:dyDescent="0.3">
      <c r="A105" s="5" t="s">
        <v>57</v>
      </c>
      <c r="B105" s="5"/>
      <c r="C105" s="5"/>
      <c r="D105" s="5"/>
      <c r="E105" s="5"/>
      <c r="F105" s="5"/>
      <c r="G105" s="25"/>
      <c r="H105" s="25"/>
      <c r="I105" s="25"/>
      <c r="J105" s="25"/>
      <c r="K105" s="25"/>
      <c r="L105" s="25"/>
      <c r="M105" s="26"/>
      <c r="N105" s="25"/>
      <c r="O105" s="26"/>
      <c r="P105" s="25"/>
      <c r="Q105" s="26"/>
    </row>
  </sheetData>
  <mergeCells count="4">
    <mergeCell ref="G5:K5"/>
    <mergeCell ref="M5:Q5"/>
    <mergeCell ref="G57:K57"/>
    <mergeCell ref="M57:Q57"/>
  </mergeCells>
  <pageMargins left="0.8" right="0.5" top="0.5" bottom="0.6" header="0.49" footer="0.4"/>
  <pageSetup paperSize="9" scale="75" firstPageNumber="8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E4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BFA11-4A99-48D1-8B32-ABF017E8C814}">
  <dimension ref="A1:M57"/>
  <sheetViews>
    <sheetView zoomScaleNormal="100" zoomScaleSheetLayoutView="100" workbookViewId="0">
      <selection activeCell="D46" sqref="D46"/>
    </sheetView>
  </sheetViews>
  <sheetFormatPr defaultColWidth="9.21875" defaultRowHeight="18" customHeight="1" x14ac:dyDescent="0.3"/>
  <cols>
    <col min="1" max="3" width="1.5546875" style="1" customWidth="1"/>
    <col min="4" max="4" width="45" style="1" customWidth="1"/>
    <col min="5" max="5" width="9.21875" style="2" customWidth="1"/>
    <col min="6" max="6" width="0.77734375" style="2" customWidth="1"/>
    <col min="7" max="7" width="13.21875" style="3" customWidth="1"/>
    <col min="8" max="8" width="0.77734375" style="3" customWidth="1"/>
    <col min="9" max="9" width="13.21875" style="3" customWidth="1"/>
    <col min="10" max="10" width="0.77734375" style="3" customWidth="1"/>
    <col min="11" max="11" width="13.21875" style="4" customWidth="1"/>
    <col min="12" max="12" width="0.77734375" style="3" customWidth="1"/>
    <col min="13" max="13" width="13.21875" style="4" customWidth="1"/>
    <col min="14" max="14" width="9.21875" style="1" customWidth="1"/>
    <col min="15" max="16384" width="9.21875" style="1"/>
  </cols>
  <sheetData>
    <row r="1" spans="1:13" ht="21.75" customHeight="1" x14ac:dyDescent="0.3">
      <c r="A1" s="16" t="s">
        <v>0</v>
      </c>
    </row>
    <row r="2" spans="1:13" ht="21.75" customHeight="1" x14ac:dyDescent="0.3">
      <c r="A2" s="16" t="s">
        <v>110</v>
      </c>
    </row>
    <row r="3" spans="1:13" ht="21.75" customHeight="1" x14ac:dyDescent="0.3">
      <c r="A3" s="28" t="s">
        <v>111</v>
      </c>
      <c r="B3" s="5"/>
      <c r="C3" s="5"/>
      <c r="D3" s="5"/>
      <c r="E3" s="6"/>
      <c r="F3" s="6"/>
      <c r="G3" s="7"/>
      <c r="H3" s="7"/>
      <c r="I3" s="7"/>
      <c r="J3" s="7"/>
      <c r="K3" s="8"/>
      <c r="L3" s="7"/>
      <c r="M3" s="8"/>
    </row>
    <row r="4" spans="1:13" ht="12.75" customHeight="1" x14ac:dyDescent="0.3"/>
    <row r="5" spans="1:13" ht="20.55" customHeight="1" x14ac:dyDescent="0.3">
      <c r="G5" s="166" t="s">
        <v>3</v>
      </c>
      <c r="H5" s="166"/>
      <c r="I5" s="166"/>
      <c r="J5" s="10"/>
      <c r="K5" s="166" t="s">
        <v>4</v>
      </c>
      <c r="L5" s="166"/>
      <c r="M5" s="166"/>
    </row>
    <row r="6" spans="1:13" ht="20.55" customHeight="1" x14ac:dyDescent="0.3">
      <c r="G6" s="11"/>
      <c r="H6" s="11"/>
      <c r="I6" s="12" t="s">
        <v>5</v>
      </c>
      <c r="J6" s="10"/>
      <c r="K6" s="11"/>
      <c r="L6" s="11"/>
      <c r="M6" s="12" t="s">
        <v>5</v>
      </c>
    </row>
    <row r="7" spans="1:13" ht="20.55" customHeight="1" x14ac:dyDescent="0.3">
      <c r="G7" s="13" t="s">
        <v>8</v>
      </c>
      <c r="I7" s="13" t="s">
        <v>9</v>
      </c>
      <c r="K7" s="13" t="s">
        <v>8</v>
      </c>
      <c r="M7" s="13" t="s">
        <v>9</v>
      </c>
    </row>
    <row r="8" spans="1:13" ht="20.55" customHeight="1" x14ac:dyDescent="0.3">
      <c r="E8" s="9" t="s">
        <v>10</v>
      </c>
      <c r="F8" s="11"/>
      <c r="G8" s="14" t="s">
        <v>11</v>
      </c>
      <c r="H8" s="11"/>
      <c r="I8" s="14" t="s">
        <v>11</v>
      </c>
      <c r="J8" s="11"/>
      <c r="K8" s="14" t="s">
        <v>11</v>
      </c>
      <c r="L8" s="11"/>
      <c r="M8" s="14" t="s">
        <v>11</v>
      </c>
    </row>
    <row r="9" spans="1:13" ht="4.5" customHeight="1" x14ac:dyDescent="0.3">
      <c r="G9" s="17"/>
      <c r="I9" s="17"/>
      <c r="K9" s="27"/>
      <c r="M9" s="27"/>
    </row>
    <row r="10" spans="1:13" ht="20.55" customHeight="1" x14ac:dyDescent="0.3">
      <c r="A10" s="1" t="s">
        <v>112</v>
      </c>
      <c r="E10" s="2">
        <v>35</v>
      </c>
      <c r="G10" s="17">
        <v>55853023062</v>
      </c>
      <c r="I10" s="17">
        <v>57115007863</v>
      </c>
      <c r="K10" s="17">
        <v>813312855</v>
      </c>
      <c r="M10" s="17">
        <v>1325878409</v>
      </c>
    </row>
    <row r="11" spans="1:13" ht="20.55" customHeight="1" x14ac:dyDescent="0.3">
      <c r="A11" s="1" t="s">
        <v>113</v>
      </c>
      <c r="D11" s="29"/>
      <c r="G11" s="18">
        <v>-45246914518</v>
      </c>
      <c r="I11" s="18">
        <v>-46925851911</v>
      </c>
      <c r="K11" s="18">
        <v>-841047767</v>
      </c>
      <c r="M11" s="18">
        <v>-489138339</v>
      </c>
    </row>
    <row r="12" spans="1:13" ht="4.5" customHeight="1" x14ac:dyDescent="0.3">
      <c r="G12" s="17"/>
      <c r="I12" s="17"/>
      <c r="K12" s="17"/>
      <c r="M12" s="17"/>
    </row>
    <row r="13" spans="1:13" ht="20.55" customHeight="1" x14ac:dyDescent="0.3">
      <c r="A13" s="16" t="s">
        <v>114</v>
      </c>
      <c r="G13" s="17">
        <f>SUM(G10:G11)</f>
        <v>10606108544</v>
      </c>
      <c r="H13" s="17"/>
      <c r="I13" s="17">
        <f>SUM(I10:I11)</f>
        <v>10189155952</v>
      </c>
      <c r="J13" s="17"/>
      <c r="K13" s="17">
        <f>SUM(K10:K11)</f>
        <v>-27734912</v>
      </c>
      <c r="L13" s="17"/>
      <c r="M13" s="17">
        <f>SUM(M10:M11)</f>
        <v>836740070</v>
      </c>
    </row>
    <row r="14" spans="1:13" ht="20.55" customHeight="1" x14ac:dyDescent="0.3">
      <c r="A14" s="1" t="s">
        <v>115</v>
      </c>
      <c r="E14" s="2">
        <v>36</v>
      </c>
      <c r="G14" s="17">
        <v>1170175888</v>
      </c>
      <c r="I14" s="17">
        <v>1113517979</v>
      </c>
      <c r="K14" s="17">
        <v>3100095070</v>
      </c>
      <c r="M14" s="17">
        <v>3395772042</v>
      </c>
    </row>
    <row r="15" spans="1:13" ht="20.55" customHeight="1" x14ac:dyDescent="0.3">
      <c r="A15" s="1" t="s">
        <v>116</v>
      </c>
      <c r="G15" s="17">
        <v>-2556821084</v>
      </c>
      <c r="H15" s="17"/>
      <c r="I15" s="17">
        <v>-2285460466</v>
      </c>
      <c r="J15" s="17"/>
      <c r="K15" s="17">
        <v>-941595226</v>
      </c>
      <c r="L15" s="17"/>
      <c r="M15" s="17">
        <v>-667749134</v>
      </c>
    </row>
    <row r="16" spans="1:13" ht="20.55" customHeight="1" x14ac:dyDescent="0.3">
      <c r="A16" s="1" t="s">
        <v>117</v>
      </c>
      <c r="G16" s="17">
        <v>-138923397</v>
      </c>
      <c r="H16" s="17"/>
      <c r="I16" s="17">
        <v>39453901</v>
      </c>
      <c r="J16" s="17"/>
      <c r="K16" s="17">
        <v>-460202837</v>
      </c>
      <c r="L16" s="17"/>
      <c r="M16" s="17">
        <v>-116818428</v>
      </c>
    </row>
    <row r="17" spans="1:13" ht="20.55" customHeight="1" x14ac:dyDescent="0.3">
      <c r="A17" s="1" t="s">
        <v>118</v>
      </c>
      <c r="E17" s="2">
        <v>38</v>
      </c>
      <c r="G17" s="17">
        <v>-5554072956</v>
      </c>
      <c r="H17" s="17"/>
      <c r="I17" s="17">
        <v>-5177039226</v>
      </c>
      <c r="J17" s="17"/>
      <c r="K17" s="17">
        <v>-1396674004</v>
      </c>
      <c r="L17" s="17"/>
      <c r="M17" s="17">
        <v>-1354805651</v>
      </c>
    </row>
    <row r="18" spans="1:13" ht="20.55" customHeight="1" x14ac:dyDescent="0.3">
      <c r="A18" s="1" t="s">
        <v>119</v>
      </c>
      <c r="E18" s="2" t="s">
        <v>120</v>
      </c>
      <c r="G18" s="18">
        <v>40286285</v>
      </c>
      <c r="H18" s="17"/>
      <c r="I18" s="18">
        <v>93158266</v>
      </c>
      <c r="J18" s="17"/>
      <c r="K18" s="18">
        <v>0</v>
      </c>
      <c r="L18" s="17"/>
      <c r="M18" s="18">
        <v>0</v>
      </c>
    </row>
    <row r="19" spans="1:13" ht="4.5" customHeight="1" x14ac:dyDescent="0.3">
      <c r="G19" s="17"/>
      <c r="I19" s="17"/>
      <c r="K19" s="17"/>
      <c r="M19" s="19"/>
    </row>
    <row r="20" spans="1:13" ht="20.55" customHeight="1" x14ac:dyDescent="0.3">
      <c r="A20" s="16" t="s">
        <v>121</v>
      </c>
      <c r="G20" s="17">
        <f>SUM(G13:G18)</f>
        <v>3566753280</v>
      </c>
      <c r="I20" s="17">
        <f>SUM(I13:I18)</f>
        <v>3972786406</v>
      </c>
      <c r="K20" s="17">
        <f>SUM(K13:K18)</f>
        <v>273888091</v>
      </c>
      <c r="M20" s="17">
        <f>SUM(M13:M18)</f>
        <v>2093138899</v>
      </c>
    </row>
    <row r="21" spans="1:13" ht="20.55" customHeight="1" x14ac:dyDescent="0.3">
      <c r="A21" s="1" t="s">
        <v>122</v>
      </c>
      <c r="E21" s="2" t="s">
        <v>123</v>
      </c>
      <c r="G21" s="18">
        <v>-396315258</v>
      </c>
      <c r="I21" s="18">
        <v>-282082792</v>
      </c>
      <c r="K21" s="18">
        <v>-34505234</v>
      </c>
      <c r="M21" s="18">
        <v>-3440052</v>
      </c>
    </row>
    <row r="22" spans="1:13" ht="4.5" customHeight="1" x14ac:dyDescent="0.3">
      <c r="B22" s="16"/>
      <c r="C22" s="16"/>
      <c r="G22" s="17"/>
      <c r="I22" s="17"/>
      <c r="K22" s="17"/>
      <c r="M22" s="27"/>
    </row>
    <row r="23" spans="1:13" ht="20.55" customHeight="1" x14ac:dyDescent="0.3">
      <c r="A23" s="16" t="s">
        <v>124</v>
      </c>
      <c r="G23" s="17">
        <f>SUM(G20:G21)</f>
        <v>3170438022</v>
      </c>
      <c r="I23" s="17">
        <f>SUM(I20:I21)</f>
        <v>3690703614</v>
      </c>
      <c r="K23" s="17">
        <f>SUM(K20:K21)</f>
        <v>239382857</v>
      </c>
      <c r="M23" s="17">
        <f>SUM(M20:M21)</f>
        <v>2089698847</v>
      </c>
    </row>
    <row r="24" spans="1:13" ht="6.75" customHeight="1" x14ac:dyDescent="0.3">
      <c r="E24" s="1"/>
      <c r="F24" s="1"/>
      <c r="G24" s="21"/>
      <c r="H24" s="21"/>
      <c r="I24" s="21"/>
      <c r="J24" s="21"/>
      <c r="K24" s="21"/>
      <c r="L24" s="21"/>
      <c r="M24" s="21"/>
    </row>
    <row r="25" spans="1:13" ht="20.55" customHeight="1" x14ac:dyDescent="0.3">
      <c r="A25" s="16" t="s">
        <v>125</v>
      </c>
      <c r="B25" s="16"/>
      <c r="C25" s="16"/>
      <c r="D25" s="16"/>
      <c r="E25" s="1"/>
      <c r="F25" s="1"/>
      <c r="G25" s="21"/>
      <c r="H25" s="21"/>
      <c r="I25" s="21"/>
      <c r="J25" s="21"/>
      <c r="K25" s="21"/>
      <c r="L25" s="21"/>
      <c r="M25" s="21"/>
    </row>
    <row r="26" spans="1:13" ht="20.55" customHeight="1" x14ac:dyDescent="0.3">
      <c r="A26" s="1" t="s">
        <v>126</v>
      </c>
      <c r="C26" s="16"/>
      <c r="D26" s="16"/>
      <c r="E26" s="1"/>
      <c r="F26" s="1"/>
      <c r="G26" s="21"/>
      <c r="H26" s="21"/>
      <c r="I26" s="21"/>
      <c r="J26" s="21"/>
      <c r="K26" s="21"/>
      <c r="L26" s="21"/>
      <c r="M26" s="21"/>
    </row>
    <row r="27" spans="1:13" ht="20.55" customHeight="1" x14ac:dyDescent="0.3">
      <c r="B27" s="1" t="s">
        <v>127</v>
      </c>
      <c r="E27" s="1"/>
      <c r="F27" s="1"/>
      <c r="G27" s="21"/>
      <c r="H27" s="21"/>
      <c r="I27" s="21"/>
      <c r="J27" s="21"/>
      <c r="K27" s="21"/>
      <c r="L27" s="21"/>
      <c r="M27" s="21"/>
    </row>
    <row r="28" spans="1:13" ht="20.55" customHeight="1" x14ac:dyDescent="0.3">
      <c r="C28" s="1" t="s">
        <v>128</v>
      </c>
      <c r="E28" s="1"/>
      <c r="F28" s="1"/>
      <c r="G28" s="21">
        <v>-21627932</v>
      </c>
      <c r="H28" s="21"/>
      <c r="I28" s="21">
        <v>-2025623</v>
      </c>
      <c r="J28" s="21"/>
      <c r="K28" s="21">
        <v>-10355319</v>
      </c>
      <c r="L28" s="21"/>
      <c r="M28" s="21">
        <v>-66144</v>
      </c>
    </row>
    <row r="29" spans="1:13" ht="20.55" customHeight="1" x14ac:dyDescent="0.3">
      <c r="B29" s="1" t="s">
        <v>129</v>
      </c>
      <c r="C29" s="16"/>
      <c r="D29" s="16"/>
      <c r="E29" s="2" t="s">
        <v>37</v>
      </c>
      <c r="F29" s="1"/>
      <c r="G29" s="21">
        <v>-747058</v>
      </c>
      <c r="H29" s="21"/>
      <c r="I29" s="21">
        <v>-67240</v>
      </c>
      <c r="J29" s="21"/>
      <c r="K29" s="21">
        <v>0</v>
      </c>
      <c r="L29" s="21"/>
      <c r="M29" s="21">
        <v>0</v>
      </c>
    </row>
    <row r="30" spans="1:13" ht="20.55" customHeight="1" x14ac:dyDescent="0.3">
      <c r="A30" s="1" t="s">
        <v>130</v>
      </c>
      <c r="C30" s="16"/>
      <c r="D30" s="16"/>
      <c r="E30" s="1"/>
      <c r="F30" s="1"/>
      <c r="G30" s="21"/>
      <c r="H30" s="21"/>
      <c r="I30" s="21"/>
      <c r="J30" s="21"/>
      <c r="K30" s="21"/>
      <c r="L30" s="21"/>
      <c r="M30" s="21"/>
    </row>
    <row r="31" spans="1:13" ht="20.55" customHeight="1" x14ac:dyDescent="0.3">
      <c r="B31" s="1" t="s">
        <v>131</v>
      </c>
      <c r="E31" s="1"/>
      <c r="F31" s="1"/>
      <c r="G31" s="21"/>
      <c r="H31" s="21"/>
      <c r="I31" s="21"/>
      <c r="J31" s="21"/>
      <c r="K31" s="21"/>
      <c r="L31" s="21"/>
      <c r="M31" s="21"/>
    </row>
    <row r="32" spans="1:13" ht="20.55" customHeight="1" x14ac:dyDescent="0.3">
      <c r="C32" s="1" t="s">
        <v>132</v>
      </c>
      <c r="E32" s="1"/>
      <c r="F32" s="1"/>
      <c r="G32" s="21">
        <v>222033684</v>
      </c>
      <c r="H32" s="21"/>
      <c r="I32" s="21">
        <v>-368187244</v>
      </c>
      <c r="J32" s="21"/>
      <c r="K32" s="21">
        <v>-29874626</v>
      </c>
      <c r="L32" s="21"/>
      <c r="M32" s="21">
        <v>29874626</v>
      </c>
    </row>
    <row r="33" spans="1:13" ht="20.55" customHeight="1" x14ac:dyDescent="0.3">
      <c r="B33" s="1" t="s">
        <v>133</v>
      </c>
      <c r="E33" s="1"/>
      <c r="F33" s="1"/>
      <c r="G33" s="21"/>
      <c r="H33" s="21"/>
      <c r="I33" s="21"/>
      <c r="J33" s="21"/>
      <c r="K33" s="21"/>
      <c r="L33" s="21"/>
      <c r="M33" s="21"/>
    </row>
    <row r="34" spans="1:13" ht="20.55" customHeight="1" x14ac:dyDescent="0.3">
      <c r="C34" s="1" t="s">
        <v>134</v>
      </c>
      <c r="E34" s="1"/>
      <c r="F34" s="1"/>
      <c r="G34" s="21">
        <v>-243729543</v>
      </c>
      <c r="H34" s="21"/>
      <c r="I34" s="21">
        <v>68523059</v>
      </c>
      <c r="J34" s="21"/>
      <c r="K34" s="21">
        <v>0</v>
      </c>
      <c r="L34" s="21"/>
      <c r="M34" s="21">
        <v>0</v>
      </c>
    </row>
    <row r="35" spans="1:13" ht="20.55" customHeight="1" x14ac:dyDescent="0.3">
      <c r="B35" s="1" t="s">
        <v>129</v>
      </c>
      <c r="F35" s="1"/>
      <c r="G35" s="21"/>
      <c r="H35" s="21"/>
      <c r="I35" s="21"/>
      <c r="J35" s="21"/>
      <c r="K35" s="21"/>
      <c r="L35" s="21"/>
      <c r="M35" s="21"/>
    </row>
    <row r="36" spans="1:13" ht="20.55" customHeight="1" x14ac:dyDescent="0.3">
      <c r="C36" s="1" t="s">
        <v>135</v>
      </c>
      <c r="E36" s="2" t="s">
        <v>120</v>
      </c>
      <c r="F36" s="1"/>
      <c r="G36" s="21">
        <v>-42889483</v>
      </c>
      <c r="H36" s="21"/>
      <c r="I36" s="21">
        <v>-8889999</v>
      </c>
      <c r="J36" s="21"/>
      <c r="K36" s="21">
        <v>0</v>
      </c>
      <c r="L36" s="21"/>
      <c r="M36" s="21">
        <v>0</v>
      </c>
    </row>
    <row r="37" spans="1:13" ht="20.55" customHeight="1" x14ac:dyDescent="0.3">
      <c r="B37" s="1" t="s">
        <v>136</v>
      </c>
      <c r="G37" s="18">
        <v>-1712642449</v>
      </c>
      <c r="I37" s="18">
        <v>-606298676</v>
      </c>
      <c r="K37" s="18">
        <v>0</v>
      </c>
      <c r="M37" s="18">
        <v>0</v>
      </c>
    </row>
    <row r="38" spans="1:13" ht="4.5" customHeight="1" x14ac:dyDescent="0.3">
      <c r="A38" s="16"/>
      <c r="G38" s="17"/>
      <c r="I38" s="17"/>
      <c r="K38" s="17"/>
      <c r="M38" s="17"/>
    </row>
    <row r="39" spans="1:13" ht="20.55" customHeight="1" thickBot="1" x14ac:dyDescent="0.35">
      <c r="A39" s="16" t="s">
        <v>137</v>
      </c>
      <c r="B39" s="16"/>
      <c r="G39" s="20">
        <f>SUM(G23:G37)</f>
        <v>1370835241</v>
      </c>
      <c r="H39" s="17"/>
      <c r="I39" s="20">
        <f>SUM(I23:I37)</f>
        <v>2773757891</v>
      </c>
      <c r="K39" s="20">
        <f>SUM(K23:K37)</f>
        <v>199152912</v>
      </c>
      <c r="M39" s="20">
        <f>SUM(M23:M37)</f>
        <v>2119507329</v>
      </c>
    </row>
    <row r="40" spans="1:13" ht="6.75" customHeight="1" thickTop="1" x14ac:dyDescent="0.3">
      <c r="A40" s="16"/>
      <c r="G40" s="17"/>
      <c r="I40" s="17"/>
      <c r="K40" s="17"/>
      <c r="M40" s="19"/>
    </row>
    <row r="41" spans="1:13" ht="20.55" customHeight="1" x14ac:dyDescent="0.3">
      <c r="A41" s="16" t="s">
        <v>138</v>
      </c>
      <c r="G41" s="17"/>
      <c r="I41" s="17"/>
      <c r="K41" s="17"/>
      <c r="M41" s="19"/>
    </row>
    <row r="42" spans="1:13" ht="20.55" customHeight="1" x14ac:dyDescent="0.3">
      <c r="A42" s="1" t="s">
        <v>139</v>
      </c>
      <c r="G42" s="17">
        <v>1556871224</v>
      </c>
      <c r="I42" s="17">
        <v>1889292274</v>
      </c>
      <c r="K42" s="17">
        <v>239382857</v>
      </c>
      <c r="M42" s="21">
        <v>2089698847</v>
      </c>
    </row>
    <row r="43" spans="1:13" ht="20.55" customHeight="1" x14ac:dyDescent="0.3">
      <c r="A43" s="1" t="s">
        <v>140</v>
      </c>
      <c r="G43" s="18">
        <v>1613566798</v>
      </c>
      <c r="I43" s="18">
        <v>1801411340</v>
      </c>
      <c r="K43" s="18">
        <v>0</v>
      </c>
      <c r="M43" s="18">
        <v>0</v>
      </c>
    </row>
    <row r="44" spans="1:13" ht="4.5" customHeight="1" x14ac:dyDescent="0.3">
      <c r="G44" s="17"/>
      <c r="I44" s="17"/>
      <c r="K44" s="17"/>
      <c r="M44" s="19"/>
    </row>
    <row r="45" spans="1:13" ht="20.55" customHeight="1" thickBot="1" x14ac:dyDescent="0.35">
      <c r="A45" s="16"/>
      <c r="G45" s="20">
        <f>SUM(G42:G43)</f>
        <v>3170438022</v>
      </c>
      <c r="I45" s="20">
        <f>SUM(I42:I43)</f>
        <v>3690703614</v>
      </c>
      <c r="K45" s="20">
        <f>SUM(K42:K43)</f>
        <v>239382857</v>
      </c>
      <c r="M45" s="20">
        <f>SUM(M42:M43)</f>
        <v>2089698847</v>
      </c>
    </row>
    <row r="46" spans="1:13" ht="3.75" customHeight="1" thickTop="1" x14ac:dyDescent="0.3">
      <c r="A46" s="16"/>
      <c r="G46" s="17"/>
      <c r="I46" s="17"/>
      <c r="K46" s="17"/>
      <c r="M46" s="27"/>
    </row>
    <row r="47" spans="1:13" ht="20.55" customHeight="1" x14ac:dyDescent="0.3">
      <c r="A47" s="16" t="s">
        <v>141</v>
      </c>
      <c r="G47" s="17"/>
      <c r="I47" s="17"/>
      <c r="K47" s="17"/>
      <c r="M47" s="27"/>
    </row>
    <row r="48" spans="1:13" ht="20.55" customHeight="1" x14ac:dyDescent="0.3">
      <c r="A48" s="1" t="s">
        <v>139</v>
      </c>
      <c r="G48" s="17">
        <v>-203944035</v>
      </c>
      <c r="I48" s="17">
        <v>1081004397</v>
      </c>
      <c r="K48" s="17">
        <v>199152912</v>
      </c>
      <c r="M48" s="21">
        <v>2119507329</v>
      </c>
    </row>
    <row r="49" spans="1:13" ht="20.55" customHeight="1" x14ac:dyDescent="0.3">
      <c r="A49" s="1" t="s">
        <v>140</v>
      </c>
      <c r="G49" s="18">
        <v>1574779276</v>
      </c>
      <c r="I49" s="18">
        <v>1692753494</v>
      </c>
      <c r="K49" s="18">
        <v>0</v>
      </c>
      <c r="M49" s="18">
        <v>0</v>
      </c>
    </row>
    <row r="50" spans="1:13" ht="4.5" customHeight="1" x14ac:dyDescent="0.3">
      <c r="A50" s="16"/>
      <c r="G50" s="17"/>
      <c r="I50" s="17"/>
      <c r="K50" s="17"/>
      <c r="M50" s="21"/>
    </row>
    <row r="51" spans="1:13" ht="20.55" customHeight="1" thickBot="1" x14ac:dyDescent="0.35">
      <c r="A51" s="16"/>
      <c r="G51" s="20">
        <f>SUM(G48:G49)</f>
        <v>1370835241</v>
      </c>
      <c r="I51" s="20">
        <f>SUM(I48:I49)</f>
        <v>2773757891</v>
      </c>
      <c r="K51" s="20">
        <f>SUM(K48:K49)</f>
        <v>199152912</v>
      </c>
      <c r="M51" s="20">
        <f>SUM(M48:M49)</f>
        <v>2119507329</v>
      </c>
    </row>
    <row r="52" spans="1:13" ht="6" customHeight="1" thickTop="1" x14ac:dyDescent="0.3">
      <c r="A52" s="16"/>
      <c r="G52" s="17"/>
      <c r="I52" s="17"/>
      <c r="K52" s="17"/>
      <c r="M52" s="21"/>
    </row>
    <row r="53" spans="1:13" ht="20.55" customHeight="1" x14ac:dyDescent="0.3">
      <c r="A53" s="16" t="s">
        <v>142</v>
      </c>
      <c r="G53" s="14" t="s">
        <v>11</v>
      </c>
      <c r="I53" s="14" t="s">
        <v>11</v>
      </c>
      <c r="K53" s="14" t="s">
        <v>11</v>
      </c>
      <c r="M53" s="14" t="s">
        <v>11</v>
      </c>
    </row>
    <row r="54" spans="1:13" ht="4.5" customHeight="1" x14ac:dyDescent="0.3">
      <c r="A54" s="16"/>
      <c r="G54" s="17"/>
      <c r="I54" s="17"/>
      <c r="K54" s="17"/>
      <c r="M54" s="19"/>
    </row>
    <row r="55" spans="1:13" ht="20.55" customHeight="1" x14ac:dyDescent="0.3">
      <c r="A55" s="1" t="s">
        <v>143</v>
      </c>
      <c r="E55" s="2">
        <v>40</v>
      </c>
      <c r="G55" s="30">
        <v>0.26</v>
      </c>
      <c r="H55" s="31"/>
      <c r="I55" s="30">
        <v>0.44</v>
      </c>
      <c r="J55" s="31"/>
      <c r="K55" s="30">
        <v>-0.24</v>
      </c>
      <c r="L55" s="31"/>
      <c r="M55" s="30">
        <v>0.51</v>
      </c>
    </row>
    <row r="56" spans="1:13" ht="9" customHeight="1" x14ac:dyDescent="0.3">
      <c r="G56" s="30"/>
      <c r="H56" s="31"/>
      <c r="I56" s="30"/>
      <c r="J56" s="31"/>
      <c r="K56" s="30"/>
      <c r="L56" s="31"/>
      <c r="M56" s="30"/>
    </row>
    <row r="57" spans="1:13" ht="22.05" customHeight="1" x14ac:dyDescent="0.3">
      <c r="A57" s="5" t="s">
        <v>57</v>
      </c>
      <c r="B57" s="5"/>
      <c r="C57" s="5"/>
      <c r="D57" s="5"/>
      <c r="E57" s="5"/>
      <c r="F57" s="5"/>
      <c r="G57" s="25"/>
      <c r="H57" s="25"/>
      <c r="I57" s="25"/>
      <c r="J57" s="25"/>
      <c r="K57" s="26"/>
      <c r="L57" s="25"/>
      <c r="M57" s="26"/>
    </row>
  </sheetData>
  <mergeCells count="2">
    <mergeCell ref="G5:I5"/>
    <mergeCell ref="K5:M5"/>
  </mergeCells>
  <pageMargins left="0.8" right="0.5" top="0.5" bottom="0.6" header="0.49" footer="0.4"/>
  <pageSetup paperSize="9" scale="78" firstPageNumber="10" fitToHeight="4" orientation="portrait" useFirstPageNumber="1" horizontalDpi="1200" verticalDpi="1200" r:id="rId1"/>
  <headerFooter>
    <oddFooter>&amp;R&amp;"Browallia New,Regular"&amp;13&amp;P</oddFooter>
  </headerFooter>
  <ignoredErrors>
    <ignoredError sqref="E2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C7CA-0FDF-46D9-860D-77153508C18F}">
  <dimension ref="A1:AE39"/>
  <sheetViews>
    <sheetView zoomScaleNormal="100" zoomScaleSheetLayoutView="100" workbookViewId="0">
      <selection activeCell="D46" sqref="D46"/>
    </sheetView>
  </sheetViews>
  <sheetFormatPr defaultColWidth="9.21875" defaultRowHeight="19.2" customHeight="1" x14ac:dyDescent="0.3"/>
  <cols>
    <col min="1" max="1" width="1.44140625" style="33" customWidth="1"/>
    <col min="2" max="2" width="29.77734375" style="33" customWidth="1"/>
    <col min="3" max="3" width="6.77734375" style="33" customWidth="1"/>
    <col min="4" max="4" width="0.5546875" style="33" customWidth="1"/>
    <col min="5" max="5" width="9.5546875" style="34" customWidth="1"/>
    <col min="6" max="6" width="0.5546875" style="33" customWidth="1"/>
    <col min="7" max="7" width="9.5546875" style="34" customWidth="1"/>
    <col min="8" max="8" width="0.5546875" style="33" customWidth="1"/>
    <col min="9" max="9" width="10.21875" style="33" customWidth="1"/>
    <col min="10" max="10" width="0.5546875" style="33" customWidth="1"/>
    <col min="11" max="11" width="10.44140625" style="34" customWidth="1"/>
    <col min="12" max="12" width="0.5546875" style="34" customWidth="1"/>
    <col min="13" max="13" width="9.21875" style="34" customWidth="1"/>
    <col min="14" max="14" width="0.5546875" style="34" customWidth="1"/>
    <col min="15" max="15" width="10.77734375" style="34" customWidth="1"/>
    <col min="16" max="16" width="0.5546875" style="34" customWidth="1"/>
    <col min="17" max="17" width="9.21875" style="34" customWidth="1"/>
    <col min="18" max="18" width="0.5546875" style="34" customWidth="1"/>
    <col min="19" max="19" width="10.21875" style="34" customWidth="1"/>
    <col min="20" max="20" width="0.5546875" style="34" customWidth="1"/>
    <col min="21" max="21" width="10.21875" style="34" customWidth="1"/>
    <col min="22" max="22" width="0.5546875" style="34" customWidth="1"/>
    <col min="23" max="23" width="10.77734375" style="34" customWidth="1"/>
    <col min="24" max="24" width="0.5546875" style="34" customWidth="1"/>
    <col min="25" max="25" width="11.44140625" style="34" customWidth="1"/>
    <col min="26" max="26" width="0.5546875" style="34" customWidth="1"/>
    <col min="27" max="27" width="11.44140625" style="34" customWidth="1"/>
    <col min="28" max="28" width="0.5546875" style="34" customWidth="1"/>
    <col min="29" max="29" width="10.21875" style="34" customWidth="1"/>
    <col min="30" max="30" width="0.5546875" style="34" customWidth="1"/>
    <col min="31" max="31" width="10.21875" style="34" customWidth="1"/>
    <col min="32" max="16384" width="9.21875" style="33"/>
  </cols>
  <sheetData>
    <row r="1" spans="1:31" s="1" customFormat="1" ht="21.3" customHeight="1" x14ac:dyDescent="0.3">
      <c r="A1" s="16" t="s">
        <v>0</v>
      </c>
      <c r="E1" s="17"/>
      <c r="G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5"/>
    </row>
    <row r="2" spans="1:31" s="1" customFormat="1" ht="21.3" customHeight="1" x14ac:dyDescent="0.3">
      <c r="A2" s="16" t="s">
        <v>144</v>
      </c>
      <c r="E2" s="17"/>
      <c r="G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" customFormat="1" ht="21.3" customHeight="1" x14ac:dyDescent="0.3">
      <c r="A3" s="28" t="s">
        <v>111</v>
      </c>
      <c r="B3" s="5"/>
      <c r="C3" s="5"/>
      <c r="D3" s="5"/>
      <c r="E3" s="18"/>
      <c r="F3" s="5"/>
      <c r="G3" s="18"/>
      <c r="H3" s="5"/>
      <c r="I3" s="5"/>
      <c r="J3" s="5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12.75" customHeight="1" x14ac:dyDescent="0.3">
      <c r="A4" s="32"/>
    </row>
    <row r="5" spans="1:31" ht="19.350000000000001" customHeight="1" x14ac:dyDescent="0.3">
      <c r="A5" s="32"/>
      <c r="E5" s="168" t="s">
        <v>3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36"/>
      <c r="AE5" s="37" t="s">
        <v>11</v>
      </c>
    </row>
    <row r="6" spans="1:31" ht="19.350000000000001" customHeight="1" x14ac:dyDescent="0.3">
      <c r="A6" s="32"/>
      <c r="E6" s="169" t="s">
        <v>145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38"/>
      <c r="AC6" s="38"/>
      <c r="AD6" s="38"/>
      <c r="AE6" s="38"/>
    </row>
    <row r="7" spans="1:31" ht="19.350000000000001" customHeight="1" x14ac:dyDescent="0.45">
      <c r="A7" s="32"/>
      <c r="E7" s="38"/>
      <c r="G7" s="38"/>
      <c r="K7" s="38"/>
      <c r="L7" s="38"/>
      <c r="M7" s="38"/>
      <c r="N7" s="38"/>
      <c r="O7" s="38"/>
      <c r="P7" s="38"/>
      <c r="Q7" s="169" t="s">
        <v>105</v>
      </c>
      <c r="R7" s="169"/>
      <c r="S7" s="169"/>
      <c r="T7" s="169"/>
      <c r="U7" s="169"/>
      <c r="V7" s="169"/>
      <c r="W7" s="169"/>
      <c r="X7" s="169"/>
      <c r="Y7" s="169"/>
      <c r="Z7" s="39"/>
      <c r="AA7" s="38"/>
      <c r="AB7" s="38"/>
      <c r="AC7" s="38"/>
      <c r="AD7" s="38"/>
      <c r="AE7" s="38"/>
    </row>
    <row r="8" spans="1:31" ht="19.350000000000001" customHeight="1" x14ac:dyDescent="0.45">
      <c r="A8" s="32"/>
      <c r="E8" s="38"/>
      <c r="G8" s="38"/>
      <c r="K8" s="38"/>
      <c r="L8" s="38"/>
      <c r="P8" s="38"/>
      <c r="Q8" s="169" t="s">
        <v>146</v>
      </c>
      <c r="R8" s="169"/>
      <c r="S8" s="169"/>
      <c r="T8" s="169"/>
      <c r="U8" s="169"/>
      <c r="V8" s="40"/>
      <c r="W8" s="41"/>
      <c r="X8" s="38"/>
      <c r="Y8" s="38"/>
      <c r="Z8" s="39"/>
      <c r="AA8" s="38"/>
      <c r="AB8" s="38"/>
      <c r="AC8" s="38"/>
      <c r="AD8" s="38"/>
      <c r="AE8" s="38"/>
    </row>
    <row r="9" spans="1:31" ht="19.350000000000001" customHeight="1" x14ac:dyDescent="0.45">
      <c r="A9" s="32"/>
      <c r="E9" s="38"/>
      <c r="G9" s="38"/>
      <c r="K9" s="38"/>
      <c r="L9" s="38"/>
      <c r="P9" s="38"/>
      <c r="Q9" s="38"/>
      <c r="R9" s="38"/>
      <c r="S9" s="38"/>
      <c r="T9" s="38"/>
      <c r="U9" s="40" t="s">
        <v>147</v>
      </c>
      <c r="V9" s="40"/>
      <c r="X9" s="38"/>
      <c r="Y9" s="38"/>
      <c r="Z9" s="39"/>
      <c r="AA9" s="38"/>
      <c r="AB9" s="38"/>
      <c r="AC9" s="38"/>
      <c r="AD9" s="38"/>
      <c r="AE9" s="38"/>
    </row>
    <row r="10" spans="1:31" ht="19.350000000000001" customHeight="1" x14ac:dyDescent="0.45">
      <c r="A10" s="32"/>
      <c r="E10" s="38"/>
      <c r="G10" s="38"/>
      <c r="K10" s="38"/>
      <c r="L10" s="38"/>
      <c r="M10" s="168" t="s">
        <v>102</v>
      </c>
      <c r="N10" s="168"/>
      <c r="O10" s="168"/>
      <c r="P10" s="38"/>
      <c r="Q10" s="38"/>
      <c r="R10" s="38"/>
      <c r="S10" s="38"/>
      <c r="T10" s="38"/>
      <c r="U10" s="40" t="s">
        <v>148</v>
      </c>
      <c r="V10" s="40"/>
      <c r="W10" s="41" t="s">
        <v>149</v>
      </c>
      <c r="X10" s="38"/>
      <c r="Y10" s="38"/>
      <c r="Z10" s="39"/>
      <c r="AA10" s="38"/>
      <c r="AB10" s="38"/>
      <c r="AC10" s="38"/>
      <c r="AD10" s="38"/>
      <c r="AE10" s="38"/>
    </row>
    <row r="11" spans="1:31" ht="19.350000000000001" customHeight="1" x14ac:dyDescent="0.3">
      <c r="E11" s="40"/>
      <c r="G11" s="40"/>
      <c r="I11" s="41" t="s">
        <v>150</v>
      </c>
      <c r="K11" s="40" t="s">
        <v>151</v>
      </c>
      <c r="L11" s="40"/>
      <c r="M11" s="40" t="s">
        <v>152</v>
      </c>
      <c r="P11" s="40"/>
      <c r="Q11" s="40"/>
      <c r="R11" s="40"/>
      <c r="S11" s="40" t="s">
        <v>153</v>
      </c>
      <c r="T11" s="40"/>
      <c r="U11" s="41" t="s">
        <v>154</v>
      </c>
      <c r="V11" s="40"/>
      <c r="W11" s="41" t="s">
        <v>155</v>
      </c>
      <c r="X11" s="40"/>
      <c r="Y11" s="40" t="s">
        <v>156</v>
      </c>
      <c r="Z11" s="40"/>
      <c r="AA11" s="42" t="s">
        <v>157</v>
      </c>
      <c r="AB11" s="40"/>
      <c r="AC11" s="40" t="s">
        <v>158</v>
      </c>
      <c r="AD11" s="40"/>
      <c r="AE11" s="40"/>
    </row>
    <row r="12" spans="1:31" ht="19.350000000000001" customHeight="1" x14ac:dyDescent="0.3">
      <c r="E12" s="40" t="s">
        <v>159</v>
      </c>
      <c r="G12" s="40" t="s">
        <v>160</v>
      </c>
      <c r="I12" s="41" t="s">
        <v>161</v>
      </c>
      <c r="K12" s="43" t="s">
        <v>162</v>
      </c>
      <c r="L12" s="40"/>
      <c r="M12" s="43" t="s">
        <v>163</v>
      </c>
      <c r="N12" s="40"/>
      <c r="O12" s="40"/>
      <c r="P12" s="40"/>
      <c r="Q12" s="40" t="s">
        <v>164</v>
      </c>
      <c r="R12" s="40"/>
      <c r="S12" s="40" t="s">
        <v>165</v>
      </c>
      <c r="T12" s="40"/>
      <c r="U12" s="41" t="s">
        <v>166</v>
      </c>
      <c r="V12" s="40"/>
      <c r="W12" s="40" t="s">
        <v>167</v>
      </c>
      <c r="X12" s="40"/>
      <c r="Y12" s="40" t="s">
        <v>168</v>
      </c>
      <c r="Z12" s="40"/>
      <c r="AA12" s="40" t="s">
        <v>169</v>
      </c>
      <c r="AB12" s="40"/>
      <c r="AC12" s="40" t="s">
        <v>170</v>
      </c>
      <c r="AD12" s="40"/>
      <c r="AE12" s="40" t="s">
        <v>157</v>
      </c>
    </row>
    <row r="13" spans="1:31" ht="19.2" customHeight="1" x14ac:dyDescent="0.3">
      <c r="C13" s="35" t="s">
        <v>10</v>
      </c>
      <c r="E13" s="37" t="s">
        <v>171</v>
      </c>
      <c r="G13" s="37" t="s">
        <v>172</v>
      </c>
      <c r="I13" s="37" t="s">
        <v>173</v>
      </c>
      <c r="K13" s="37" t="s">
        <v>174</v>
      </c>
      <c r="L13" s="40"/>
      <c r="M13" s="37" t="s">
        <v>175</v>
      </c>
      <c r="N13" s="40"/>
      <c r="O13" s="37" t="s">
        <v>104</v>
      </c>
      <c r="P13" s="40"/>
      <c r="Q13" s="37" t="s">
        <v>176</v>
      </c>
      <c r="R13" s="40"/>
      <c r="S13" s="37" t="s">
        <v>177</v>
      </c>
      <c r="T13" s="40"/>
      <c r="U13" s="37" t="s">
        <v>135</v>
      </c>
      <c r="V13" s="40"/>
      <c r="W13" s="37" t="s">
        <v>178</v>
      </c>
      <c r="X13" s="40"/>
      <c r="Y13" s="37" t="s">
        <v>179</v>
      </c>
      <c r="Z13" s="40"/>
      <c r="AA13" s="37" t="s">
        <v>180</v>
      </c>
      <c r="AB13" s="40"/>
      <c r="AC13" s="37" t="s">
        <v>181</v>
      </c>
      <c r="AD13" s="40"/>
      <c r="AE13" s="37" t="s">
        <v>182</v>
      </c>
    </row>
    <row r="14" spans="1:31" ht="4.05" customHeight="1" x14ac:dyDescent="0.3">
      <c r="C14" s="38"/>
      <c r="E14" s="40"/>
      <c r="G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19.2" customHeight="1" x14ac:dyDescent="0.3">
      <c r="A15" s="32" t="s">
        <v>183</v>
      </c>
      <c r="B15" s="44"/>
      <c r="C15" s="38"/>
      <c r="E15" s="40"/>
      <c r="G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19.2" customHeight="1" x14ac:dyDescent="0.3">
      <c r="A16" s="32"/>
      <c r="B16" s="45" t="s">
        <v>184</v>
      </c>
      <c r="C16" s="46"/>
      <c r="E16" s="34">
        <v>5213800000</v>
      </c>
      <c r="G16" s="34">
        <v>9644039948</v>
      </c>
      <c r="I16" s="34">
        <v>7951674002</v>
      </c>
      <c r="K16" s="34">
        <v>5122900</v>
      </c>
      <c r="M16" s="34">
        <v>585027996</v>
      </c>
      <c r="O16" s="34">
        <v>4787709275</v>
      </c>
      <c r="Q16" s="34">
        <v>175493929</v>
      </c>
      <c r="S16" s="34">
        <v>1405781310</v>
      </c>
      <c r="U16" s="34">
        <v>166149109</v>
      </c>
      <c r="W16" s="34">
        <v>-207238972</v>
      </c>
      <c r="Y16" s="34">
        <f>SUM(Q16:W16)</f>
        <v>1540185376</v>
      </c>
      <c r="AA16" s="34">
        <f t="shared" ref="AA16" si="0">SUM(E16:O16,Y16)</f>
        <v>29727559497</v>
      </c>
      <c r="AC16" s="34">
        <v>12440109276</v>
      </c>
      <c r="AE16" s="34">
        <f>SUM(AA16,AC16)</f>
        <v>42167668773</v>
      </c>
    </row>
    <row r="17" spans="1:31" ht="19.2" customHeight="1" x14ac:dyDescent="0.3">
      <c r="A17" s="47" t="s">
        <v>185</v>
      </c>
      <c r="B17" s="48"/>
      <c r="C17" s="46"/>
      <c r="I17" s="34"/>
    </row>
    <row r="18" spans="1:31" ht="19.2" customHeight="1" x14ac:dyDescent="0.3">
      <c r="A18" s="49"/>
      <c r="B18" s="47" t="s">
        <v>186</v>
      </c>
      <c r="C18" s="46">
        <v>5</v>
      </c>
      <c r="E18" s="50">
        <v>0</v>
      </c>
      <c r="G18" s="50">
        <v>0</v>
      </c>
      <c r="I18" s="50">
        <v>0</v>
      </c>
      <c r="K18" s="50">
        <v>0</v>
      </c>
      <c r="L18" s="51"/>
      <c r="M18" s="50">
        <v>0</v>
      </c>
      <c r="O18" s="50">
        <v>5309730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2">
        <f t="shared" ref="Y18" si="1">SUM(Q18:W18)</f>
        <v>0</v>
      </c>
      <c r="AA18" s="52">
        <f t="shared" ref="AA18" si="2">SUM(E18:O18,Y18)</f>
        <v>5309730</v>
      </c>
      <c r="AB18" s="51"/>
      <c r="AC18" s="50">
        <v>668837</v>
      </c>
      <c r="AD18" s="51"/>
      <c r="AE18" s="52">
        <f t="shared" ref="AE18" si="3">SUM(AA18,AC18)</f>
        <v>5978567</v>
      </c>
    </row>
    <row r="19" spans="1:31" ht="4.05" customHeight="1" x14ac:dyDescent="0.3">
      <c r="A19" s="32"/>
      <c r="B19" s="44"/>
      <c r="C19" s="46"/>
    </row>
    <row r="20" spans="1:31" ht="19.350000000000001" customHeight="1" x14ac:dyDescent="0.3">
      <c r="A20" s="32" t="s">
        <v>183</v>
      </c>
      <c r="B20" s="44"/>
      <c r="C20" s="46"/>
    </row>
    <row r="21" spans="1:31" ht="19.350000000000001" customHeight="1" x14ac:dyDescent="0.3">
      <c r="A21" s="32"/>
      <c r="B21" s="45" t="s">
        <v>187</v>
      </c>
      <c r="C21" s="46"/>
      <c r="E21" s="34">
        <f>SUM(E16,E18)</f>
        <v>5213800000</v>
      </c>
      <c r="G21" s="34">
        <f>SUM(G16,G18)</f>
        <v>9644039948</v>
      </c>
      <c r="I21" s="34">
        <f>SUM(I16,I18)</f>
        <v>7951674002</v>
      </c>
      <c r="K21" s="34">
        <f>SUM(K16,K18)</f>
        <v>5122900</v>
      </c>
      <c r="M21" s="34">
        <f>SUM(M16,M18)</f>
        <v>585027996</v>
      </c>
      <c r="O21" s="34">
        <f>SUM(O16,O18)</f>
        <v>4793019005</v>
      </c>
      <c r="P21" s="33"/>
      <c r="Q21" s="34">
        <f>SUM(Q16,Q18)</f>
        <v>175493929</v>
      </c>
      <c r="R21" s="33"/>
      <c r="S21" s="34">
        <f>SUM(S16,S18)</f>
        <v>1405781310</v>
      </c>
      <c r="T21" s="33"/>
      <c r="U21" s="34">
        <f>SUM(U16,U18)</f>
        <v>166149109</v>
      </c>
      <c r="W21" s="34">
        <f>SUM(W16,W18)</f>
        <v>-207238972</v>
      </c>
      <c r="Y21" s="34">
        <f>SUM(Y16,Y18)</f>
        <v>1540185376</v>
      </c>
      <c r="Z21" s="33"/>
      <c r="AA21" s="34">
        <f>SUM(AA16,AA18)</f>
        <v>29732869227</v>
      </c>
      <c r="AC21" s="34">
        <f>SUM(AC16,AC18)</f>
        <v>12440778113</v>
      </c>
      <c r="AE21" s="34">
        <f>SUM(AE16,AE18)</f>
        <v>42173647340</v>
      </c>
    </row>
    <row r="22" spans="1:31" ht="4.05" customHeight="1" x14ac:dyDescent="0.3">
      <c r="A22" s="32"/>
      <c r="B22" s="44"/>
      <c r="C22" s="46"/>
    </row>
    <row r="23" spans="1:31" ht="19.2" customHeight="1" x14ac:dyDescent="0.3">
      <c r="A23" s="44" t="s">
        <v>188</v>
      </c>
      <c r="B23" s="44"/>
      <c r="C23" s="46"/>
    </row>
    <row r="24" spans="1:31" ht="19.2" customHeight="1" x14ac:dyDescent="0.3">
      <c r="A24" s="44"/>
      <c r="B24" s="32" t="s">
        <v>189</v>
      </c>
      <c r="C24" s="46"/>
    </row>
    <row r="25" spans="1:31" ht="19.2" customHeight="1" x14ac:dyDescent="0.3">
      <c r="A25" s="53" t="s">
        <v>190</v>
      </c>
      <c r="C25" s="46"/>
      <c r="E25" s="34">
        <v>0</v>
      </c>
      <c r="G25" s="34">
        <v>0</v>
      </c>
      <c r="I25" s="34">
        <v>0</v>
      </c>
      <c r="K25" s="34">
        <v>0</v>
      </c>
      <c r="M25" s="34">
        <v>0</v>
      </c>
      <c r="O25" s="34">
        <v>0</v>
      </c>
      <c r="Q25" s="34">
        <v>0</v>
      </c>
      <c r="S25" s="34">
        <v>0</v>
      </c>
      <c r="U25" s="34">
        <v>0</v>
      </c>
      <c r="W25" s="34">
        <v>0</v>
      </c>
      <c r="Y25" s="34">
        <f>SUM(Q25:W25)</f>
        <v>0</v>
      </c>
      <c r="AA25" s="34">
        <f>SUM(E25:O25,Y25)</f>
        <v>0</v>
      </c>
      <c r="AC25" s="34">
        <v>26505000</v>
      </c>
      <c r="AE25" s="34">
        <f>SUM(AA25,AC25)</f>
        <v>26505000</v>
      </c>
    </row>
    <row r="26" spans="1:31" ht="19.2" customHeight="1" x14ac:dyDescent="0.3">
      <c r="A26" s="53" t="s">
        <v>191</v>
      </c>
      <c r="C26" s="46"/>
      <c r="E26" s="34">
        <v>0</v>
      </c>
      <c r="G26" s="34">
        <v>0</v>
      </c>
      <c r="I26" s="34">
        <v>0</v>
      </c>
      <c r="K26" s="34">
        <v>0</v>
      </c>
      <c r="M26" s="34">
        <v>0</v>
      </c>
      <c r="O26" s="34">
        <v>0</v>
      </c>
      <c r="Q26" s="34">
        <v>0</v>
      </c>
      <c r="S26" s="34">
        <v>0</v>
      </c>
      <c r="U26" s="34">
        <v>0</v>
      </c>
      <c r="W26" s="34">
        <v>0</v>
      </c>
      <c r="Y26" s="34">
        <f t="shared" ref="Y26:Y35" si="4">SUM(Q26:W26)</f>
        <v>0</v>
      </c>
      <c r="AA26" s="34">
        <f t="shared" ref="AA26:AA35" si="5">SUM(E26:O26,Y26)</f>
        <v>0</v>
      </c>
      <c r="AC26" s="34">
        <v>660188100</v>
      </c>
      <c r="AE26" s="34">
        <f>SUM(AA26,AC26)</f>
        <v>660188100</v>
      </c>
    </row>
    <row r="27" spans="1:31" ht="19.2" customHeight="1" x14ac:dyDescent="0.3">
      <c r="A27" s="54" t="s">
        <v>192</v>
      </c>
      <c r="C27" s="46"/>
      <c r="I27" s="34"/>
    </row>
    <row r="28" spans="1:31" ht="19.2" customHeight="1" x14ac:dyDescent="0.3">
      <c r="A28" s="54"/>
      <c r="B28" s="33" t="s">
        <v>193</v>
      </c>
      <c r="C28" s="46">
        <v>18</v>
      </c>
      <c r="E28" s="34">
        <v>0</v>
      </c>
      <c r="G28" s="34">
        <v>0</v>
      </c>
      <c r="I28" s="34">
        <v>0</v>
      </c>
      <c r="K28" s="34">
        <v>0</v>
      </c>
      <c r="M28" s="34">
        <v>0</v>
      </c>
      <c r="O28" s="34">
        <v>0</v>
      </c>
      <c r="Q28" s="34">
        <v>0</v>
      </c>
      <c r="S28" s="34">
        <v>0</v>
      </c>
      <c r="U28" s="34">
        <v>0</v>
      </c>
      <c r="W28" s="34">
        <v>562092307</v>
      </c>
      <c r="Y28" s="34">
        <f t="shared" si="4"/>
        <v>562092307</v>
      </c>
      <c r="AA28" s="34">
        <f t="shared" si="5"/>
        <v>562092307</v>
      </c>
      <c r="AC28" s="34">
        <v>530707693</v>
      </c>
      <c r="AE28" s="34">
        <f>SUM(AA28,AC28)</f>
        <v>1092800000</v>
      </c>
    </row>
    <row r="29" spans="1:31" ht="19.2" customHeight="1" x14ac:dyDescent="0.3">
      <c r="A29" s="54" t="s">
        <v>194</v>
      </c>
      <c r="C29" s="46">
        <v>33</v>
      </c>
      <c r="E29" s="34">
        <v>0</v>
      </c>
      <c r="G29" s="34">
        <v>0</v>
      </c>
      <c r="I29" s="34">
        <v>7953222593</v>
      </c>
      <c r="K29" s="34">
        <v>0</v>
      </c>
      <c r="M29" s="34">
        <v>0</v>
      </c>
      <c r="O29" s="34">
        <v>0</v>
      </c>
      <c r="Q29" s="34">
        <v>0</v>
      </c>
      <c r="S29" s="34">
        <v>0</v>
      </c>
      <c r="U29" s="34">
        <v>0</v>
      </c>
      <c r="W29" s="34">
        <v>0</v>
      </c>
      <c r="Y29" s="34">
        <f t="shared" si="4"/>
        <v>0</v>
      </c>
      <c r="AA29" s="34">
        <f t="shared" si="5"/>
        <v>7953222593</v>
      </c>
      <c r="AC29" s="34">
        <v>0</v>
      </c>
      <c r="AE29" s="34">
        <f t="shared" ref="AE29:AE35" si="6">SUM(AA29,AC29)</f>
        <v>7953222593</v>
      </c>
    </row>
    <row r="30" spans="1:31" ht="19.2" customHeight="1" x14ac:dyDescent="0.3">
      <c r="A30" s="54" t="s">
        <v>195</v>
      </c>
      <c r="C30" s="46"/>
      <c r="E30" s="55">
        <v>0</v>
      </c>
      <c r="G30" s="55">
        <v>0</v>
      </c>
      <c r="I30" s="55">
        <v>0</v>
      </c>
      <c r="K30" s="55">
        <v>0</v>
      </c>
      <c r="L30" s="55"/>
      <c r="M30" s="55">
        <v>0</v>
      </c>
      <c r="O30" s="34">
        <v>-630630136</v>
      </c>
      <c r="Q30" s="34">
        <v>0</v>
      </c>
      <c r="S30" s="34">
        <v>0</v>
      </c>
      <c r="U30" s="34">
        <v>0</v>
      </c>
      <c r="W30" s="34">
        <v>0</v>
      </c>
      <c r="Y30" s="34">
        <f t="shared" si="4"/>
        <v>0</v>
      </c>
      <c r="AA30" s="34">
        <f t="shared" si="5"/>
        <v>-630630136</v>
      </c>
      <c r="AC30" s="34">
        <v>0</v>
      </c>
      <c r="AE30" s="34">
        <f t="shared" si="6"/>
        <v>-630630136</v>
      </c>
    </row>
    <row r="31" spans="1:31" ht="19.2" customHeight="1" x14ac:dyDescent="0.3">
      <c r="A31" s="54" t="s">
        <v>196</v>
      </c>
      <c r="C31" s="46">
        <v>41</v>
      </c>
      <c r="E31" s="55">
        <v>0</v>
      </c>
      <c r="G31" s="55">
        <v>0</v>
      </c>
      <c r="I31" s="55">
        <v>0</v>
      </c>
      <c r="K31" s="55">
        <v>0</v>
      </c>
      <c r="L31" s="55"/>
      <c r="M31" s="55">
        <v>0</v>
      </c>
      <c r="O31" s="55">
        <v>-560483500</v>
      </c>
      <c r="P31" s="55"/>
      <c r="Q31" s="55">
        <v>0</v>
      </c>
      <c r="R31" s="55"/>
      <c r="S31" s="55">
        <v>0</v>
      </c>
      <c r="T31" s="55"/>
      <c r="U31" s="55">
        <v>0</v>
      </c>
      <c r="V31" s="55"/>
      <c r="W31" s="55">
        <v>0</v>
      </c>
      <c r="X31" s="55"/>
      <c r="Y31" s="34">
        <f t="shared" si="4"/>
        <v>0</v>
      </c>
      <c r="AA31" s="34">
        <f t="shared" si="5"/>
        <v>-560483500</v>
      </c>
      <c r="AC31" s="34">
        <v>0</v>
      </c>
      <c r="AE31" s="34">
        <f t="shared" si="6"/>
        <v>-560483500</v>
      </c>
    </row>
    <row r="32" spans="1:31" ht="20.85" customHeight="1" x14ac:dyDescent="0.3">
      <c r="A32" s="33" t="s">
        <v>197</v>
      </c>
      <c r="E32" s="55">
        <v>0</v>
      </c>
      <c r="G32" s="55">
        <v>0</v>
      </c>
      <c r="I32" s="55">
        <v>0</v>
      </c>
      <c r="K32" s="55">
        <v>0</v>
      </c>
      <c r="L32" s="55"/>
      <c r="M32" s="55">
        <v>0</v>
      </c>
      <c r="N32" s="33"/>
      <c r="O32" s="55">
        <v>0</v>
      </c>
      <c r="P32" s="33"/>
      <c r="Q32" s="55">
        <v>0</v>
      </c>
      <c r="R32" s="33"/>
      <c r="S32" s="55">
        <v>0</v>
      </c>
      <c r="T32" s="33"/>
      <c r="U32" s="55">
        <v>0</v>
      </c>
      <c r="V32" s="33"/>
      <c r="W32" s="55">
        <v>0</v>
      </c>
      <c r="X32" s="33"/>
      <c r="Y32" s="34">
        <f t="shared" si="4"/>
        <v>0</v>
      </c>
      <c r="Z32" s="33"/>
      <c r="AA32" s="34">
        <f t="shared" si="5"/>
        <v>0</v>
      </c>
      <c r="AB32" s="33"/>
      <c r="AC32" s="34">
        <v>-774433923</v>
      </c>
      <c r="AD32" s="33"/>
      <c r="AE32" s="34">
        <f t="shared" si="6"/>
        <v>-774433923</v>
      </c>
    </row>
    <row r="33" spans="1:31" ht="20.85" customHeight="1" x14ac:dyDescent="0.3">
      <c r="A33" s="33" t="s">
        <v>198</v>
      </c>
      <c r="E33" s="55"/>
      <c r="G33" s="55"/>
      <c r="I33" s="55"/>
      <c r="K33" s="55"/>
      <c r="L33" s="55"/>
      <c r="M33" s="55"/>
      <c r="N33" s="33"/>
      <c r="O33" s="55"/>
      <c r="P33" s="33"/>
      <c r="Q33" s="55"/>
      <c r="R33" s="33"/>
      <c r="S33" s="55"/>
      <c r="T33" s="33"/>
      <c r="U33" s="55"/>
      <c r="V33" s="33"/>
      <c r="W33" s="55"/>
      <c r="X33" s="33"/>
      <c r="Z33" s="33"/>
      <c r="AB33" s="33"/>
      <c r="AD33" s="33"/>
    </row>
    <row r="34" spans="1:31" ht="20.85" customHeight="1" x14ac:dyDescent="0.3">
      <c r="B34" s="33" t="s">
        <v>199</v>
      </c>
      <c r="C34" s="46">
        <v>5</v>
      </c>
      <c r="E34" s="55">
        <v>0</v>
      </c>
      <c r="G34" s="55">
        <v>0</v>
      </c>
      <c r="I34" s="55">
        <v>0</v>
      </c>
      <c r="K34" s="55">
        <v>0</v>
      </c>
      <c r="L34" s="55"/>
      <c r="M34" s="55">
        <v>0</v>
      </c>
      <c r="N34" s="33"/>
      <c r="O34" s="55">
        <v>4691814</v>
      </c>
      <c r="P34" s="33"/>
      <c r="Q34" s="55">
        <v>0</v>
      </c>
      <c r="R34" s="33"/>
      <c r="S34" s="55">
        <v>0</v>
      </c>
      <c r="T34" s="33"/>
      <c r="U34" s="55">
        <v>0</v>
      </c>
      <c r="V34" s="33"/>
      <c r="W34" s="55">
        <v>0</v>
      </c>
      <c r="X34" s="33"/>
      <c r="Y34" s="34">
        <f t="shared" si="4"/>
        <v>0</v>
      </c>
      <c r="Z34" s="33"/>
      <c r="AA34" s="34">
        <f t="shared" si="5"/>
        <v>4691814</v>
      </c>
      <c r="AB34" s="33"/>
      <c r="AC34" s="34">
        <v>1156169</v>
      </c>
      <c r="AD34" s="33"/>
      <c r="AE34" s="34">
        <f t="shared" si="6"/>
        <v>5847983</v>
      </c>
    </row>
    <row r="35" spans="1:31" ht="19.2" customHeight="1" x14ac:dyDescent="0.3">
      <c r="A35" s="54" t="s">
        <v>200</v>
      </c>
      <c r="C35" s="46"/>
      <c r="E35" s="50">
        <v>0</v>
      </c>
      <c r="G35" s="50">
        <v>0</v>
      </c>
      <c r="I35" s="50">
        <v>0</v>
      </c>
      <c r="K35" s="50">
        <v>0</v>
      </c>
      <c r="L35" s="51"/>
      <c r="M35" s="50">
        <v>0</v>
      </c>
      <c r="O35" s="50">
        <v>1882753245</v>
      </c>
      <c r="P35" s="51"/>
      <c r="Q35" s="50">
        <v>-568206756</v>
      </c>
      <c r="R35" s="51"/>
      <c r="S35" s="50">
        <v>-229343908</v>
      </c>
      <c r="T35" s="51"/>
      <c r="U35" s="50">
        <v>-8889999</v>
      </c>
      <c r="V35" s="51"/>
      <c r="W35" s="50">
        <v>0</v>
      </c>
      <c r="X35" s="51"/>
      <c r="Y35" s="52">
        <f t="shared" si="4"/>
        <v>-806440663</v>
      </c>
      <c r="AA35" s="52">
        <f t="shared" si="5"/>
        <v>1076312582</v>
      </c>
      <c r="AB35" s="51"/>
      <c r="AC35" s="50">
        <v>1691597325</v>
      </c>
      <c r="AD35" s="51"/>
      <c r="AE35" s="52">
        <f t="shared" si="6"/>
        <v>2767909907</v>
      </c>
    </row>
    <row r="36" spans="1:31" ht="4.05" customHeight="1" x14ac:dyDescent="0.3">
      <c r="A36" s="54"/>
      <c r="E36" s="51"/>
      <c r="G36" s="51"/>
      <c r="I36" s="51"/>
      <c r="K36" s="51"/>
      <c r="L36" s="51"/>
      <c r="M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</row>
    <row r="37" spans="1:31" ht="19.350000000000001" customHeight="1" thickBot="1" x14ac:dyDescent="0.35">
      <c r="A37" s="170" t="s">
        <v>201</v>
      </c>
      <c r="B37" s="170"/>
      <c r="C37" s="170"/>
      <c r="E37" s="57">
        <f>SUM(E21,E25:E35)</f>
        <v>5213800000</v>
      </c>
      <c r="G37" s="57">
        <f>SUM(G21,G25:G35)</f>
        <v>9644039948</v>
      </c>
      <c r="I37" s="57">
        <f>SUM(I21,I25:I35)</f>
        <v>15904896595</v>
      </c>
      <c r="K37" s="57">
        <f>SUM(K21,K25:K35)</f>
        <v>5122900</v>
      </c>
      <c r="M37" s="57">
        <f>SUM(M21,M25:M35)</f>
        <v>585027996</v>
      </c>
      <c r="O37" s="57">
        <f>SUM(O21,O25:O35)</f>
        <v>5489350428</v>
      </c>
      <c r="Q37" s="57">
        <f>SUM(Q21,Q25:Q35)</f>
        <v>-392712827</v>
      </c>
      <c r="S37" s="57">
        <f>SUM(S21,S25:S35)</f>
        <v>1176437402</v>
      </c>
      <c r="U37" s="57">
        <f>SUM(U21,U25:U35)</f>
        <v>157259110</v>
      </c>
      <c r="W37" s="57">
        <f>SUM(W21,W25:W35)</f>
        <v>354853335</v>
      </c>
      <c r="Y37" s="57">
        <f>SUM(Y21,Y25:Y35)</f>
        <v>1295837020</v>
      </c>
      <c r="AA37" s="57">
        <f>SUM(AA21,AA25:AA35)</f>
        <v>38138074887</v>
      </c>
      <c r="AC37" s="57">
        <f>SUM(AC21,AC25:AC35)</f>
        <v>14576498477</v>
      </c>
      <c r="AE37" s="57">
        <f>SUM(AE21,AE25:AE35)</f>
        <v>52714573364</v>
      </c>
    </row>
    <row r="38" spans="1:31" ht="8.25" customHeight="1" thickTop="1" x14ac:dyDescent="0.3">
      <c r="A38" s="56"/>
      <c r="B38" s="56"/>
      <c r="C38" s="56"/>
      <c r="I38" s="34"/>
    </row>
    <row r="39" spans="1:31" s="1" customFormat="1" ht="22.05" customHeight="1" x14ac:dyDescent="0.3">
      <c r="A39" s="167" t="s">
        <v>57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</row>
  </sheetData>
  <mergeCells count="7">
    <mergeCell ref="A39:AE39"/>
    <mergeCell ref="E5:AC5"/>
    <mergeCell ref="E6:AA6"/>
    <mergeCell ref="Q7:Y7"/>
    <mergeCell ref="Q8:U8"/>
    <mergeCell ref="M10:O10"/>
    <mergeCell ref="A37:C37"/>
  </mergeCells>
  <pageMargins left="0.4" right="0.4" top="0.5" bottom="0.6" header="0.49" footer="0.4"/>
  <pageSetup paperSize="9" scale="74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1551-260B-4558-95F8-8ACD1ECB42B6}">
  <dimension ref="A1:AE36"/>
  <sheetViews>
    <sheetView zoomScaleNormal="100" zoomScaleSheetLayoutView="100" workbookViewId="0">
      <selection activeCell="D46" sqref="D46"/>
    </sheetView>
  </sheetViews>
  <sheetFormatPr defaultColWidth="9.21875" defaultRowHeight="19.2" customHeight="1" x14ac:dyDescent="0.3"/>
  <cols>
    <col min="1" max="1" width="1.44140625" style="33" customWidth="1"/>
    <col min="2" max="2" width="27.77734375" style="33" customWidth="1"/>
    <col min="3" max="3" width="6.77734375" style="33" customWidth="1"/>
    <col min="4" max="4" width="0.44140625" style="33" customWidth="1"/>
    <col min="5" max="5" width="9.77734375" style="34" customWidth="1"/>
    <col min="6" max="6" width="0.44140625" style="33" customWidth="1"/>
    <col min="7" max="7" width="9.77734375" style="34" customWidth="1"/>
    <col min="8" max="8" width="0.44140625" style="33" customWidth="1"/>
    <col min="9" max="9" width="10.77734375" style="33" bestFit="1" customWidth="1"/>
    <col min="10" max="10" width="0.44140625" style="33" customWidth="1"/>
    <col min="11" max="11" width="10.44140625" style="34" customWidth="1"/>
    <col min="12" max="12" width="0.44140625" style="34" customWidth="1"/>
    <col min="13" max="13" width="9.21875" style="34" customWidth="1"/>
    <col min="14" max="14" width="0.44140625" style="34" customWidth="1"/>
    <col min="15" max="15" width="10.77734375" style="34" customWidth="1"/>
    <col min="16" max="16" width="0.44140625" style="34" customWidth="1"/>
    <col min="17" max="17" width="10.21875" style="34" customWidth="1"/>
    <col min="18" max="18" width="0.44140625" style="34" customWidth="1"/>
    <col min="19" max="19" width="10.77734375" style="34" customWidth="1"/>
    <col min="20" max="20" width="0.77734375" style="34" customWidth="1"/>
    <col min="21" max="21" width="10.77734375" style="34" customWidth="1"/>
    <col min="22" max="22" width="0.44140625" style="34" customWidth="1"/>
    <col min="23" max="23" width="11.21875" style="34" bestFit="1" customWidth="1"/>
    <col min="24" max="24" width="0.44140625" style="34" customWidth="1"/>
    <col min="25" max="25" width="11.44140625" style="34" customWidth="1"/>
    <col min="26" max="26" width="0.44140625" style="34" customWidth="1"/>
    <col min="27" max="27" width="11.44140625" style="34" customWidth="1"/>
    <col min="28" max="28" width="0.44140625" style="34" customWidth="1"/>
    <col min="29" max="29" width="10.77734375" style="34" customWidth="1"/>
    <col min="30" max="30" width="0.44140625" style="34" customWidth="1"/>
    <col min="31" max="31" width="11.21875" style="34" customWidth="1"/>
    <col min="32" max="16384" width="9.21875" style="33"/>
  </cols>
  <sheetData>
    <row r="1" spans="1:31" s="1" customFormat="1" ht="20.100000000000001" customHeight="1" x14ac:dyDescent="0.3">
      <c r="A1" s="16" t="s">
        <v>0</v>
      </c>
      <c r="E1" s="17"/>
      <c r="G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5"/>
    </row>
    <row r="2" spans="1:31" s="1" customFormat="1" ht="20.100000000000001" customHeight="1" x14ac:dyDescent="0.3">
      <c r="A2" s="16" t="s">
        <v>144</v>
      </c>
      <c r="E2" s="17"/>
      <c r="G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" customFormat="1" ht="20.100000000000001" customHeight="1" x14ac:dyDescent="0.3">
      <c r="A3" s="28" t="s">
        <v>111</v>
      </c>
      <c r="B3" s="5"/>
      <c r="C3" s="5"/>
      <c r="D3" s="5"/>
      <c r="E3" s="18"/>
      <c r="F3" s="5"/>
      <c r="G3" s="18"/>
      <c r="H3" s="5"/>
      <c r="I3" s="5"/>
      <c r="J3" s="5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20.100000000000001" customHeight="1" x14ac:dyDescent="0.3">
      <c r="A4" s="32"/>
    </row>
    <row r="5" spans="1:31" ht="20.100000000000001" customHeight="1" x14ac:dyDescent="0.3">
      <c r="A5" s="32"/>
      <c r="E5" s="168" t="s">
        <v>3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36"/>
      <c r="AE5" s="37" t="s">
        <v>11</v>
      </c>
    </row>
    <row r="6" spans="1:31" ht="20.100000000000001" customHeight="1" x14ac:dyDescent="0.3">
      <c r="A6" s="32"/>
      <c r="E6" s="169" t="s">
        <v>145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38"/>
      <c r="AC6" s="38"/>
      <c r="AD6" s="38"/>
      <c r="AE6" s="38"/>
    </row>
    <row r="7" spans="1:31" ht="20.100000000000001" customHeight="1" x14ac:dyDescent="0.45">
      <c r="A7" s="32"/>
      <c r="E7" s="38"/>
      <c r="G7" s="38"/>
      <c r="K7" s="38"/>
      <c r="L7" s="38"/>
      <c r="M7" s="38"/>
      <c r="N7" s="38"/>
      <c r="O7" s="38"/>
      <c r="P7" s="38"/>
      <c r="Q7" s="169" t="s">
        <v>105</v>
      </c>
      <c r="R7" s="169"/>
      <c r="S7" s="169"/>
      <c r="T7" s="169"/>
      <c r="U7" s="169"/>
      <c r="V7" s="169"/>
      <c r="W7" s="169"/>
      <c r="X7" s="169"/>
      <c r="Y7" s="169"/>
      <c r="Z7" s="39"/>
      <c r="AA7" s="38"/>
      <c r="AB7" s="38"/>
      <c r="AC7" s="38"/>
      <c r="AD7" s="38"/>
      <c r="AE7" s="38"/>
    </row>
    <row r="8" spans="1:31" ht="20.100000000000001" customHeight="1" x14ac:dyDescent="0.45">
      <c r="A8" s="32"/>
      <c r="E8" s="38"/>
      <c r="G8" s="38"/>
      <c r="K8" s="38"/>
      <c r="L8" s="38"/>
      <c r="P8" s="38"/>
      <c r="Q8" s="169" t="s">
        <v>146</v>
      </c>
      <c r="R8" s="169"/>
      <c r="S8" s="169"/>
      <c r="T8" s="169"/>
      <c r="U8" s="169"/>
      <c r="V8" s="40"/>
      <c r="W8" s="41"/>
      <c r="X8" s="38"/>
      <c r="Y8" s="38"/>
      <c r="Z8" s="39"/>
      <c r="AA8" s="38"/>
      <c r="AB8" s="38"/>
      <c r="AC8" s="38"/>
      <c r="AD8" s="38"/>
      <c r="AE8" s="38"/>
    </row>
    <row r="9" spans="1:31" ht="20.100000000000001" customHeight="1" x14ac:dyDescent="0.45">
      <c r="A9" s="32"/>
      <c r="E9" s="38"/>
      <c r="G9" s="38"/>
      <c r="K9" s="38"/>
      <c r="L9" s="38"/>
      <c r="P9" s="38"/>
      <c r="Q9" s="38"/>
      <c r="R9" s="38"/>
      <c r="S9" s="38"/>
      <c r="T9" s="38"/>
      <c r="U9" s="40" t="s">
        <v>147</v>
      </c>
      <c r="V9" s="40"/>
      <c r="X9" s="38"/>
      <c r="Y9" s="38"/>
      <c r="Z9" s="39"/>
      <c r="AA9" s="38"/>
      <c r="AB9" s="38"/>
      <c r="AC9" s="38"/>
      <c r="AD9" s="38"/>
      <c r="AE9" s="38"/>
    </row>
    <row r="10" spans="1:31" ht="20.100000000000001" customHeight="1" x14ac:dyDescent="0.45">
      <c r="A10" s="32"/>
      <c r="E10" s="38"/>
      <c r="G10" s="38"/>
      <c r="K10" s="38"/>
      <c r="L10" s="38"/>
      <c r="M10" s="168" t="s">
        <v>102</v>
      </c>
      <c r="N10" s="168"/>
      <c r="O10" s="168"/>
      <c r="P10" s="38"/>
      <c r="Q10" s="38"/>
      <c r="R10" s="38"/>
      <c r="S10" s="38"/>
      <c r="T10" s="38"/>
      <c r="U10" s="40" t="s">
        <v>148</v>
      </c>
      <c r="V10" s="40"/>
      <c r="W10" s="41" t="s">
        <v>149</v>
      </c>
      <c r="X10" s="38"/>
      <c r="Y10" s="38"/>
      <c r="Z10" s="39"/>
      <c r="AA10" s="38"/>
      <c r="AB10" s="38"/>
      <c r="AC10" s="38"/>
      <c r="AD10" s="38"/>
      <c r="AE10" s="38"/>
    </row>
    <row r="11" spans="1:31" ht="20.100000000000001" customHeight="1" x14ac:dyDescent="0.3">
      <c r="E11" s="40"/>
      <c r="G11" s="40"/>
      <c r="I11" s="41" t="s">
        <v>150</v>
      </c>
      <c r="K11" s="40" t="s">
        <v>151</v>
      </c>
      <c r="L11" s="40"/>
      <c r="M11" s="40" t="s">
        <v>152</v>
      </c>
      <c r="P11" s="40"/>
      <c r="Q11" s="40"/>
      <c r="R11" s="40"/>
      <c r="S11" s="40" t="s">
        <v>153</v>
      </c>
      <c r="T11" s="40"/>
      <c r="U11" s="41" t="s">
        <v>154</v>
      </c>
      <c r="V11" s="40"/>
      <c r="W11" s="41" t="s">
        <v>155</v>
      </c>
      <c r="X11" s="40"/>
      <c r="Y11" s="40" t="s">
        <v>156</v>
      </c>
      <c r="Z11" s="40"/>
      <c r="AA11" s="42" t="s">
        <v>157</v>
      </c>
      <c r="AB11" s="40"/>
      <c r="AC11" s="40" t="s">
        <v>158</v>
      </c>
      <c r="AD11" s="40"/>
      <c r="AE11" s="40"/>
    </row>
    <row r="12" spans="1:31" ht="20.100000000000001" customHeight="1" x14ac:dyDescent="0.3">
      <c r="E12" s="40" t="s">
        <v>159</v>
      </c>
      <c r="G12" s="40" t="s">
        <v>160</v>
      </c>
      <c r="I12" s="41" t="s">
        <v>161</v>
      </c>
      <c r="K12" s="43" t="s">
        <v>162</v>
      </c>
      <c r="L12" s="40"/>
      <c r="M12" s="43" t="s">
        <v>163</v>
      </c>
      <c r="N12" s="40"/>
      <c r="O12" s="40"/>
      <c r="P12" s="40"/>
      <c r="Q12" s="40" t="s">
        <v>164</v>
      </c>
      <c r="R12" s="40"/>
      <c r="S12" s="40" t="s">
        <v>165</v>
      </c>
      <c r="T12" s="40"/>
      <c r="U12" s="41" t="s">
        <v>166</v>
      </c>
      <c r="V12" s="40"/>
      <c r="W12" s="40" t="s">
        <v>167</v>
      </c>
      <c r="X12" s="40"/>
      <c r="Y12" s="40" t="s">
        <v>168</v>
      </c>
      <c r="Z12" s="40"/>
      <c r="AA12" s="40" t="s">
        <v>169</v>
      </c>
      <c r="AB12" s="40"/>
      <c r="AC12" s="40" t="s">
        <v>170</v>
      </c>
      <c r="AD12" s="40"/>
      <c r="AE12" s="40" t="s">
        <v>157</v>
      </c>
    </row>
    <row r="13" spans="1:31" ht="20.100000000000001" customHeight="1" x14ac:dyDescent="0.3">
      <c r="C13" s="35" t="s">
        <v>10</v>
      </c>
      <c r="E13" s="37" t="s">
        <v>171</v>
      </c>
      <c r="G13" s="37" t="s">
        <v>172</v>
      </c>
      <c r="I13" s="37" t="s">
        <v>173</v>
      </c>
      <c r="K13" s="37" t="s">
        <v>174</v>
      </c>
      <c r="L13" s="40"/>
      <c r="M13" s="37" t="s">
        <v>175</v>
      </c>
      <c r="N13" s="40"/>
      <c r="O13" s="37" t="s">
        <v>104</v>
      </c>
      <c r="P13" s="40"/>
      <c r="Q13" s="37" t="s">
        <v>176</v>
      </c>
      <c r="R13" s="40"/>
      <c r="S13" s="37" t="s">
        <v>177</v>
      </c>
      <c r="T13" s="40"/>
      <c r="U13" s="37" t="s">
        <v>135</v>
      </c>
      <c r="V13" s="40"/>
      <c r="W13" s="37" t="s">
        <v>178</v>
      </c>
      <c r="X13" s="40"/>
      <c r="Y13" s="37" t="s">
        <v>179</v>
      </c>
      <c r="Z13" s="40"/>
      <c r="AA13" s="37" t="s">
        <v>180</v>
      </c>
      <c r="AB13" s="40"/>
      <c r="AC13" s="37" t="s">
        <v>181</v>
      </c>
      <c r="AD13" s="40"/>
      <c r="AE13" s="37" t="s">
        <v>182</v>
      </c>
    </row>
    <row r="14" spans="1:31" ht="8.1" customHeight="1" x14ac:dyDescent="0.3">
      <c r="C14" s="38"/>
      <c r="E14" s="40"/>
      <c r="G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0.100000000000001" customHeight="1" x14ac:dyDescent="0.3">
      <c r="A15" s="32" t="s">
        <v>202</v>
      </c>
      <c r="C15" s="38"/>
      <c r="E15" s="40"/>
      <c r="G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20.100000000000001" customHeight="1" x14ac:dyDescent="0.3">
      <c r="A16" s="32"/>
      <c r="B16" s="58" t="s">
        <v>184</v>
      </c>
      <c r="C16" s="46"/>
      <c r="E16" s="34">
        <v>5213800000</v>
      </c>
      <c r="G16" s="34">
        <v>9644039948</v>
      </c>
      <c r="I16" s="34">
        <v>15904896595</v>
      </c>
      <c r="K16" s="34">
        <v>5122900</v>
      </c>
      <c r="M16" s="34">
        <v>585027996</v>
      </c>
      <c r="O16" s="34">
        <v>5479348884</v>
      </c>
      <c r="Q16" s="34">
        <v>-392712827</v>
      </c>
      <c r="S16" s="34">
        <v>1176437402</v>
      </c>
      <c r="U16" s="34">
        <v>157259110</v>
      </c>
      <c r="W16" s="34">
        <v>354853335</v>
      </c>
      <c r="Y16" s="34">
        <f>SUM(Q16:W16)</f>
        <v>1295837020</v>
      </c>
      <c r="AA16" s="34">
        <f t="shared" ref="AA16:AA18" si="0">SUM(E16:O16,Y16)</f>
        <v>38128073343</v>
      </c>
      <c r="AC16" s="34">
        <v>14574673471</v>
      </c>
      <c r="AE16" s="34">
        <f>SUM(AA16,AC16)</f>
        <v>52702746814</v>
      </c>
    </row>
    <row r="17" spans="1:31" ht="20.100000000000001" customHeight="1" x14ac:dyDescent="0.3">
      <c r="A17" s="47" t="s">
        <v>203</v>
      </c>
      <c r="B17" s="48"/>
      <c r="C17" s="46"/>
      <c r="I17" s="34"/>
    </row>
    <row r="18" spans="1:31" ht="20.100000000000001" customHeight="1" x14ac:dyDescent="0.3">
      <c r="A18" s="49"/>
      <c r="B18" s="47" t="s">
        <v>204</v>
      </c>
      <c r="C18" s="46">
        <v>5</v>
      </c>
      <c r="E18" s="50">
        <v>0</v>
      </c>
      <c r="G18" s="50">
        <v>0</v>
      </c>
      <c r="I18" s="50">
        <v>0</v>
      </c>
      <c r="K18" s="50">
        <v>0</v>
      </c>
      <c r="L18" s="51"/>
      <c r="M18" s="50">
        <v>0</v>
      </c>
      <c r="N18" s="33"/>
      <c r="O18" s="50">
        <v>10001544</v>
      </c>
      <c r="P18" s="51"/>
      <c r="Q18" s="50">
        <v>0</v>
      </c>
      <c r="R18" s="33"/>
      <c r="S18" s="50">
        <v>0</v>
      </c>
      <c r="T18" s="51"/>
      <c r="U18" s="50">
        <v>0</v>
      </c>
      <c r="V18" s="33"/>
      <c r="W18" s="50">
        <v>0</v>
      </c>
      <c r="X18" s="51"/>
      <c r="Y18" s="52">
        <f t="shared" ref="Y18" si="1">SUM(Q18:W18)</f>
        <v>0</v>
      </c>
      <c r="Z18" s="33"/>
      <c r="AA18" s="50">
        <f t="shared" si="0"/>
        <v>10001544</v>
      </c>
      <c r="AB18" s="51"/>
      <c r="AC18" s="50">
        <v>1825006</v>
      </c>
      <c r="AD18" s="51"/>
      <c r="AE18" s="52">
        <f>SUM(AA18,AC18)</f>
        <v>11826550</v>
      </c>
    </row>
    <row r="19" spans="1:31" ht="8.1" customHeight="1" x14ac:dyDescent="0.3">
      <c r="A19" s="54"/>
      <c r="E19" s="51"/>
      <c r="G19" s="51"/>
      <c r="I19" s="51"/>
      <c r="K19" s="51"/>
      <c r="L19" s="51"/>
      <c r="M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20.100000000000001" customHeight="1" x14ac:dyDescent="0.3">
      <c r="A20" s="32" t="s">
        <v>202</v>
      </c>
      <c r="B20" s="44"/>
      <c r="C20" s="46"/>
      <c r="I20" s="34"/>
    </row>
    <row r="21" spans="1:31" ht="20.100000000000001" customHeight="1" x14ac:dyDescent="0.3">
      <c r="A21" s="32"/>
      <c r="B21" s="45" t="s">
        <v>187</v>
      </c>
      <c r="C21" s="46"/>
      <c r="E21" s="34">
        <f>SUM(E16,E18)</f>
        <v>5213800000</v>
      </c>
      <c r="G21" s="34">
        <f>SUM(G16,G18)</f>
        <v>9644039948</v>
      </c>
      <c r="I21" s="34">
        <f>SUM(I16,I18)</f>
        <v>15904896595</v>
      </c>
      <c r="K21" s="34">
        <f>SUM(K16,K18)</f>
        <v>5122900</v>
      </c>
      <c r="M21" s="34">
        <f>SUM(M16,M18)</f>
        <v>585027996</v>
      </c>
      <c r="O21" s="34">
        <f>SUM(O16,O18)</f>
        <v>5489350428</v>
      </c>
      <c r="Q21" s="34">
        <f>SUM(Q16,Q18)</f>
        <v>-392712827</v>
      </c>
      <c r="S21" s="34">
        <f>SUM(S16,S18)</f>
        <v>1176437402</v>
      </c>
      <c r="U21" s="34">
        <f>SUM(U16,U18)</f>
        <v>157259110</v>
      </c>
      <c r="W21" s="34">
        <f>SUM(W16,W18)</f>
        <v>354853335</v>
      </c>
      <c r="Y21" s="34">
        <f>SUM(Y16,Y18)</f>
        <v>1295837020</v>
      </c>
      <c r="AA21" s="34">
        <f>SUM(AA16,AA18)</f>
        <v>38138074887</v>
      </c>
      <c r="AC21" s="34">
        <f>SUM(AC16,AC18)</f>
        <v>14576498477</v>
      </c>
      <c r="AE21" s="34">
        <f>SUM(AE16,AE18)</f>
        <v>52714573364</v>
      </c>
    </row>
    <row r="22" spans="1:31" ht="8.1" customHeight="1" x14ac:dyDescent="0.3">
      <c r="A22" s="32"/>
      <c r="B22" s="44"/>
      <c r="C22" s="46"/>
    </row>
    <row r="23" spans="1:31" ht="20.100000000000001" customHeight="1" x14ac:dyDescent="0.3">
      <c r="A23" s="44" t="s">
        <v>188</v>
      </c>
      <c r="B23" s="44"/>
      <c r="C23" s="46"/>
    </row>
    <row r="24" spans="1:31" ht="20.100000000000001" customHeight="1" x14ac:dyDescent="0.3">
      <c r="A24" s="44"/>
      <c r="B24" s="32" t="s">
        <v>205</v>
      </c>
      <c r="C24" s="46"/>
    </row>
    <row r="25" spans="1:31" ht="20.100000000000001" customHeight="1" x14ac:dyDescent="0.3">
      <c r="A25" s="53" t="s">
        <v>191</v>
      </c>
      <c r="C25" s="46"/>
      <c r="E25" s="34">
        <v>0</v>
      </c>
      <c r="G25" s="34">
        <v>0</v>
      </c>
      <c r="I25" s="34">
        <v>0</v>
      </c>
      <c r="K25" s="34">
        <v>0</v>
      </c>
      <c r="M25" s="34">
        <v>0</v>
      </c>
      <c r="O25" s="34">
        <v>0</v>
      </c>
      <c r="Q25" s="34">
        <v>0</v>
      </c>
      <c r="S25" s="34">
        <v>0</v>
      </c>
      <c r="U25" s="34">
        <v>0</v>
      </c>
      <c r="W25" s="34">
        <v>0</v>
      </c>
      <c r="Y25" s="34">
        <f t="shared" ref="Y25:Y31" si="2">SUM(Q25:W25)</f>
        <v>0</v>
      </c>
      <c r="AA25" s="34">
        <f t="shared" ref="AA25:AA31" si="3">SUM(E25:O25,Y25)</f>
        <v>0</v>
      </c>
      <c r="AC25" s="34">
        <v>16661770</v>
      </c>
      <c r="AE25" s="34">
        <f t="shared" ref="AE25:AE31" si="4">SUM(AA25,AC25)</f>
        <v>16661770</v>
      </c>
    </row>
    <row r="26" spans="1:31" ht="20.100000000000001" customHeight="1" x14ac:dyDescent="0.3">
      <c r="A26" s="54" t="s">
        <v>194</v>
      </c>
      <c r="C26" s="46">
        <v>33</v>
      </c>
      <c r="E26" s="34">
        <v>0</v>
      </c>
      <c r="G26" s="34">
        <v>0</v>
      </c>
      <c r="I26" s="34">
        <v>7952889060</v>
      </c>
      <c r="K26" s="34">
        <v>0</v>
      </c>
      <c r="M26" s="34">
        <v>0</v>
      </c>
      <c r="O26" s="34">
        <v>0</v>
      </c>
      <c r="Q26" s="34">
        <v>0</v>
      </c>
      <c r="S26" s="34">
        <v>0</v>
      </c>
      <c r="U26" s="34">
        <v>0</v>
      </c>
      <c r="W26" s="34">
        <v>0</v>
      </c>
      <c r="Y26" s="34">
        <f t="shared" si="2"/>
        <v>0</v>
      </c>
      <c r="AA26" s="34">
        <f t="shared" si="3"/>
        <v>7952889060</v>
      </c>
      <c r="AC26" s="34">
        <v>0</v>
      </c>
      <c r="AE26" s="34">
        <f t="shared" si="4"/>
        <v>7952889060</v>
      </c>
    </row>
    <row r="27" spans="1:31" ht="20.100000000000001" customHeight="1" x14ac:dyDescent="0.3">
      <c r="A27" s="54" t="s">
        <v>206</v>
      </c>
      <c r="C27" s="46">
        <v>33</v>
      </c>
      <c r="E27" s="34">
        <v>0</v>
      </c>
      <c r="G27" s="34">
        <v>0</v>
      </c>
      <c r="I27" s="34">
        <v>-7951674002</v>
      </c>
      <c r="K27" s="34">
        <v>0</v>
      </c>
      <c r="M27" s="34">
        <v>0</v>
      </c>
      <c r="O27" s="34">
        <v>-48325998</v>
      </c>
      <c r="Q27" s="34">
        <v>0</v>
      </c>
      <c r="S27" s="34">
        <v>0</v>
      </c>
      <c r="U27" s="34">
        <v>0</v>
      </c>
      <c r="W27" s="34">
        <v>0</v>
      </c>
      <c r="Y27" s="34">
        <f t="shared" si="2"/>
        <v>0</v>
      </c>
      <c r="AA27" s="34">
        <f t="shared" si="3"/>
        <v>-8000000000</v>
      </c>
      <c r="AC27" s="34">
        <v>0</v>
      </c>
      <c r="AE27" s="34">
        <f t="shared" si="4"/>
        <v>-8000000000</v>
      </c>
    </row>
    <row r="28" spans="1:31" ht="20.100000000000001" customHeight="1" x14ac:dyDescent="0.3">
      <c r="A28" s="54" t="s">
        <v>195</v>
      </c>
      <c r="C28" s="46"/>
      <c r="E28" s="55">
        <v>0</v>
      </c>
      <c r="G28" s="55">
        <v>0</v>
      </c>
      <c r="I28" s="55">
        <v>0</v>
      </c>
      <c r="K28" s="55">
        <v>0</v>
      </c>
      <c r="L28" s="55"/>
      <c r="M28" s="55">
        <v>0</v>
      </c>
      <c r="O28" s="55">
        <v>-862356162</v>
      </c>
      <c r="Q28" s="55">
        <v>0</v>
      </c>
      <c r="S28" s="55">
        <v>0</v>
      </c>
      <c r="U28" s="55">
        <v>0</v>
      </c>
      <c r="W28" s="55">
        <v>0</v>
      </c>
      <c r="Y28" s="34">
        <f t="shared" si="2"/>
        <v>0</v>
      </c>
      <c r="AA28" s="34">
        <f t="shared" si="3"/>
        <v>-862356162</v>
      </c>
      <c r="AC28" s="55">
        <v>0</v>
      </c>
      <c r="AE28" s="34">
        <f t="shared" si="4"/>
        <v>-862356162</v>
      </c>
    </row>
    <row r="29" spans="1:31" ht="20.100000000000001" customHeight="1" x14ac:dyDescent="0.3">
      <c r="A29" s="54" t="s">
        <v>196</v>
      </c>
      <c r="C29" s="46">
        <v>41</v>
      </c>
      <c r="E29" s="55">
        <v>0</v>
      </c>
      <c r="G29" s="55">
        <v>0</v>
      </c>
      <c r="I29" s="55">
        <v>0</v>
      </c>
      <c r="K29" s="55">
        <v>0</v>
      </c>
      <c r="L29" s="55"/>
      <c r="M29" s="55">
        <v>0</v>
      </c>
      <c r="O29" s="55">
        <v>-938484000</v>
      </c>
      <c r="P29" s="55"/>
      <c r="Q29" s="55">
        <v>0</v>
      </c>
      <c r="R29" s="55"/>
      <c r="S29" s="55">
        <v>0</v>
      </c>
      <c r="T29" s="55"/>
      <c r="U29" s="55">
        <v>0</v>
      </c>
      <c r="V29" s="55"/>
      <c r="W29" s="55">
        <v>0</v>
      </c>
      <c r="X29" s="55"/>
      <c r="Y29" s="34">
        <f t="shared" si="2"/>
        <v>0</v>
      </c>
      <c r="AA29" s="34">
        <f t="shared" si="3"/>
        <v>-938484000</v>
      </c>
      <c r="AC29" s="55">
        <v>0</v>
      </c>
      <c r="AE29" s="34">
        <f t="shared" si="4"/>
        <v>-938484000</v>
      </c>
    </row>
    <row r="30" spans="1:31" ht="20.100000000000001" customHeight="1" x14ac:dyDescent="0.3">
      <c r="A30" s="33" t="s">
        <v>197</v>
      </c>
      <c r="E30" s="55">
        <v>0</v>
      </c>
      <c r="G30" s="55">
        <v>0</v>
      </c>
      <c r="I30" s="55">
        <v>0</v>
      </c>
      <c r="K30" s="55">
        <v>0</v>
      </c>
      <c r="L30" s="55"/>
      <c r="M30" s="55">
        <v>0</v>
      </c>
      <c r="N30" s="33"/>
      <c r="O30" s="55">
        <v>0</v>
      </c>
      <c r="P30" s="33"/>
      <c r="Q30" s="55">
        <v>0</v>
      </c>
      <c r="R30" s="33"/>
      <c r="S30" s="55">
        <v>0</v>
      </c>
      <c r="T30" s="33"/>
      <c r="U30" s="55">
        <v>0</v>
      </c>
      <c r="V30" s="33"/>
      <c r="W30" s="55">
        <v>0</v>
      </c>
      <c r="X30" s="33"/>
      <c r="Y30" s="34">
        <f t="shared" si="2"/>
        <v>0</v>
      </c>
      <c r="Z30" s="33"/>
      <c r="AA30" s="34">
        <f t="shared" si="3"/>
        <v>0</v>
      </c>
      <c r="AB30" s="33"/>
      <c r="AC30" s="55">
        <v>-582610380</v>
      </c>
      <c r="AD30" s="33"/>
      <c r="AE30" s="34">
        <f t="shared" si="4"/>
        <v>-582610380</v>
      </c>
    </row>
    <row r="31" spans="1:31" ht="20.100000000000001" customHeight="1" x14ac:dyDescent="0.3">
      <c r="A31" s="54" t="s">
        <v>200</v>
      </c>
      <c r="C31" s="46"/>
      <c r="E31" s="50">
        <v>0</v>
      </c>
      <c r="G31" s="50">
        <v>0</v>
      </c>
      <c r="I31" s="50">
        <v>0</v>
      </c>
      <c r="K31" s="50">
        <v>0</v>
      </c>
      <c r="L31" s="51"/>
      <c r="M31" s="50">
        <v>0</v>
      </c>
      <c r="O31" s="50">
        <v>1539627344</v>
      </c>
      <c r="P31" s="51"/>
      <c r="Q31" s="50">
        <v>-1673311526</v>
      </c>
      <c r="R31" s="51"/>
      <c r="S31" s="50">
        <v>-27370370</v>
      </c>
      <c r="T31" s="51"/>
      <c r="U31" s="50">
        <v>-42889483</v>
      </c>
      <c r="V31" s="51"/>
      <c r="W31" s="50">
        <v>0</v>
      </c>
      <c r="X31" s="51"/>
      <c r="Y31" s="52">
        <f t="shared" si="2"/>
        <v>-1743571379</v>
      </c>
      <c r="AA31" s="52">
        <f t="shared" si="3"/>
        <v>-203944035</v>
      </c>
      <c r="AB31" s="51"/>
      <c r="AC31" s="50">
        <v>1574779276</v>
      </c>
      <c r="AD31" s="51"/>
      <c r="AE31" s="52">
        <f t="shared" si="4"/>
        <v>1370835241</v>
      </c>
    </row>
    <row r="32" spans="1:31" ht="8.1" customHeight="1" x14ac:dyDescent="0.3">
      <c r="A32" s="54"/>
      <c r="E32" s="51"/>
      <c r="G32" s="51"/>
      <c r="I32" s="51"/>
      <c r="K32" s="51"/>
      <c r="L32" s="51"/>
      <c r="M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</row>
    <row r="33" spans="1:31" ht="20.100000000000001" customHeight="1" thickBot="1" x14ac:dyDescent="0.35">
      <c r="A33" s="170" t="s">
        <v>207</v>
      </c>
      <c r="B33" s="170"/>
      <c r="C33" s="170"/>
      <c r="E33" s="57">
        <f>SUM(E21,E25:E31)</f>
        <v>5213800000</v>
      </c>
      <c r="G33" s="57">
        <f>SUM(G21,G25:G31)</f>
        <v>9644039948</v>
      </c>
      <c r="I33" s="57">
        <f>SUM(I21,I25:I31)</f>
        <v>15906111653</v>
      </c>
      <c r="K33" s="57">
        <f>SUM(K21,K25:K31)</f>
        <v>5122900</v>
      </c>
      <c r="M33" s="57">
        <f>SUM(M21,M25:M31)</f>
        <v>585027996</v>
      </c>
      <c r="O33" s="57">
        <f>SUM(O21,O25:O31)</f>
        <v>5179811612</v>
      </c>
      <c r="Q33" s="57">
        <f>SUM(Q21,Q25:Q31)</f>
        <v>-2066024353</v>
      </c>
      <c r="S33" s="57">
        <f>SUM(S21,S25:S31)</f>
        <v>1149067032</v>
      </c>
      <c r="U33" s="57">
        <f>SUM(U21,U25:U31)</f>
        <v>114369627</v>
      </c>
      <c r="W33" s="57">
        <f>SUM(W21,W25:W31)</f>
        <v>354853335</v>
      </c>
      <c r="Y33" s="57">
        <f>SUM(Y21,Y25:Y31)</f>
        <v>-447734359</v>
      </c>
      <c r="AA33" s="57">
        <f>SUM(AA21,AA25:AA31)</f>
        <v>36086179750</v>
      </c>
      <c r="AC33" s="57">
        <f>SUM(AC21,AC25:AC31)</f>
        <v>15585329143</v>
      </c>
      <c r="AE33" s="57">
        <f>SUM(AE21,AE25:AE31)</f>
        <v>51671508893</v>
      </c>
    </row>
    <row r="34" spans="1:31" ht="20.100000000000001" customHeight="1" thickTop="1" x14ac:dyDescent="0.3">
      <c r="A34" s="56"/>
      <c r="B34" s="56"/>
      <c r="C34" s="56"/>
      <c r="I34" s="34"/>
      <c r="AA34" s="33"/>
      <c r="AB34" s="33"/>
      <c r="AC34" s="33"/>
      <c r="AD34" s="33"/>
      <c r="AE34" s="33"/>
    </row>
    <row r="35" spans="1:31" ht="20.100000000000001" customHeight="1" x14ac:dyDescent="0.3">
      <c r="A35" s="56"/>
      <c r="B35" s="56"/>
      <c r="C35" s="56"/>
      <c r="I35" s="34"/>
    </row>
    <row r="36" spans="1:31" s="1" customFormat="1" ht="22.05" customHeight="1" x14ac:dyDescent="0.3">
      <c r="A36" s="167" t="s">
        <v>57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</row>
  </sheetData>
  <mergeCells count="7">
    <mergeCell ref="A36:AE36"/>
    <mergeCell ref="E5:AC5"/>
    <mergeCell ref="E6:AA6"/>
    <mergeCell ref="Q7:Y7"/>
    <mergeCell ref="Q8:U8"/>
    <mergeCell ref="M10:O10"/>
    <mergeCell ref="A33:C33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7CC2-7392-4AB5-8ABD-EB390AC27388}">
  <dimension ref="A1:T40"/>
  <sheetViews>
    <sheetView zoomScale="115" zoomScaleNormal="115" zoomScaleSheetLayoutView="94" workbookViewId="0">
      <selection activeCell="D46" sqref="D46"/>
    </sheetView>
  </sheetViews>
  <sheetFormatPr defaultColWidth="9.21875" defaultRowHeight="20.100000000000001" customHeight="1" x14ac:dyDescent="0.4"/>
  <cols>
    <col min="1" max="2" width="1.5546875" style="68" customWidth="1"/>
    <col min="3" max="3" width="42.44140625" style="68" customWidth="1"/>
    <col min="4" max="4" width="7.21875" style="68" customWidth="1"/>
    <col min="5" max="5" width="0.77734375" style="68" customWidth="1"/>
    <col min="6" max="6" width="11.77734375" style="68" customWidth="1"/>
    <col min="7" max="7" width="0.77734375" style="68" customWidth="1"/>
    <col min="8" max="8" width="11.77734375" style="68" customWidth="1"/>
    <col min="9" max="9" width="0.77734375" style="68" customWidth="1"/>
    <col min="10" max="10" width="11.77734375" style="68" customWidth="1"/>
    <col min="11" max="11" width="0.77734375" style="68" customWidth="1"/>
    <col min="12" max="12" width="11.77734375" style="68" customWidth="1"/>
    <col min="13" max="13" width="0.77734375" style="68" customWidth="1"/>
    <col min="14" max="14" width="11.77734375" style="68" customWidth="1"/>
    <col min="15" max="15" width="0.77734375" style="68" customWidth="1"/>
    <col min="16" max="16" width="11.77734375" style="68" customWidth="1"/>
    <col min="17" max="17" width="0.77734375" style="68" customWidth="1"/>
    <col min="18" max="18" width="16.21875" style="68" customWidth="1"/>
    <col min="19" max="19" width="0.77734375" style="68" customWidth="1"/>
    <col min="20" max="20" width="11.77734375" style="68" customWidth="1"/>
    <col min="21" max="21" width="9.21875" style="68" customWidth="1"/>
    <col min="22" max="16384" width="9.21875" style="68"/>
  </cols>
  <sheetData>
    <row r="1" spans="1:20" s="62" customFormat="1" ht="20.100000000000001" customHeight="1" x14ac:dyDescent="0.45">
      <c r="A1" s="59" t="s">
        <v>0</v>
      </c>
      <c r="B1" s="60"/>
      <c r="C1" s="60"/>
      <c r="D1" s="60"/>
      <c r="E1" s="60"/>
      <c r="F1" s="60"/>
      <c r="G1" s="61"/>
      <c r="H1" s="61"/>
      <c r="I1" s="61"/>
      <c r="J1" s="61"/>
      <c r="K1" s="61"/>
      <c r="L1" s="60"/>
      <c r="M1" s="61"/>
      <c r="N1" s="60"/>
      <c r="O1" s="61"/>
      <c r="P1" s="60"/>
      <c r="Q1" s="60"/>
      <c r="R1" s="60"/>
      <c r="S1" s="60"/>
      <c r="T1" s="60"/>
    </row>
    <row r="2" spans="1:20" s="62" customFormat="1" ht="20.100000000000001" customHeight="1" x14ac:dyDescent="0.45">
      <c r="A2" s="16" t="s">
        <v>208</v>
      </c>
      <c r="B2" s="63"/>
      <c r="C2" s="63"/>
      <c r="D2" s="63"/>
      <c r="E2" s="63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s="62" customFormat="1" ht="20.100000000000001" customHeight="1" x14ac:dyDescent="0.45">
      <c r="A3" s="23" t="s">
        <v>111</v>
      </c>
      <c r="B3" s="64"/>
      <c r="C3" s="64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2" customHeight="1" x14ac:dyDescent="0.4">
      <c r="A4" s="66"/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8" customHeight="1" x14ac:dyDescent="0.4">
      <c r="A5" s="66"/>
      <c r="B5" s="66"/>
      <c r="C5" s="66"/>
      <c r="D5" s="66"/>
      <c r="E5" s="66"/>
      <c r="F5" s="171" t="s">
        <v>4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69"/>
      <c r="R5" s="69"/>
      <c r="S5" s="70"/>
      <c r="T5" s="71" t="s">
        <v>11</v>
      </c>
    </row>
    <row r="6" spans="1:20" ht="18" customHeight="1" x14ac:dyDescent="0.4">
      <c r="A6" s="66"/>
      <c r="B6" s="66"/>
      <c r="C6" s="66"/>
      <c r="D6" s="66"/>
      <c r="E6" s="66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 t="s">
        <v>209</v>
      </c>
      <c r="S6" s="74"/>
      <c r="T6" s="75"/>
    </row>
    <row r="7" spans="1:20" ht="18" customHeight="1" x14ac:dyDescent="0.4">
      <c r="A7" s="66"/>
      <c r="B7" s="66"/>
      <c r="C7" s="66"/>
      <c r="D7" s="66"/>
      <c r="E7" s="66"/>
      <c r="F7" s="72"/>
      <c r="G7" s="72"/>
      <c r="H7" s="72"/>
      <c r="I7" s="72"/>
      <c r="J7" s="72"/>
      <c r="K7" s="72"/>
      <c r="L7" s="72"/>
      <c r="M7" s="72"/>
      <c r="N7" s="172" t="s">
        <v>102</v>
      </c>
      <c r="O7" s="172"/>
      <c r="P7" s="172"/>
      <c r="Q7" s="76"/>
      <c r="R7" s="77" t="s">
        <v>210</v>
      </c>
      <c r="S7" s="76"/>
      <c r="T7" s="72"/>
    </row>
    <row r="8" spans="1:20" ht="18" customHeight="1" x14ac:dyDescent="0.4">
      <c r="A8" s="66"/>
      <c r="B8" s="66"/>
      <c r="C8" s="66"/>
      <c r="D8" s="66"/>
      <c r="E8" s="66"/>
      <c r="F8" s="78"/>
      <c r="G8" s="79"/>
      <c r="H8" s="79"/>
      <c r="I8" s="79"/>
      <c r="J8" s="79" t="s">
        <v>150</v>
      </c>
      <c r="K8" s="79"/>
      <c r="L8" s="78" t="s">
        <v>151</v>
      </c>
      <c r="M8" s="79"/>
      <c r="N8" s="80" t="s">
        <v>152</v>
      </c>
      <c r="O8" s="66"/>
      <c r="P8" s="66"/>
      <c r="Q8" s="66"/>
      <c r="R8" s="77" t="s">
        <v>211</v>
      </c>
      <c r="S8" s="66"/>
      <c r="T8" s="78"/>
    </row>
    <row r="9" spans="1:20" ht="18" customHeight="1" x14ac:dyDescent="0.4">
      <c r="A9" s="66"/>
      <c r="B9" s="66"/>
      <c r="C9" s="66"/>
      <c r="D9" s="66"/>
      <c r="E9" s="66"/>
      <c r="F9" s="75" t="s">
        <v>159</v>
      </c>
      <c r="G9" s="78"/>
      <c r="H9" s="78" t="s">
        <v>160</v>
      </c>
      <c r="I9" s="78"/>
      <c r="J9" s="78" t="s">
        <v>161</v>
      </c>
      <c r="K9" s="78"/>
      <c r="L9" s="81" t="s">
        <v>162</v>
      </c>
      <c r="M9" s="78"/>
      <c r="N9" s="81" t="s">
        <v>163</v>
      </c>
      <c r="O9" s="78"/>
      <c r="P9" s="78"/>
      <c r="Q9" s="78"/>
      <c r="R9" s="82" t="s">
        <v>212</v>
      </c>
      <c r="S9" s="78"/>
      <c r="T9" s="75" t="s">
        <v>157</v>
      </c>
    </row>
    <row r="10" spans="1:20" ht="18" customHeight="1" x14ac:dyDescent="0.4">
      <c r="A10" s="66"/>
      <c r="B10" s="66"/>
      <c r="C10" s="66"/>
      <c r="D10" s="83" t="s">
        <v>10</v>
      </c>
      <c r="E10" s="66"/>
      <c r="F10" s="71" t="s">
        <v>171</v>
      </c>
      <c r="G10" s="78"/>
      <c r="H10" s="71" t="s">
        <v>172</v>
      </c>
      <c r="I10" s="78"/>
      <c r="J10" s="71" t="s">
        <v>173</v>
      </c>
      <c r="K10" s="78"/>
      <c r="L10" s="71" t="s">
        <v>174</v>
      </c>
      <c r="M10" s="78"/>
      <c r="N10" s="71" t="s">
        <v>175</v>
      </c>
      <c r="O10" s="78"/>
      <c r="P10" s="71" t="s">
        <v>104</v>
      </c>
      <c r="Q10" s="75"/>
      <c r="R10" s="84" t="s">
        <v>177</v>
      </c>
      <c r="S10" s="75"/>
      <c r="T10" s="71" t="s">
        <v>182</v>
      </c>
    </row>
    <row r="11" spans="1:20" ht="4.05" customHeight="1" x14ac:dyDescent="0.4">
      <c r="A11" s="66"/>
      <c r="B11" s="66"/>
      <c r="C11" s="66"/>
      <c r="D11" s="66"/>
      <c r="E11" s="66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0" ht="18" customHeight="1" x14ac:dyDescent="0.4">
      <c r="A12" s="85" t="s">
        <v>213</v>
      </c>
      <c r="B12" s="58"/>
      <c r="C12" s="66"/>
      <c r="D12" s="66"/>
      <c r="E12" s="66"/>
      <c r="F12" s="86">
        <v>5213800000</v>
      </c>
      <c r="G12" s="86"/>
      <c r="H12" s="86">
        <v>9644039948</v>
      </c>
      <c r="I12" s="86"/>
      <c r="J12" s="86">
        <v>7951674002</v>
      </c>
      <c r="K12" s="86"/>
      <c r="L12" s="86">
        <v>2406000</v>
      </c>
      <c r="M12" s="86"/>
      <c r="N12" s="86">
        <v>585027996</v>
      </c>
      <c r="O12" s="87"/>
      <c r="P12" s="86">
        <v>2291341995</v>
      </c>
      <c r="Q12" s="86"/>
      <c r="R12" s="86">
        <v>0</v>
      </c>
      <c r="S12" s="88"/>
      <c r="T12" s="86">
        <f>SUM(F12:R12)</f>
        <v>25688289941</v>
      </c>
    </row>
    <row r="13" spans="1:20" ht="18" customHeight="1" x14ac:dyDescent="0.4">
      <c r="A13" s="47" t="s">
        <v>214</v>
      </c>
      <c r="B13" s="58"/>
      <c r="C13" s="66"/>
      <c r="D13" s="89">
        <v>5</v>
      </c>
      <c r="E13" s="66"/>
      <c r="F13" s="90">
        <v>0</v>
      </c>
      <c r="G13" s="91"/>
      <c r="H13" s="90">
        <v>0</v>
      </c>
      <c r="I13" s="91"/>
      <c r="J13" s="90">
        <v>0</v>
      </c>
      <c r="K13" s="91"/>
      <c r="L13" s="90">
        <v>0</v>
      </c>
      <c r="M13" s="91"/>
      <c r="N13" s="90">
        <v>0</v>
      </c>
      <c r="O13" s="91"/>
      <c r="P13" s="90">
        <v>-1379136</v>
      </c>
      <c r="Q13" s="91"/>
      <c r="R13" s="90">
        <v>0</v>
      </c>
      <c r="S13" s="91"/>
      <c r="T13" s="92">
        <f>SUM(F13:R13)</f>
        <v>-1379136</v>
      </c>
    </row>
    <row r="14" spans="1:20" ht="4.05" customHeight="1" x14ac:dyDescent="0.4">
      <c r="A14" s="85"/>
      <c r="B14" s="58"/>
      <c r="C14" s="66"/>
      <c r="D14" s="66"/>
      <c r="E14" s="66"/>
      <c r="F14" s="86"/>
      <c r="G14" s="86"/>
      <c r="H14" s="86"/>
      <c r="I14" s="86"/>
      <c r="J14" s="86"/>
      <c r="K14" s="86"/>
      <c r="L14" s="86"/>
      <c r="M14" s="86"/>
      <c r="N14" s="86"/>
      <c r="O14" s="87"/>
      <c r="P14" s="86"/>
      <c r="Q14" s="86"/>
      <c r="R14" s="86"/>
      <c r="S14" s="88"/>
      <c r="T14" s="86"/>
    </row>
    <row r="15" spans="1:20" ht="18" customHeight="1" x14ac:dyDescent="0.4">
      <c r="A15" s="85" t="s">
        <v>215</v>
      </c>
      <c r="B15" s="45"/>
      <c r="C15" s="66"/>
      <c r="D15" s="66"/>
      <c r="E15" s="66"/>
      <c r="F15" s="86">
        <f>SUM(F12:F13)</f>
        <v>5213800000</v>
      </c>
      <c r="G15" s="86"/>
      <c r="H15" s="86">
        <f>SUM(H12:H13)</f>
        <v>9644039948</v>
      </c>
      <c r="I15" s="86"/>
      <c r="J15" s="86">
        <f>SUM(J12:J13)</f>
        <v>7951674002</v>
      </c>
      <c r="K15" s="86"/>
      <c r="L15" s="86">
        <f>SUM(L12:L13)</f>
        <v>2406000</v>
      </c>
      <c r="M15" s="86"/>
      <c r="N15" s="86">
        <f>SUM(N12:N13)</f>
        <v>585027996</v>
      </c>
      <c r="O15" s="87"/>
      <c r="P15" s="86">
        <f>SUM(P12:P13)</f>
        <v>2289962859</v>
      </c>
      <c r="Q15" s="86"/>
      <c r="R15" s="86">
        <f>SUM(R12:R13)</f>
        <v>0</v>
      </c>
      <c r="S15" s="88"/>
      <c r="T15" s="86">
        <f>SUM(T12:T13)</f>
        <v>25686910805</v>
      </c>
    </row>
    <row r="16" spans="1:20" ht="4.05" customHeight="1" x14ac:dyDescent="0.4">
      <c r="A16" s="85"/>
      <c r="B16" s="93"/>
      <c r="C16" s="66"/>
      <c r="D16" s="66"/>
      <c r="E16" s="66"/>
      <c r="F16" s="91"/>
      <c r="G16" s="91"/>
      <c r="H16" s="91"/>
      <c r="I16" s="91"/>
      <c r="J16" s="91"/>
      <c r="K16" s="91"/>
      <c r="L16" s="91"/>
      <c r="M16" s="91"/>
      <c r="N16" s="91"/>
      <c r="O16" s="94"/>
      <c r="P16" s="91"/>
      <c r="Q16" s="91"/>
      <c r="R16" s="91"/>
      <c r="S16" s="94"/>
      <c r="T16" s="91"/>
    </row>
    <row r="17" spans="1:20" ht="18" customHeight="1" x14ac:dyDescent="0.4">
      <c r="A17" s="85" t="s">
        <v>216</v>
      </c>
      <c r="B17" s="93"/>
      <c r="C17" s="66"/>
      <c r="D17" s="66"/>
      <c r="E17" s="66"/>
      <c r="F17" s="91"/>
      <c r="G17" s="91"/>
      <c r="H17" s="91"/>
      <c r="I17" s="91"/>
      <c r="J17" s="91"/>
      <c r="K17" s="91"/>
      <c r="L17" s="91"/>
      <c r="M17" s="91"/>
      <c r="N17" s="91"/>
      <c r="O17" s="94"/>
      <c r="P17" s="91"/>
      <c r="Q17" s="91"/>
      <c r="R17" s="91"/>
      <c r="S17" s="94"/>
      <c r="T17" s="91"/>
    </row>
    <row r="18" spans="1:20" ht="18" customHeight="1" x14ac:dyDescent="0.4">
      <c r="A18" s="66" t="s">
        <v>194</v>
      </c>
      <c r="B18" s="93"/>
      <c r="C18" s="66"/>
      <c r="D18" s="89">
        <v>33</v>
      </c>
      <c r="E18" s="66"/>
      <c r="F18" s="91">
        <v>0</v>
      </c>
      <c r="G18" s="91"/>
      <c r="H18" s="91">
        <v>0</v>
      </c>
      <c r="I18" s="91"/>
      <c r="J18" s="91">
        <v>7953222593</v>
      </c>
      <c r="K18" s="91"/>
      <c r="L18" s="91">
        <v>0</v>
      </c>
      <c r="M18" s="91"/>
      <c r="N18" s="91">
        <v>0</v>
      </c>
      <c r="O18" s="94"/>
      <c r="P18" s="91">
        <v>0</v>
      </c>
      <c r="Q18" s="91"/>
      <c r="R18" s="91">
        <v>0</v>
      </c>
      <c r="S18" s="94"/>
      <c r="T18" s="86">
        <f>SUM(F18:R18)</f>
        <v>7953222593</v>
      </c>
    </row>
    <row r="19" spans="1:20" ht="18" customHeight="1" x14ac:dyDescent="0.4">
      <c r="A19" s="66" t="s">
        <v>195</v>
      </c>
      <c r="B19" s="93"/>
      <c r="C19" s="66"/>
      <c r="D19" s="89"/>
      <c r="E19" s="66"/>
      <c r="F19" s="91">
        <v>0</v>
      </c>
      <c r="G19" s="91"/>
      <c r="H19" s="91">
        <v>0</v>
      </c>
      <c r="I19" s="91"/>
      <c r="J19" s="91">
        <v>0</v>
      </c>
      <c r="K19" s="91"/>
      <c r="L19" s="91">
        <v>0</v>
      </c>
      <c r="M19" s="91"/>
      <c r="N19" s="91">
        <v>0</v>
      </c>
      <c r="O19" s="94"/>
      <c r="P19" s="91">
        <v>-630630136</v>
      </c>
      <c r="Q19" s="91"/>
      <c r="R19" s="91">
        <v>0</v>
      </c>
      <c r="S19" s="94"/>
      <c r="T19" s="86">
        <f>SUM(F19:R19)</f>
        <v>-630630136</v>
      </c>
    </row>
    <row r="20" spans="1:20" ht="18" customHeight="1" x14ac:dyDescent="0.4">
      <c r="A20" s="66" t="s">
        <v>196</v>
      </c>
      <c r="B20" s="93"/>
      <c r="C20" s="66"/>
      <c r="D20" s="89">
        <v>41</v>
      </c>
      <c r="E20" s="66"/>
      <c r="F20" s="91">
        <v>0</v>
      </c>
      <c r="G20" s="91"/>
      <c r="H20" s="91">
        <v>0</v>
      </c>
      <c r="I20" s="91"/>
      <c r="J20" s="91">
        <v>0</v>
      </c>
      <c r="K20" s="91"/>
      <c r="L20" s="91">
        <v>0</v>
      </c>
      <c r="M20" s="91"/>
      <c r="N20" s="91">
        <v>0</v>
      </c>
      <c r="O20" s="94"/>
      <c r="P20" s="91">
        <v>-560483500</v>
      </c>
      <c r="Q20" s="91"/>
      <c r="R20" s="91">
        <v>0</v>
      </c>
      <c r="S20" s="94"/>
      <c r="T20" s="86">
        <f>SUM(F20:R20)</f>
        <v>-560483500</v>
      </c>
    </row>
    <row r="21" spans="1:20" ht="18" customHeight="1" x14ac:dyDescent="0.4">
      <c r="A21" s="47" t="s">
        <v>217</v>
      </c>
      <c r="B21" s="93"/>
      <c r="C21" s="66"/>
      <c r="D21" s="89">
        <v>5</v>
      </c>
      <c r="E21" s="66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4"/>
      <c r="P21" s="91">
        <v>1125959</v>
      </c>
      <c r="Q21" s="91"/>
      <c r="R21" s="91">
        <v>0</v>
      </c>
      <c r="S21" s="94"/>
      <c r="T21" s="86">
        <f>SUM(F21:R21)</f>
        <v>1125959</v>
      </c>
    </row>
    <row r="22" spans="1:20" ht="18" customHeight="1" x14ac:dyDescent="0.4">
      <c r="A22" s="66" t="s">
        <v>137</v>
      </c>
      <c r="B22" s="93"/>
      <c r="C22" s="66"/>
      <c r="D22" s="66"/>
      <c r="E22" s="66"/>
      <c r="F22" s="90">
        <v>0</v>
      </c>
      <c r="G22" s="91"/>
      <c r="H22" s="90">
        <v>0</v>
      </c>
      <c r="I22" s="91"/>
      <c r="J22" s="90">
        <v>0</v>
      </c>
      <c r="K22" s="91"/>
      <c r="L22" s="90">
        <v>0</v>
      </c>
      <c r="M22" s="91"/>
      <c r="N22" s="90">
        <v>0</v>
      </c>
      <c r="O22" s="91"/>
      <c r="P22" s="90">
        <v>2088506744</v>
      </c>
      <c r="Q22" s="91"/>
      <c r="R22" s="90">
        <v>29874626</v>
      </c>
      <c r="S22" s="91"/>
      <c r="T22" s="92">
        <f>SUM(F22:R22)</f>
        <v>2118381370</v>
      </c>
    </row>
    <row r="23" spans="1:20" ht="4.05" customHeight="1" x14ac:dyDescent="0.4">
      <c r="A23" s="66"/>
      <c r="B23" s="66"/>
      <c r="C23" s="66"/>
      <c r="D23" s="66"/>
      <c r="E23" s="66"/>
      <c r="F23" s="95"/>
      <c r="G23" s="91"/>
      <c r="H23" s="91"/>
      <c r="I23" s="91"/>
      <c r="J23" s="91"/>
      <c r="K23" s="91"/>
      <c r="L23" s="95"/>
      <c r="M23" s="91"/>
      <c r="N23" s="95"/>
      <c r="O23" s="91"/>
      <c r="P23" s="95"/>
      <c r="Q23" s="95"/>
      <c r="R23" s="95"/>
      <c r="S23" s="95"/>
      <c r="T23" s="95"/>
    </row>
    <row r="24" spans="1:20" ht="18" customHeight="1" thickBot="1" x14ac:dyDescent="0.45">
      <c r="A24" s="93" t="s">
        <v>201</v>
      </c>
      <c r="B24" s="93"/>
      <c r="C24" s="66"/>
      <c r="D24" s="66"/>
      <c r="E24" s="66"/>
      <c r="F24" s="96">
        <f>SUM(F15:F22)</f>
        <v>5213800000</v>
      </c>
      <c r="G24" s="91"/>
      <c r="H24" s="96">
        <f>SUM(H15:H22)</f>
        <v>9644039948</v>
      </c>
      <c r="I24" s="91"/>
      <c r="J24" s="96">
        <f>SUM(J15:J22)</f>
        <v>15904896595</v>
      </c>
      <c r="K24" s="91"/>
      <c r="L24" s="96">
        <f>SUM(L15:L22)</f>
        <v>2406000</v>
      </c>
      <c r="M24" s="91"/>
      <c r="N24" s="96">
        <f>SUM(N15:N22)</f>
        <v>585027996</v>
      </c>
      <c r="O24" s="91"/>
      <c r="P24" s="96">
        <f>SUM(P15:P22)</f>
        <v>3188481926</v>
      </c>
      <c r="Q24" s="91"/>
      <c r="R24" s="96">
        <f>SUM(R15:R22)</f>
        <v>29874626</v>
      </c>
      <c r="S24" s="91"/>
      <c r="T24" s="96">
        <f>SUM(T15:T22)</f>
        <v>34568527091</v>
      </c>
    </row>
    <row r="25" spans="1:20" ht="10.5" customHeight="1" thickTop="1" x14ac:dyDescent="0.4">
      <c r="A25" s="93"/>
      <c r="B25" s="93"/>
      <c r="C25" s="66"/>
      <c r="D25" s="66"/>
      <c r="E25" s="66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</row>
    <row r="26" spans="1:20" ht="18" customHeight="1" x14ac:dyDescent="0.4">
      <c r="A26" s="85" t="s">
        <v>218</v>
      </c>
      <c r="B26" s="58"/>
      <c r="C26" s="66"/>
      <c r="D26" s="66"/>
      <c r="E26" s="66"/>
      <c r="F26" s="86">
        <v>5213800000</v>
      </c>
      <c r="G26" s="86"/>
      <c r="H26" s="86">
        <v>9644039948</v>
      </c>
      <c r="I26" s="86"/>
      <c r="J26" s="86">
        <v>15904896595</v>
      </c>
      <c r="K26" s="86"/>
      <c r="L26" s="86">
        <v>2406000</v>
      </c>
      <c r="M26" s="86"/>
      <c r="N26" s="86">
        <v>585027996</v>
      </c>
      <c r="O26" s="87"/>
      <c r="P26" s="86">
        <v>3188735103</v>
      </c>
      <c r="Q26" s="86"/>
      <c r="R26" s="86">
        <v>29874626</v>
      </c>
      <c r="S26" s="88"/>
      <c r="T26" s="86">
        <f>SUM(F26:R26)</f>
        <v>34568780268</v>
      </c>
    </row>
    <row r="27" spans="1:20" ht="18" customHeight="1" x14ac:dyDescent="0.4">
      <c r="A27" s="47" t="s">
        <v>214</v>
      </c>
      <c r="B27" s="58"/>
      <c r="C27" s="66"/>
      <c r="D27" s="89">
        <v>5</v>
      </c>
      <c r="E27" s="66"/>
      <c r="F27" s="90">
        <v>0</v>
      </c>
      <c r="G27" s="91"/>
      <c r="H27" s="90">
        <v>0</v>
      </c>
      <c r="I27" s="91"/>
      <c r="J27" s="90">
        <v>0</v>
      </c>
      <c r="K27" s="91"/>
      <c r="L27" s="90">
        <v>0</v>
      </c>
      <c r="M27" s="91"/>
      <c r="N27" s="90">
        <v>0</v>
      </c>
      <c r="O27" s="91"/>
      <c r="P27" s="90">
        <v>-253177</v>
      </c>
      <c r="Q27" s="91"/>
      <c r="R27" s="90">
        <v>0</v>
      </c>
      <c r="S27" s="91"/>
      <c r="T27" s="92">
        <f>SUM(F27:R27)</f>
        <v>-253177</v>
      </c>
    </row>
    <row r="28" spans="1:20" ht="4.05" customHeight="1" x14ac:dyDescent="0.4">
      <c r="A28" s="85"/>
      <c r="B28" s="58"/>
      <c r="C28" s="66"/>
      <c r="D28" s="66"/>
      <c r="E28" s="6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86"/>
      <c r="Q28" s="86"/>
      <c r="R28" s="86"/>
      <c r="S28" s="88"/>
      <c r="T28" s="86"/>
    </row>
    <row r="29" spans="1:20" ht="18" customHeight="1" x14ac:dyDescent="0.4">
      <c r="A29" s="85" t="s">
        <v>215</v>
      </c>
      <c r="B29" s="45"/>
      <c r="C29" s="66"/>
      <c r="D29" s="66"/>
      <c r="E29" s="66"/>
      <c r="F29" s="86">
        <f>SUM(F26:F27)</f>
        <v>5213800000</v>
      </c>
      <c r="G29" s="86"/>
      <c r="H29" s="86">
        <f>SUM(H26:H27)</f>
        <v>9644039948</v>
      </c>
      <c r="I29" s="86"/>
      <c r="J29" s="86">
        <f>SUM(J26:J27)</f>
        <v>15904896595</v>
      </c>
      <c r="K29" s="86"/>
      <c r="L29" s="86">
        <f>SUM(L26:L27)</f>
        <v>2406000</v>
      </c>
      <c r="M29" s="86"/>
      <c r="N29" s="86">
        <f>SUM(N26:N27)</f>
        <v>585027996</v>
      </c>
      <c r="O29" s="87"/>
      <c r="P29" s="86">
        <f>SUM(P26:P27)</f>
        <v>3188481926</v>
      </c>
      <c r="Q29" s="86"/>
      <c r="R29" s="86">
        <f>SUM(R26:R27)</f>
        <v>29874626</v>
      </c>
      <c r="S29" s="88"/>
      <c r="T29" s="86">
        <f>SUM(T26:T27)</f>
        <v>34568527091</v>
      </c>
    </row>
    <row r="30" spans="1:20" ht="4.05" customHeight="1" x14ac:dyDescent="0.4">
      <c r="A30" s="85"/>
      <c r="B30" s="93"/>
      <c r="C30" s="66"/>
      <c r="D30" s="66"/>
      <c r="E30" s="66"/>
      <c r="F30" s="91"/>
      <c r="G30" s="91"/>
      <c r="H30" s="91"/>
      <c r="I30" s="91"/>
      <c r="J30" s="91"/>
      <c r="K30" s="91"/>
      <c r="L30" s="91"/>
      <c r="M30" s="91"/>
      <c r="N30" s="91"/>
      <c r="O30" s="94"/>
      <c r="P30" s="91"/>
      <c r="Q30" s="91"/>
      <c r="R30" s="91"/>
      <c r="S30" s="94"/>
      <c r="T30" s="91"/>
    </row>
    <row r="31" spans="1:20" ht="18" customHeight="1" x14ac:dyDescent="0.4">
      <c r="A31" s="85" t="s">
        <v>219</v>
      </c>
      <c r="B31" s="93"/>
      <c r="C31" s="66"/>
      <c r="D31" s="66"/>
      <c r="E31" s="66"/>
      <c r="F31" s="91"/>
      <c r="G31" s="91"/>
      <c r="H31" s="91"/>
      <c r="I31" s="91"/>
      <c r="J31" s="91"/>
      <c r="K31" s="91"/>
      <c r="L31" s="91"/>
      <c r="M31" s="91"/>
      <c r="N31" s="91"/>
      <c r="O31" s="94"/>
      <c r="P31" s="91"/>
      <c r="Q31" s="91"/>
      <c r="R31" s="91"/>
      <c r="S31" s="94"/>
      <c r="T31" s="91"/>
    </row>
    <row r="32" spans="1:20" ht="18" customHeight="1" x14ac:dyDescent="0.4">
      <c r="A32" s="66" t="s">
        <v>194</v>
      </c>
      <c r="B32" s="93"/>
      <c r="C32" s="66"/>
      <c r="D32" s="89">
        <v>33</v>
      </c>
      <c r="E32" s="66"/>
      <c r="F32" s="91">
        <v>0</v>
      </c>
      <c r="G32" s="91"/>
      <c r="H32" s="91">
        <v>0</v>
      </c>
      <c r="I32" s="91"/>
      <c r="J32" s="91">
        <v>7952889060</v>
      </c>
      <c r="K32" s="91"/>
      <c r="L32" s="91">
        <v>0</v>
      </c>
      <c r="M32" s="91"/>
      <c r="N32" s="91">
        <v>0</v>
      </c>
      <c r="O32" s="94"/>
      <c r="P32" s="91">
        <v>0</v>
      </c>
      <c r="Q32" s="91"/>
      <c r="R32" s="91">
        <v>0</v>
      </c>
      <c r="S32" s="94"/>
      <c r="T32" s="86">
        <f>SUM(F32:R32)</f>
        <v>7952889060</v>
      </c>
    </row>
    <row r="33" spans="1:20" ht="18" customHeight="1" x14ac:dyDescent="0.4">
      <c r="A33" s="54" t="s">
        <v>206</v>
      </c>
      <c r="B33" s="93"/>
      <c r="C33" s="66"/>
      <c r="D33" s="89">
        <v>33</v>
      </c>
      <c r="E33" s="66"/>
      <c r="F33" s="91">
        <v>0</v>
      </c>
      <c r="G33" s="91"/>
      <c r="H33" s="91">
        <v>0</v>
      </c>
      <c r="I33" s="91"/>
      <c r="J33" s="91">
        <v>-7951674002</v>
      </c>
      <c r="K33" s="91"/>
      <c r="L33" s="91">
        <v>0</v>
      </c>
      <c r="M33" s="91"/>
      <c r="N33" s="91">
        <v>0</v>
      </c>
      <c r="O33" s="94"/>
      <c r="P33" s="91">
        <v>-48325998</v>
      </c>
      <c r="Q33" s="91"/>
      <c r="R33" s="91">
        <v>0</v>
      </c>
      <c r="S33" s="94"/>
      <c r="T33" s="86">
        <f>SUM(F33:R33)</f>
        <v>-8000000000</v>
      </c>
    </row>
    <row r="34" spans="1:20" ht="18" customHeight="1" x14ac:dyDescent="0.4">
      <c r="A34" s="66" t="s">
        <v>195</v>
      </c>
      <c r="B34" s="93"/>
      <c r="C34" s="66"/>
      <c r="D34" s="89"/>
      <c r="E34" s="66"/>
      <c r="F34" s="91">
        <v>0</v>
      </c>
      <c r="G34" s="91"/>
      <c r="H34" s="91">
        <v>0</v>
      </c>
      <c r="I34" s="91"/>
      <c r="J34" s="91">
        <v>0</v>
      </c>
      <c r="K34" s="91"/>
      <c r="L34" s="91">
        <v>0</v>
      </c>
      <c r="M34" s="91"/>
      <c r="N34" s="91">
        <v>0</v>
      </c>
      <c r="O34" s="94"/>
      <c r="P34" s="91">
        <v>-862356162</v>
      </c>
      <c r="Q34" s="91"/>
      <c r="R34" s="91">
        <v>0</v>
      </c>
      <c r="S34" s="94"/>
      <c r="T34" s="86">
        <f>SUM(F34:R34)</f>
        <v>-862356162</v>
      </c>
    </row>
    <row r="35" spans="1:20" ht="18" customHeight="1" x14ac:dyDescent="0.4">
      <c r="A35" s="66" t="s">
        <v>196</v>
      </c>
      <c r="B35" s="93"/>
      <c r="C35" s="66"/>
      <c r="D35" s="89"/>
      <c r="E35" s="66"/>
      <c r="F35" s="91">
        <v>0</v>
      </c>
      <c r="G35" s="91"/>
      <c r="H35" s="91">
        <v>0</v>
      </c>
      <c r="I35" s="91"/>
      <c r="J35" s="91">
        <v>0</v>
      </c>
      <c r="K35" s="91"/>
      <c r="L35" s="91">
        <v>0</v>
      </c>
      <c r="M35" s="91"/>
      <c r="N35" s="91">
        <v>0</v>
      </c>
      <c r="O35" s="94"/>
      <c r="P35" s="91">
        <v>-938484000</v>
      </c>
      <c r="Q35" s="91"/>
      <c r="R35" s="91">
        <v>0</v>
      </c>
      <c r="S35" s="94"/>
      <c r="T35" s="86">
        <f>SUM(F35:R35)</f>
        <v>-938484000</v>
      </c>
    </row>
    <row r="36" spans="1:20" ht="18" customHeight="1" x14ac:dyDescent="0.4">
      <c r="A36" s="66" t="s">
        <v>220</v>
      </c>
      <c r="B36" s="93"/>
      <c r="C36" s="66"/>
      <c r="D36" s="66"/>
      <c r="E36" s="66"/>
      <c r="F36" s="90">
        <v>0</v>
      </c>
      <c r="G36" s="91"/>
      <c r="H36" s="90">
        <v>0</v>
      </c>
      <c r="I36" s="91"/>
      <c r="J36" s="90">
        <v>0</v>
      </c>
      <c r="K36" s="91"/>
      <c r="L36" s="90">
        <v>0</v>
      </c>
      <c r="M36" s="91"/>
      <c r="N36" s="90">
        <v>0</v>
      </c>
      <c r="O36" s="91"/>
      <c r="P36" s="90">
        <v>229027538</v>
      </c>
      <c r="Q36" s="91"/>
      <c r="R36" s="90">
        <v>-29874626</v>
      </c>
      <c r="S36" s="91"/>
      <c r="T36" s="92">
        <f>SUM(F36:R36)</f>
        <v>199152912</v>
      </c>
    </row>
    <row r="37" spans="1:20" ht="4.05" customHeight="1" x14ac:dyDescent="0.4">
      <c r="A37" s="66"/>
      <c r="B37" s="66"/>
      <c r="C37" s="66"/>
      <c r="D37" s="66"/>
      <c r="E37" s="66"/>
      <c r="F37" s="95"/>
      <c r="G37" s="91"/>
      <c r="H37" s="91"/>
      <c r="I37" s="91"/>
      <c r="J37" s="91"/>
      <c r="K37" s="91"/>
      <c r="L37" s="95"/>
      <c r="M37" s="91"/>
      <c r="N37" s="95"/>
      <c r="O37" s="91"/>
      <c r="P37" s="95"/>
      <c r="Q37" s="95"/>
      <c r="R37" s="95"/>
      <c r="S37" s="95"/>
      <c r="T37" s="95"/>
    </row>
    <row r="38" spans="1:20" ht="18" customHeight="1" thickBot="1" x14ac:dyDescent="0.45">
      <c r="A38" s="93" t="s">
        <v>207</v>
      </c>
      <c r="B38" s="93"/>
      <c r="C38" s="66"/>
      <c r="D38" s="66"/>
      <c r="E38" s="66"/>
      <c r="F38" s="96">
        <f>SUM(F29:F36)</f>
        <v>5213800000</v>
      </c>
      <c r="G38" s="91"/>
      <c r="H38" s="96">
        <f>SUM(H29:H36)</f>
        <v>9644039948</v>
      </c>
      <c r="I38" s="91"/>
      <c r="J38" s="96">
        <f>SUM(J29:J36)</f>
        <v>15906111653</v>
      </c>
      <c r="K38" s="91"/>
      <c r="L38" s="96">
        <f>SUM(L29:L36)</f>
        <v>2406000</v>
      </c>
      <c r="M38" s="91"/>
      <c r="N38" s="96">
        <f>SUM(N29:N36)</f>
        <v>585027996</v>
      </c>
      <c r="O38" s="91"/>
      <c r="P38" s="96">
        <f>SUM(P29:P36)</f>
        <v>1568343304</v>
      </c>
      <c r="Q38" s="91"/>
      <c r="R38" s="96">
        <f>SUM(R29:R36)</f>
        <v>0</v>
      </c>
      <c r="S38" s="91"/>
      <c r="T38" s="96">
        <f>SUM(T29:T36)</f>
        <v>32919728901</v>
      </c>
    </row>
    <row r="39" spans="1:20" ht="10.5" customHeight="1" thickTop="1" x14ac:dyDescent="0.4">
      <c r="A39" s="93"/>
      <c r="B39" s="93"/>
      <c r="C39" s="66"/>
      <c r="D39" s="66"/>
      <c r="E39" s="66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0" spans="1:20" s="62" customFormat="1" ht="22.05" customHeight="1" x14ac:dyDescent="0.45">
      <c r="A40" s="173" t="s">
        <v>57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</row>
  </sheetData>
  <mergeCells count="3">
    <mergeCell ref="F5:P5"/>
    <mergeCell ref="N7:P7"/>
    <mergeCell ref="A40:T40"/>
  </mergeCells>
  <pageMargins left="0.8" right="0.8" top="0.5" bottom="0.6" header="0.49" footer="0.4"/>
  <pageSetup paperSize="9" scale="83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1C25-7848-441B-955E-60271B4910CB}">
  <dimension ref="A1:N192"/>
  <sheetViews>
    <sheetView zoomScale="130" zoomScaleNormal="130" zoomScaleSheetLayoutView="105" workbookViewId="0">
      <selection activeCell="D46" sqref="D46"/>
    </sheetView>
  </sheetViews>
  <sheetFormatPr defaultRowHeight="20.100000000000001" customHeight="1" x14ac:dyDescent="0.3"/>
  <cols>
    <col min="1" max="3" width="1.5546875" style="108" customWidth="1"/>
    <col min="4" max="4" width="12.77734375" style="108" customWidth="1"/>
    <col min="5" max="5" width="30.21875" style="108" customWidth="1"/>
    <col min="6" max="6" width="7.21875" style="113" customWidth="1"/>
    <col min="7" max="7" width="0.77734375" style="108" customWidth="1"/>
    <col min="8" max="8" width="12.5546875" style="115" customWidth="1"/>
    <col min="9" max="9" width="0.77734375" style="108" customWidth="1"/>
    <col min="10" max="10" width="12.5546875" style="115" customWidth="1"/>
    <col min="11" max="11" width="0.77734375" style="108" customWidth="1"/>
    <col min="12" max="12" width="12.5546875" style="108" customWidth="1"/>
    <col min="13" max="13" width="0.77734375" style="108" customWidth="1"/>
    <col min="14" max="14" width="12.5546875" style="108" customWidth="1"/>
    <col min="15" max="223" width="8.77734375" style="108"/>
    <col min="224" max="225" width="2.44140625" style="108" customWidth="1"/>
    <col min="226" max="226" width="50.21875" style="108" customWidth="1"/>
    <col min="227" max="227" width="6.44140625" style="108" customWidth="1"/>
    <col min="228" max="228" width="1.21875" style="108" customWidth="1"/>
    <col min="229" max="229" width="14.44140625" style="108" customWidth="1"/>
    <col min="230" max="230" width="1.44140625" style="108" customWidth="1"/>
    <col min="231" max="231" width="14.44140625" style="108" customWidth="1"/>
    <col min="232" max="232" width="14.77734375" style="108" customWidth="1"/>
    <col min="233" max="233" width="16.44140625" style="108" bestFit="1" customWidth="1"/>
    <col min="234" max="234" width="14" style="108" bestFit="1" customWidth="1"/>
    <col min="235" max="479" width="8.77734375" style="108"/>
    <col min="480" max="481" width="2.44140625" style="108" customWidth="1"/>
    <col min="482" max="482" width="50.21875" style="108" customWidth="1"/>
    <col min="483" max="483" width="6.44140625" style="108" customWidth="1"/>
    <col min="484" max="484" width="1.21875" style="108" customWidth="1"/>
    <col min="485" max="485" width="14.44140625" style="108" customWidth="1"/>
    <col min="486" max="486" width="1.44140625" style="108" customWidth="1"/>
    <col min="487" max="487" width="14.44140625" style="108" customWidth="1"/>
    <col min="488" max="488" width="14.77734375" style="108" customWidth="1"/>
    <col min="489" max="489" width="16.44140625" style="108" bestFit="1" customWidth="1"/>
    <col min="490" max="490" width="14" style="108" bestFit="1" customWidth="1"/>
    <col min="491" max="735" width="8.77734375" style="108"/>
    <col min="736" max="737" width="2.44140625" style="108" customWidth="1"/>
    <col min="738" max="738" width="50.21875" style="108" customWidth="1"/>
    <col min="739" max="739" width="6.44140625" style="108" customWidth="1"/>
    <col min="740" max="740" width="1.21875" style="108" customWidth="1"/>
    <col min="741" max="741" width="14.44140625" style="108" customWidth="1"/>
    <col min="742" max="742" width="1.44140625" style="108" customWidth="1"/>
    <col min="743" max="743" width="14.44140625" style="108" customWidth="1"/>
    <col min="744" max="744" width="14.77734375" style="108" customWidth="1"/>
    <col min="745" max="745" width="16.44140625" style="108" bestFit="1" customWidth="1"/>
    <col min="746" max="746" width="14" style="108" bestFit="1" customWidth="1"/>
    <col min="747" max="991" width="8.77734375" style="108"/>
    <col min="992" max="993" width="2.44140625" style="108" customWidth="1"/>
    <col min="994" max="994" width="50.21875" style="108" customWidth="1"/>
    <col min="995" max="995" width="6.44140625" style="108" customWidth="1"/>
    <col min="996" max="996" width="1.21875" style="108" customWidth="1"/>
    <col min="997" max="997" width="14.44140625" style="108" customWidth="1"/>
    <col min="998" max="998" width="1.44140625" style="108" customWidth="1"/>
    <col min="999" max="999" width="14.44140625" style="108" customWidth="1"/>
    <col min="1000" max="1000" width="14.77734375" style="108" customWidth="1"/>
    <col min="1001" max="1001" width="16.44140625" style="108" bestFit="1" customWidth="1"/>
    <col min="1002" max="1002" width="14" style="108" bestFit="1" customWidth="1"/>
    <col min="1003" max="1247" width="8.77734375" style="108"/>
    <col min="1248" max="1249" width="2.44140625" style="108" customWidth="1"/>
    <col min="1250" max="1250" width="50.21875" style="108" customWidth="1"/>
    <col min="1251" max="1251" width="6.44140625" style="108" customWidth="1"/>
    <col min="1252" max="1252" width="1.21875" style="108" customWidth="1"/>
    <col min="1253" max="1253" width="14.44140625" style="108" customWidth="1"/>
    <col min="1254" max="1254" width="1.44140625" style="108" customWidth="1"/>
    <col min="1255" max="1255" width="14.44140625" style="108" customWidth="1"/>
    <col min="1256" max="1256" width="14.77734375" style="108" customWidth="1"/>
    <col min="1257" max="1257" width="16.44140625" style="108" bestFit="1" customWidth="1"/>
    <col min="1258" max="1258" width="14" style="108" bestFit="1" customWidth="1"/>
    <col min="1259" max="1503" width="8.77734375" style="108"/>
    <col min="1504" max="1505" width="2.44140625" style="108" customWidth="1"/>
    <col min="1506" max="1506" width="50.21875" style="108" customWidth="1"/>
    <col min="1507" max="1507" width="6.44140625" style="108" customWidth="1"/>
    <col min="1508" max="1508" width="1.21875" style="108" customWidth="1"/>
    <col min="1509" max="1509" width="14.44140625" style="108" customWidth="1"/>
    <col min="1510" max="1510" width="1.44140625" style="108" customWidth="1"/>
    <col min="1511" max="1511" width="14.44140625" style="108" customWidth="1"/>
    <col min="1512" max="1512" width="14.77734375" style="108" customWidth="1"/>
    <col min="1513" max="1513" width="16.44140625" style="108" bestFit="1" customWidth="1"/>
    <col min="1514" max="1514" width="14" style="108" bestFit="1" customWidth="1"/>
    <col min="1515" max="1759" width="8.77734375" style="108"/>
    <col min="1760" max="1761" width="2.44140625" style="108" customWidth="1"/>
    <col min="1762" max="1762" width="50.21875" style="108" customWidth="1"/>
    <col min="1763" max="1763" width="6.44140625" style="108" customWidth="1"/>
    <col min="1764" max="1764" width="1.21875" style="108" customWidth="1"/>
    <col min="1765" max="1765" width="14.44140625" style="108" customWidth="1"/>
    <col min="1766" max="1766" width="1.44140625" style="108" customWidth="1"/>
    <col min="1767" max="1767" width="14.44140625" style="108" customWidth="1"/>
    <col min="1768" max="1768" width="14.77734375" style="108" customWidth="1"/>
    <col min="1769" max="1769" width="16.44140625" style="108" bestFit="1" customWidth="1"/>
    <col min="1770" max="1770" width="14" style="108" bestFit="1" customWidth="1"/>
    <col min="1771" max="2015" width="8.77734375" style="108"/>
    <col min="2016" max="2017" width="2.44140625" style="108" customWidth="1"/>
    <col min="2018" max="2018" width="50.21875" style="108" customWidth="1"/>
    <col min="2019" max="2019" width="6.44140625" style="108" customWidth="1"/>
    <col min="2020" max="2020" width="1.21875" style="108" customWidth="1"/>
    <col min="2021" max="2021" width="14.44140625" style="108" customWidth="1"/>
    <col min="2022" max="2022" width="1.44140625" style="108" customWidth="1"/>
    <col min="2023" max="2023" width="14.44140625" style="108" customWidth="1"/>
    <col min="2024" max="2024" width="14.77734375" style="108" customWidth="1"/>
    <col min="2025" max="2025" width="16.44140625" style="108" bestFit="1" customWidth="1"/>
    <col min="2026" max="2026" width="14" style="108" bestFit="1" customWidth="1"/>
    <col min="2027" max="2271" width="8.77734375" style="108"/>
    <col min="2272" max="2273" width="2.44140625" style="108" customWidth="1"/>
    <col min="2274" max="2274" width="50.21875" style="108" customWidth="1"/>
    <col min="2275" max="2275" width="6.44140625" style="108" customWidth="1"/>
    <col min="2276" max="2276" width="1.21875" style="108" customWidth="1"/>
    <col min="2277" max="2277" width="14.44140625" style="108" customWidth="1"/>
    <col min="2278" max="2278" width="1.44140625" style="108" customWidth="1"/>
    <col min="2279" max="2279" width="14.44140625" style="108" customWidth="1"/>
    <col min="2280" max="2280" width="14.77734375" style="108" customWidth="1"/>
    <col min="2281" max="2281" width="16.44140625" style="108" bestFit="1" customWidth="1"/>
    <col min="2282" max="2282" width="14" style="108" bestFit="1" customWidth="1"/>
    <col min="2283" max="2527" width="8.77734375" style="108"/>
    <col min="2528" max="2529" width="2.44140625" style="108" customWidth="1"/>
    <col min="2530" max="2530" width="50.21875" style="108" customWidth="1"/>
    <col min="2531" max="2531" width="6.44140625" style="108" customWidth="1"/>
    <col min="2532" max="2532" width="1.21875" style="108" customWidth="1"/>
    <col min="2533" max="2533" width="14.44140625" style="108" customWidth="1"/>
    <col min="2534" max="2534" width="1.44140625" style="108" customWidth="1"/>
    <col min="2535" max="2535" width="14.44140625" style="108" customWidth="1"/>
    <col min="2536" max="2536" width="14.77734375" style="108" customWidth="1"/>
    <col min="2537" max="2537" width="16.44140625" style="108" bestFit="1" customWidth="1"/>
    <col min="2538" max="2538" width="14" style="108" bestFit="1" customWidth="1"/>
    <col min="2539" max="2783" width="8.77734375" style="108"/>
    <col min="2784" max="2785" width="2.44140625" style="108" customWidth="1"/>
    <col min="2786" max="2786" width="50.21875" style="108" customWidth="1"/>
    <col min="2787" max="2787" width="6.44140625" style="108" customWidth="1"/>
    <col min="2788" max="2788" width="1.21875" style="108" customWidth="1"/>
    <col min="2789" max="2789" width="14.44140625" style="108" customWidth="1"/>
    <col min="2790" max="2790" width="1.44140625" style="108" customWidth="1"/>
    <col min="2791" max="2791" width="14.44140625" style="108" customWidth="1"/>
    <col min="2792" max="2792" width="14.77734375" style="108" customWidth="1"/>
    <col min="2793" max="2793" width="16.44140625" style="108" bestFit="1" customWidth="1"/>
    <col min="2794" max="2794" width="14" style="108" bestFit="1" customWidth="1"/>
    <col min="2795" max="3039" width="8.77734375" style="108"/>
    <col min="3040" max="3041" width="2.44140625" style="108" customWidth="1"/>
    <col min="3042" max="3042" width="50.21875" style="108" customWidth="1"/>
    <col min="3043" max="3043" width="6.44140625" style="108" customWidth="1"/>
    <col min="3044" max="3044" width="1.21875" style="108" customWidth="1"/>
    <col min="3045" max="3045" width="14.44140625" style="108" customWidth="1"/>
    <col min="3046" max="3046" width="1.44140625" style="108" customWidth="1"/>
    <col min="3047" max="3047" width="14.44140625" style="108" customWidth="1"/>
    <col min="3048" max="3048" width="14.77734375" style="108" customWidth="1"/>
    <col min="3049" max="3049" width="16.44140625" style="108" bestFit="1" customWidth="1"/>
    <col min="3050" max="3050" width="14" style="108" bestFit="1" customWidth="1"/>
    <col min="3051" max="3295" width="8.77734375" style="108"/>
    <col min="3296" max="3297" width="2.44140625" style="108" customWidth="1"/>
    <col min="3298" max="3298" width="50.21875" style="108" customWidth="1"/>
    <col min="3299" max="3299" width="6.44140625" style="108" customWidth="1"/>
    <col min="3300" max="3300" width="1.21875" style="108" customWidth="1"/>
    <col min="3301" max="3301" width="14.44140625" style="108" customWidth="1"/>
    <col min="3302" max="3302" width="1.44140625" style="108" customWidth="1"/>
    <col min="3303" max="3303" width="14.44140625" style="108" customWidth="1"/>
    <col min="3304" max="3304" width="14.77734375" style="108" customWidth="1"/>
    <col min="3305" max="3305" width="16.44140625" style="108" bestFit="1" customWidth="1"/>
    <col min="3306" max="3306" width="14" style="108" bestFit="1" customWidth="1"/>
    <col min="3307" max="3551" width="8.77734375" style="108"/>
    <col min="3552" max="3553" width="2.44140625" style="108" customWidth="1"/>
    <col min="3554" max="3554" width="50.21875" style="108" customWidth="1"/>
    <col min="3555" max="3555" width="6.44140625" style="108" customWidth="1"/>
    <col min="3556" max="3556" width="1.21875" style="108" customWidth="1"/>
    <col min="3557" max="3557" width="14.44140625" style="108" customWidth="1"/>
    <col min="3558" max="3558" width="1.44140625" style="108" customWidth="1"/>
    <col min="3559" max="3559" width="14.44140625" style="108" customWidth="1"/>
    <col min="3560" max="3560" width="14.77734375" style="108" customWidth="1"/>
    <col min="3561" max="3561" width="16.44140625" style="108" bestFit="1" customWidth="1"/>
    <col min="3562" max="3562" width="14" style="108" bestFit="1" customWidth="1"/>
    <col min="3563" max="3807" width="8.77734375" style="108"/>
    <col min="3808" max="3809" width="2.44140625" style="108" customWidth="1"/>
    <col min="3810" max="3810" width="50.21875" style="108" customWidth="1"/>
    <col min="3811" max="3811" width="6.44140625" style="108" customWidth="1"/>
    <col min="3812" max="3812" width="1.21875" style="108" customWidth="1"/>
    <col min="3813" max="3813" width="14.44140625" style="108" customWidth="1"/>
    <col min="3814" max="3814" width="1.44140625" style="108" customWidth="1"/>
    <col min="3815" max="3815" width="14.44140625" style="108" customWidth="1"/>
    <col min="3816" max="3816" width="14.77734375" style="108" customWidth="1"/>
    <col min="3817" max="3817" width="16.44140625" style="108" bestFit="1" customWidth="1"/>
    <col min="3818" max="3818" width="14" style="108" bestFit="1" customWidth="1"/>
    <col min="3819" max="4063" width="8.77734375" style="108"/>
    <col min="4064" max="4065" width="2.44140625" style="108" customWidth="1"/>
    <col min="4066" max="4066" width="50.21875" style="108" customWidth="1"/>
    <col min="4067" max="4067" width="6.44140625" style="108" customWidth="1"/>
    <col min="4068" max="4068" width="1.21875" style="108" customWidth="1"/>
    <col min="4069" max="4069" width="14.44140625" style="108" customWidth="1"/>
    <col min="4070" max="4070" width="1.44140625" style="108" customWidth="1"/>
    <col min="4071" max="4071" width="14.44140625" style="108" customWidth="1"/>
    <col min="4072" max="4072" width="14.77734375" style="108" customWidth="1"/>
    <col min="4073" max="4073" width="16.44140625" style="108" bestFit="1" customWidth="1"/>
    <col min="4074" max="4074" width="14" style="108" bestFit="1" customWidth="1"/>
    <col min="4075" max="4319" width="8.77734375" style="108"/>
    <col min="4320" max="4321" width="2.44140625" style="108" customWidth="1"/>
    <col min="4322" max="4322" width="50.21875" style="108" customWidth="1"/>
    <col min="4323" max="4323" width="6.44140625" style="108" customWidth="1"/>
    <col min="4324" max="4324" width="1.21875" style="108" customWidth="1"/>
    <col min="4325" max="4325" width="14.44140625" style="108" customWidth="1"/>
    <col min="4326" max="4326" width="1.44140625" style="108" customWidth="1"/>
    <col min="4327" max="4327" width="14.44140625" style="108" customWidth="1"/>
    <col min="4328" max="4328" width="14.77734375" style="108" customWidth="1"/>
    <col min="4329" max="4329" width="16.44140625" style="108" bestFit="1" customWidth="1"/>
    <col min="4330" max="4330" width="14" style="108" bestFit="1" customWidth="1"/>
    <col min="4331" max="4575" width="8.77734375" style="108"/>
    <col min="4576" max="4577" width="2.44140625" style="108" customWidth="1"/>
    <col min="4578" max="4578" width="50.21875" style="108" customWidth="1"/>
    <col min="4579" max="4579" width="6.44140625" style="108" customWidth="1"/>
    <col min="4580" max="4580" width="1.21875" style="108" customWidth="1"/>
    <col min="4581" max="4581" width="14.44140625" style="108" customWidth="1"/>
    <col min="4582" max="4582" width="1.44140625" style="108" customWidth="1"/>
    <col min="4583" max="4583" width="14.44140625" style="108" customWidth="1"/>
    <col min="4584" max="4584" width="14.77734375" style="108" customWidth="1"/>
    <col min="4585" max="4585" width="16.44140625" style="108" bestFit="1" customWidth="1"/>
    <col min="4586" max="4586" width="14" style="108" bestFit="1" customWidth="1"/>
    <col min="4587" max="4831" width="8.77734375" style="108"/>
    <col min="4832" max="4833" width="2.44140625" style="108" customWidth="1"/>
    <col min="4834" max="4834" width="50.21875" style="108" customWidth="1"/>
    <col min="4835" max="4835" width="6.44140625" style="108" customWidth="1"/>
    <col min="4836" max="4836" width="1.21875" style="108" customWidth="1"/>
    <col min="4837" max="4837" width="14.44140625" style="108" customWidth="1"/>
    <col min="4838" max="4838" width="1.44140625" style="108" customWidth="1"/>
    <col min="4839" max="4839" width="14.44140625" style="108" customWidth="1"/>
    <col min="4840" max="4840" width="14.77734375" style="108" customWidth="1"/>
    <col min="4841" max="4841" width="16.44140625" style="108" bestFit="1" customWidth="1"/>
    <col min="4842" max="4842" width="14" style="108" bestFit="1" customWidth="1"/>
    <col min="4843" max="5087" width="8.77734375" style="108"/>
    <col min="5088" max="5089" width="2.44140625" style="108" customWidth="1"/>
    <col min="5090" max="5090" width="50.21875" style="108" customWidth="1"/>
    <col min="5091" max="5091" width="6.44140625" style="108" customWidth="1"/>
    <col min="5092" max="5092" width="1.21875" style="108" customWidth="1"/>
    <col min="5093" max="5093" width="14.44140625" style="108" customWidth="1"/>
    <col min="5094" max="5094" width="1.44140625" style="108" customWidth="1"/>
    <col min="5095" max="5095" width="14.44140625" style="108" customWidth="1"/>
    <col min="5096" max="5096" width="14.77734375" style="108" customWidth="1"/>
    <col min="5097" max="5097" width="16.44140625" style="108" bestFit="1" customWidth="1"/>
    <col min="5098" max="5098" width="14" style="108" bestFit="1" customWidth="1"/>
    <col min="5099" max="5343" width="8.77734375" style="108"/>
    <col min="5344" max="5345" width="2.44140625" style="108" customWidth="1"/>
    <col min="5346" max="5346" width="50.21875" style="108" customWidth="1"/>
    <col min="5347" max="5347" width="6.44140625" style="108" customWidth="1"/>
    <col min="5348" max="5348" width="1.21875" style="108" customWidth="1"/>
    <col min="5349" max="5349" width="14.44140625" style="108" customWidth="1"/>
    <col min="5350" max="5350" width="1.44140625" style="108" customWidth="1"/>
    <col min="5351" max="5351" width="14.44140625" style="108" customWidth="1"/>
    <col min="5352" max="5352" width="14.77734375" style="108" customWidth="1"/>
    <col min="5353" max="5353" width="16.44140625" style="108" bestFit="1" customWidth="1"/>
    <col min="5354" max="5354" width="14" style="108" bestFit="1" customWidth="1"/>
    <col min="5355" max="5599" width="8.77734375" style="108"/>
    <col min="5600" max="5601" width="2.44140625" style="108" customWidth="1"/>
    <col min="5602" max="5602" width="50.21875" style="108" customWidth="1"/>
    <col min="5603" max="5603" width="6.44140625" style="108" customWidth="1"/>
    <col min="5604" max="5604" width="1.21875" style="108" customWidth="1"/>
    <col min="5605" max="5605" width="14.44140625" style="108" customWidth="1"/>
    <col min="5606" max="5606" width="1.44140625" style="108" customWidth="1"/>
    <col min="5607" max="5607" width="14.44140625" style="108" customWidth="1"/>
    <col min="5608" max="5608" width="14.77734375" style="108" customWidth="1"/>
    <col min="5609" max="5609" width="16.44140625" style="108" bestFit="1" customWidth="1"/>
    <col min="5610" max="5610" width="14" style="108" bestFit="1" customWidth="1"/>
    <col min="5611" max="5855" width="8.77734375" style="108"/>
    <col min="5856" max="5857" width="2.44140625" style="108" customWidth="1"/>
    <col min="5858" max="5858" width="50.21875" style="108" customWidth="1"/>
    <col min="5859" max="5859" width="6.44140625" style="108" customWidth="1"/>
    <col min="5860" max="5860" width="1.21875" style="108" customWidth="1"/>
    <col min="5861" max="5861" width="14.44140625" style="108" customWidth="1"/>
    <col min="5862" max="5862" width="1.44140625" style="108" customWidth="1"/>
    <col min="5863" max="5863" width="14.44140625" style="108" customWidth="1"/>
    <col min="5864" max="5864" width="14.77734375" style="108" customWidth="1"/>
    <col min="5865" max="5865" width="16.44140625" style="108" bestFit="1" customWidth="1"/>
    <col min="5866" max="5866" width="14" style="108" bestFit="1" customWidth="1"/>
    <col min="5867" max="6111" width="8.77734375" style="108"/>
    <col min="6112" max="6113" width="2.44140625" style="108" customWidth="1"/>
    <col min="6114" max="6114" width="50.21875" style="108" customWidth="1"/>
    <col min="6115" max="6115" width="6.44140625" style="108" customWidth="1"/>
    <col min="6116" max="6116" width="1.21875" style="108" customWidth="1"/>
    <col min="6117" max="6117" width="14.44140625" style="108" customWidth="1"/>
    <col min="6118" max="6118" width="1.44140625" style="108" customWidth="1"/>
    <col min="6119" max="6119" width="14.44140625" style="108" customWidth="1"/>
    <col min="6120" max="6120" width="14.77734375" style="108" customWidth="1"/>
    <col min="6121" max="6121" width="16.44140625" style="108" bestFit="1" customWidth="1"/>
    <col min="6122" max="6122" width="14" style="108" bestFit="1" customWidth="1"/>
    <col min="6123" max="6367" width="8.77734375" style="108"/>
    <col min="6368" max="6369" width="2.44140625" style="108" customWidth="1"/>
    <col min="6370" max="6370" width="50.21875" style="108" customWidth="1"/>
    <col min="6371" max="6371" width="6.44140625" style="108" customWidth="1"/>
    <col min="6372" max="6372" width="1.21875" style="108" customWidth="1"/>
    <col min="6373" max="6373" width="14.44140625" style="108" customWidth="1"/>
    <col min="6374" max="6374" width="1.44140625" style="108" customWidth="1"/>
    <col min="6375" max="6375" width="14.44140625" style="108" customWidth="1"/>
    <col min="6376" max="6376" width="14.77734375" style="108" customWidth="1"/>
    <col min="6377" max="6377" width="16.44140625" style="108" bestFit="1" customWidth="1"/>
    <col min="6378" max="6378" width="14" style="108" bestFit="1" customWidth="1"/>
    <col min="6379" max="6623" width="8.77734375" style="108"/>
    <col min="6624" max="6625" width="2.44140625" style="108" customWidth="1"/>
    <col min="6626" max="6626" width="50.21875" style="108" customWidth="1"/>
    <col min="6627" max="6627" width="6.44140625" style="108" customWidth="1"/>
    <col min="6628" max="6628" width="1.21875" style="108" customWidth="1"/>
    <col min="6629" max="6629" width="14.44140625" style="108" customWidth="1"/>
    <col min="6630" max="6630" width="1.44140625" style="108" customWidth="1"/>
    <col min="6631" max="6631" width="14.44140625" style="108" customWidth="1"/>
    <col min="6632" max="6632" width="14.77734375" style="108" customWidth="1"/>
    <col min="6633" max="6633" width="16.44140625" style="108" bestFit="1" customWidth="1"/>
    <col min="6634" max="6634" width="14" style="108" bestFit="1" customWidth="1"/>
    <col min="6635" max="6879" width="8.77734375" style="108"/>
    <col min="6880" max="6881" width="2.44140625" style="108" customWidth="1"/>
    <col min="6882" max="6882" width="50.21875" style="108" customWidth="1"/>
    <col min="6883" max="6883" width="6.44140625" style="108" customWidth="1"/>
    <col min="6884" max="6884" width="1.21875" style="108" customWidth="1"/>
    <col min="6885" max="6885" width="14.44140625" style="108" customWidth="1"/>
    <col min="6886" max="6886" width="1.44140625" style="108" customWidth="1"/>
    <col min="6887" max="6887" width="14.44140625" style="108" customWidth="1"/>
    <col min="6888" max="6888" width="14.77734375" style="108" customWidth="1"/>
    <col min="6889" max="6889" width="16.44140625" style="108" bestFit="1" customWidth="1"/>
    <col min="6890" max="6890" width="14" style="108" bestFit="1" customWidth="1"/>
    <col min="6891" max="7135" width="8.77734375" style="108"/>
    <col min="7136" max="7137" width="2.44140625" style="108" customWidth="1"/>
    <col min="7138" max="7138" width="50.21875" style="108" customWidth="1"/>
    <col min="7139" max="7139" width="6.44140625" style="108" customWidth="1"/>
    <col min="7140" max="7140" width="1.21875" style="108" customWidth="1"/>
    <col min="7141" max="7141" width="14.44140625" style="108" customWidth="1"/>
    <col min="7142" max="7142" width="1.44140625" style="108" customWidth="1"/>
    <col min="7143" max="7143" width="14.44140625" style="108" customWidth="1"/>
    <col min="7144" max="7144" width="14.77734375" style="108" customWidth="1"/>
    <col min="7145" max="7145" width="16.44140625" style="108" bestFit="1" customWidth="1"/>
    <col min="7146" max="7146" width="14" style="108" bestFit="1" customWidth="1"/>
    <col min="7147" max="7391" width="8.77734375" style="108"/>
    <col min="7392" max="7393" width="2.44140625" style="108" customWidth="1"/>
    <col min="7394" max="7394" width="50.21875" style="108" customWidth="1"/>
    <col min="7395" max="7395" width="6.44140625" style="108" customWidth="1"/>
    <col min="7396" max="7396" width="1.21875" style="108" customWidth="1"/>
    <col min="7397" max="7397" width="14.44140625" style="108" customWidth="1"/>
    <col min="7398" max="7398" width="1.44140625" style="108" customWidth="1"/>
    <col min="7399" max="7399" width="14.44140625" style="108" customWidth="1"/>
    <col min="7400" max="7400" width="14.77734375" style="108" customWidth="1"/>
    <col min="7401" max="7401" width="16.44140625" style="108" bestFit="1" customWidth="1"/>
    <col min="7402" max="7402" width="14" style="108" bestFit="1" customWidth="1"/>
    <col min="7403" max="7647" width="8.77734375" style="108"/>
    <col min="7648" max="7649" width="2.44140625" style="108" customWidth="1"/>
    <col min="7650" max="7650" width="50.21875" style="108" customWidth="1"/>
    <col min="7651" max="7651" width="6.44140625" style="108" customWidth="1"/>
    <col min="7652" max="7652" width="1.21875" style="108" customWidth="1"/>
    <col min="7653" max="7653" width="14.44140625" style="108" customWidth="1"/>
    <col min="7654" max="7654" width="1.44140625" style="108" customWidth="1"/>
    <col min="7655" max="7655" width="14.44140625" style="108" customWidth="1"/>
    <col min="7656" max="7656" width="14.77734375" style="108" customWidth="1"/>
    <col min="7657" max="7657" width="16.44140625" style="108" bestFit="1" customWidth="1"/>
    <col min="7658" max="7658" width="14" style="108" bestFit="1" customWidth="1"/>
    <col min="7659" max="7903" width="8.77734375" style="108"/>
    <col min="7904" max="7905" width="2.44140625" style="108" customWidth="1"/>
    <col min="7906" max="7906" width="50.21875" style="108" customWidth="1"/>
    <col min="7907" max="7907" width="6.44140625" style="108" customWidth="1"/>
    <col min="7908" max="7908" width="1.21875" style="108" customWidth="1"/>
    <col min="7909" max="7909" width="14.44140625" style="108" customWidth="1"/>
    <col min="7910" max="7910" width="1.44140625" style="108" customWidth="1"/>
    <col min="7911" max="7911" width="14.44140625" style="108" customWidth="1"/>
    <col min="7912" max="7912" width="14.77734375" style="108" customWidth="1"/>
    <col min="7913" max="7913" width="16.44140625" style="108" bestFit="1" customWidth="1"/>
    <col min="7914" max="7914" width="14" style="108" bestFit="1" customWidth="1"/>
    <col min="7915" max="8159" width="8.77734375" style="108"/>
    <col min="8160" max="8161" width="2.44140625" style="108" customWidth="1"/>
    <col min="8162" max="8162" width="50.21875" style="108" customWidth="1"/>
    <col min="8163" max="8163" width="6.44140625" style="108" customWidth="1"/>
    <col min="8164" max="8164" width="1.21875" style="108" customWidth="1"/>
    <col min="8165" max="8165" width="14.44140625" style="108" customWidth="1"/>
    <col min="8166" max="8166" width="1.44140625" style="108" customWidth="1"/>
    <col min="8167" max="8167" width="14.44140625" style="108" customWidth="1"/>
    <col min="8168" max="8168" width="14.77734375" style="108" customWidth="1"/>
    <col min="8169" max="8169" width="16.44140625" style="108" bestFit="1" customWidth="1"/>
    <col min="8170" max="8170" width="14" style="108" bestFit="1" customWidth="1"/>
    <col min="8171" max="8415" width="8.77734375" style="108"/>
    <col min="8416" max="8417" width="2.44140625" style="108" customWidth="1"/>
    <col min="8418" max="8418" width="50.21875" style="108" customWidth="1"/>
    <col min="8419" max="8419" width="6.44140625" style="108" customWidth="1"/>
    <col min="8420" max="8420" width="1.21875" style="108" customWidth="1"/>
    <col min="8421" max="8421" width="14.44140625" style="108" customWidth="1"/>
    <col min="8422" max="8422" width="1.44140625" style="108" customWidth="1"/>
    <col min="8423" max="8423" width="14.44140625" style="108" customWidth="1"/>
    <col min="8424" max="8424" width="14.77734375" style="108" customWidth="1"/>
    <col min="8425" max="8425" width="16.44140625" style="108" bestFit="1" customWidth="1"/>
    <col min="8426" max="8426" width="14" style="108" bestFit="1" customWidth="1"/>
    <col min="8427" max="8671" width="8.77734375" style="108"/>
    <col min="8672" max="8673" width="2.44140625" style="108" customWidth="1"/>
    <col min="8674" max="8674" width="50.21875" style="108" customWidth="1"/>
    <col min="8675" max="8675" width="6.44140625" style="108" customWidth="1"/>
    <col min="8676" max="8676" width="1.21875" style="108" customWidth="1"/>
    <col min="8677" max="8677" width="14.44140625" style="108" customWidth="1"/>
    <col min="8678" max="8678" width="1.44140625" style="108" customWidth="1"/>
    <col min="8679" max="8679" width="14.44140625" style="108" customWidth="1"/>
    <col min="8680" max="8680" width="14.77734375" style="108" customWidth="1"/>
    <col min="8681" max="8681" width="16.44140625" style="108" bestFit="1" customWidth="1"/>
    <col min="8682" max="8682" width="14" style="108" bestFit="1" customWidth="1"/>
    <col min="8683" max="8927" width="8.77734375" style="108"/>
    <col min="8928" max="8929" width="2.44140625" style="108" customWidth="1"/>
    <col min="8930" max="8930" width="50.21875" style="108" customWidth="1"/>
    <col min="8931" max="8931" width="6.44140625" style="108" customWidth="1"/>
    <col min="8932" max="8932" width="1.21875" style="108" customWidth="1"/>
    <col min="8933" max="8933" width="14.44140625" style="108" customWidth="1"/>
    <col min="8934" max="8934" width="1.44140625" style="108" customWidth="1"/>
    <col min="8935" max="8935" width="14.44140625" style="108" customWidth="1"/>
    <col min="8936" max="8936" width="14.77734375" style="108" customWidth="1"/>
    <col min="8937" max="8937" width="16.44140625" style="108" bestFit="1" customWidth="1"/>
    <col min="8938" max="8938" width="14" style="108" bestFit="1" customWidth="1"/>
    <col min="8939" max="9183" width="8.77734375" style="108"/>
    <col min="9184" max="9185" width="2.44140625" style="108" customWidth="1"/>
    <col min="9186" max="9186" width="50.21875" style="108" customWidth="1"/>
    <col min="9187" max="9187" width="6.44140625" style="108" customWidth="1"/>
    <col min="9188" max="9188" width="1.21875" style="108" customWidth="1"/>
    <col min="9189" max="9189" width="14.44140625" style="108" customWidth="1"/>
    <col min="9190" max="9190" width="1.44140625" style="108" customWidth="1"/>
    <col min="9191" max="9191" width="14.44140625" style="108" customWidth="1"/>
    <col min="9192" max="9192" width="14.77734375" style="108" customWidth="1"/>
    <col min="9193" max="9193" width="16.44140625" style="108" bestFit="1" customWidth="1"/>
    <col min="9194" max="9194" width="14" style="108" bestFit="1" customWidth="1"/>
    <col min="9195" max="9439" width="8.77734375" style="108"/>
    <col min="9440" max="9441" width="2.44140625" style="108" customWidth="1"/>
    <col min="9442" max="9442" width="50.21875" style="108" customWidth="1"/>
    <col min="9443" max="9443" width="6.44140625" style="108" customWidth="1"/>
    <col min="9444" max="9444" width="1.21875" style="108" customWidth="1"/>
    <col min="9445" max="9445" width="14.44140625" style="108" customWidth="1"/>
    <col min="9446" max="9446" width="1.44140625" style="108" customWidth="1"/>
    <col min="9447" max="9447" width="14.44140625" style="108" customWidth="1"/>
    <col min="9448" max="9448" width="14.77734375" style="108" customWidth="1"/>
    <col min="9449" max="9449" width="16.44140625" style="108" bestFit="1" customWidth="1"/>
    <col min="9450" max="9450" width="14" style="108" bestFit="1" customWidth="1"/>
    <col min="9451" max="9695" width="8.77734375" style="108"/>
    <col min="9696" max="9697" width="2.44140625" style="108" customWidth="1"/>
    <col min="9698" max="9698" width="50.21875" style="108" customWidth="1"/>
    <col min="9699" max="9699" width="6.44140625" style="108" customWidth="1"/>
    <col min="9700" max="9700" width="1.21875" style="108" customWidth="1"/>
    <col min="9701" max="9701" width="14.44140625" style="108" customWidth="1"/>
    <col min="9702" max="9702" width="1.44140625" style="108" customWidth="1"/>
    <col min="9703" max="9703" width="14.44140625" style="108" customWidth="1"/>
    <col min="9704" max="9704" width="14.77734375" style="108" customWidth="1"/>
    <col min="9705" max="9705" width="16.44140625" style="108" bestFit="1" customWidth="1"/>
    <col min="9706" max="9706" width="14" style="108" bestFit="1" customWidth="1"/>
    <col min="9707" max="9951" width="8.77734375" style="108"/>
    <col min="9952" max="9953" width="2.44140625" style="108" customWidth="1"/>
    <col min="9954" max="9954" width="50.21875" style="108" customWidth="1"/>
    <col min="9955" max="9955" width="6.44140625" style="108" customWidth="1"/>
    <col min="9956" max="9956" width="1.21875" style="108" customWidth="1"/>
    <col min="9957" max="9957" width="14.44140625" style="108" customWidth="1"/>
    <col min="9958" max="9958" width="1.44140625" style="108" customWidth="1"/>
    <col min="9959" max="9959" width="14.44140625" style="108" customWidth="1"/>
    <col min="9960" max="9960" width="14.77734375" style="108" customWidth="1"/>
    <col min="9961" max="9961" width="16.44140625" style="108" bestFit="1" customWidth="1"/>
    <col min="9962" max="9962" width="14" style="108" bestFit="1" customWidth="1"/>
    <col min="9963" max="10207" width="8.77734375" style="108"/>
    <col min="10208" max="10209" width="2.44140625" style="108" customWidth="1"/>
    <col min="10210" max="10210" width="50.21875" style="108" customWidth="1"/>
    <col min="10211" max="10211" width="6.44140625" style="108" customWidth="1"/>
    <col min="10212" max="10212" width="1.21875" style="108" customWidth="1"/>
    <col min="10213" max="10213" width="14.44140625" style="108" customWidth="1"/>
    <col min="10214" max="10214" width="1.44140625" style="108" customWidth="1"/>
    <col min="10215" max="10215" width="14.44140625" style="108" customWidth="1"/>
    <col min="10216" max="10216" width="14.77734375" style="108" customWidth="1"/>
    <col min="10217" max="10217" width="16.44140625" style="108" bestFit="1" customWidth="1"/>
    <col min="10218" max="10218" width="14" style="108" bestFit="1" customWidth="1"/>
    <col min="10219" max="10463" width="8.77734375" style="108"/>
    <col min="10464" max="10465" width="2.44140625" style="108" customWidth="1"/>
    <col min="10466" max="10466" width="50.21875" style="108" customWidth="1"/>
    <col min="10467" max="10467" width="6.44140625" style="108" customWidth="1"/>
    <col min="10468" max="10468" width="1.21875" style="108" customWidth="1"/>
    <col min="10469" max="10469" width="14.44140625" style="108" customWidth="1"/>
    <col min="10470" max="10470" width="1.44140625" style="108" customWidth="1"/>
    <col min="10471" max="10471" width="14.44140625" style="108" customWidth="1"/>
    <col min="10472" max="10472" width="14.77734375" style="108" customWidth="1"/>
    <col min="10473" max="10473" width="16.44140625" style="108" bestFit="1" customWidth="1"/>
    <col min="10474" max="10474" width="14" style="108" bestFit="1" customWidth="1"/>
    <col min="10475" max="10719" width="8.77734375" style="108"/>
    <col min="10720" max="10721" width="2.44140625" style="108" customWidth="1"/>
    <col min="10722" max="10722" width="50.21875" style="108" customWidth="1"/>
    <col min="10723" max="10723" width="6.44140625" style="108" customWidth="1"/>
    <col min="10724" max="10724" width="1.21875" style="108" customWidth="1"/>
    <col min="10725" max="10725" width="14.44140625" style="108" customWidth="1"/>
    <col min="10726" max="10726" width="1.44140625" style="108" customWidth="1"/>
    <col min="10727" max="10727" width="14.44140625" style="108" customWidth="1"/>
    <col min="10728" max="10728" width="14.77734375" style="108" customWidth="1"/>
    <col min="10729" max="10729" width="16.44140625" style="108" bestFit="1" customWidth="1"/>
    <col min="10730" max="10730" width="14" style="108" bestFit="1" customWidth="1"/>
    <col min="10731" max="10975" width="8.77734375" style="108"/>
    <col min="10976" max="10977" width="2.44140625" style="108" customWidth="1"/>
    <col min="10978" max="10978" width="50.21875" style="108" customWidth="1"/>
    <col min="10979" max="10979" width="6.44140625" style="108" customWidth="1"/>
    <col min="10980" max="10980" width="1.21875" style="108" customWidth="1"/>
    <col min="10981" max="10981" width="14.44140625" style="108" customWidth="1"/>
    <col min="10982" max="10982" width="1.44140625" style="108" customWidth="1"/>
    <col min="10983" max="10983" width="14.44140625" style="108" customWidth="1"/>
    <col min="10984" max="10984" width="14.77734375" style="108" customWidth="1"/>
    <col min="10985" max="10985" width="16.44140625" style="108" bestFit="1" customWidth="1"/>
    <col min="10986" max="10986" width="14" style="108" bestFit="1" customWidth="1"/>
    <col min="10987" max="11231" width="8.77734375" style="108"/>
    <col min="11232" max="11233" width="2.44140625" style="108" customWidth="1"/>
    <col min="11234" max="11234" width="50.21875" style="108" customWidth="1"/>
    <col min="11235" max="11235" width="6.44140625" style="108" customWidth="1"/>
    <col min="11236" max="11236" width="1.21875" style="108" customWidth="1"/>
    <col min="11237" max="11237" width="14.44140625" style="108" customWidth="1"/>
    <col min="11238" max="11238" width="1.44140625" style="108" customWidth="1"/>
    <col min="11239" max="11239" width="14.44140625" style="108" customWidth="1"/>
    <col min="11240" max="11240" width="14.77734375" style="108" customWidth="1"/>
    <col min="11241" max="11241" width="16.44140625" style="108" bestFit="1" customWidth="1"/>
    <col min="11242" max="11242" width="14" style="108" bestFit="1" customWidth="1"/>
    <col min="11243" max="11487" width="8.77734375" style="108"/>
    <col min="11488" max="11489" width="2.44140625" style="108" customWidth="1"/>
    <col min="11490" max="11490" width="50.21875" style="108" customWidth="1"/>
    <col min="11491" max="11491" width="6.44140625" style="108" customWidth="1"/>
    <col min="11492" max="11492" width="1.21875" style="108" customWidth="1"/>
    <col min="11493" max="11493" width="14.44140625" style="108" customWidth="1"/>
    <col min="11494" max="11494" width="1.44140625" style="108" customWidth="1"/>
    <col min="11495" max="11495" width="14.44140625" style="108" customWidth="1"/>
    <col min="11496" max="11496" width="14.77734375" style="108" customWidth="1"/>
    <col min="11497" max="11497" width="16.44140625" style="108" bestFit="1" customWidth="1"/>
    <col min="11498" max="11498" width="14" style="108" bestFit="1" customWidth="1"/>
    <col min="11499" max="11743" width="8.77734375" style="108"/>
    <col min="11744" max="11745" width="2.44140625" style="108" customWidth="1"/>
    <col min="11746" max="11746" width="50.21875" style="108" customWidth="1"/>
    <col min="11747" max="11747" width="6.44140625" style="108" customWidth="1"/>
    <col min="11748" max="11748" width="1.21875" style="108" customWidth="1"/>
    <col min="11749" max="11749" width="14.44140625" style="108" customWidth="1"/>
    <col min="11750" max="11750" width="1.44140625" style="108" customWidth="1"/>
    <col min="11751" max="11751" width="14.44140625" style="108" customWidth="1"/>
    <col min="11752" max="11752" width="14.77734375" style="108" customWidth="1"/>
    <col min="11753" max="11753" width="16.44140625" style="108" bestFit="1" customWidth="1"/>
    <col min="11754" max="11754" width="14" style="108" bestFit="1" customWidth="1"/>
    <col min="11755" max="11999" width="8.77734375" style="108"/>
    <col min="12000" max="12001" width="2.44140625" style="108" customWidth="1"/>
    <col min="12002" max="12002" width="50.21875" style="108" customWidth="1"/>
    <col min="12003" max="12003" width="6.44140625" style="108" customWidth="1"/>
    <col min="12004" max="12004" width="1.21875" style="108" customWidth="1"/>
    <col min="12005" max="12005" width="14.44140625" style="108" customWidth="1"/>
    <col min="12006" max="12006" width="1.44140625" style="108" customWidth="1"/>
    <col min="12007" max="12007" width="14.44140625" style="108" customWidth="1"/>
    <col min="12008" max="12008" width="14.77734375" style="108" customWidth="1"/>
    <col min="12009" max="12009" width="16.44140625" style="108" bestFit="1" customWidth="1"/>
    <col min="12010" max="12010" width="14" style="108" bestFit="1" customWidth="1"/>
    <col min="12011" max="12255" width="8.77734375" style="108"/>
    <col min="12256" max="12257" width="2.44140625" style="108" customWidth="1"/>
    <col min="12258" max="12258" width="50.21875" style="108" customWidth="1"/>
    <col min="12259" max="12259" width="6.44140625" style="108" customWidth="1"/>
    <col min="12260" max="12260" width="1.21875" style="108" customWidth="1"/>
    <col min="12261" max="12261" width="14.44140625" style="108" customWidth="1"/>
    <col min="12262" max="12262" width="1.44140625" style="108" customWidth="1"/>
    <col min="12263" max="12263" width="14.44140625" style="108" customWidth="1"/>
    <col min="12264" max="12264" width="14.77734375" style="108" customWidth="1"/>
    <col min="12265" max="12265" width="16.44140625" style="108" bestFit="1" customWidth="1"/>
    <col min="12266" max="12266" width="14" style="108" bestFit="1" customWidth="1"/>
    <col min="12267" max="12511" width="8.77734375" style="108"/>
    <col min="12512" max="12513" width="2.44140625" style="108" customWidth="1"/>
    <col min="12514" max="12514" width="50.21875" style="108" customWidth="1"/>
    <col min="12515" max="12515" width="6.44140625" style="108" customWidth="1"/>
    <col min="12516" max="12516" width="1.21875" style="108" customWidth="1"/>
    <col min="12517" max="12517" width="14.44140625" style="108" customWidth="1"/>
    <col min="12518" max="12518" width="1.44140625" style="108" customWidth="1"/>
    <col min="12519" max="12519" width="14.44140625" style="108" customWidth="1"/>
    <col min="12520" max="12520" width="14.77734375" style="108" customWidth="1"/>
    <col min="12521" max="12521" width="16.44140625" style="108" bestFit="1" customWidth="1"/>
    <col min="12522" max="12522" width="14" style="108" bestFit="1" customWidth="1"/>
    <col min="12523" max="12767" width="8.77734375" style="108"/>
    <col min="12768" max="12769" width="2.44140625" style="108" customWidth="1"/>
    <col min="12770" max="12770" width="50.21875" style="108" customWidth="1"/>
    <col min="12771" max="12771" width="6.44140625" style="108" customWidth="1"/>
    <col min="12772" max="12772" width="1.21875" style="108" customWidth="1"/>
    <col min="12773" max="12773" width="14.44140625" style="108" customWidth="1"/>
    <col min="12774" max="12774" width="1.44140625" style="108" customWidth="1"/>
    <col min="12775" max="12775" width="14.44140625" style="108" customWidth="1"/>
    <col min="12776" max="12776" width="14.77734375" style="108" customWidth="1"/>
    <col min="12777" max="12777" width="16.44140625" style="108" bestFit="1" customWidth="1"/>
    <col min="12778" max="12778" width="14" style="108" bestFit="1" customWidth="1"/>
    <col min="12779" max="13023" width="8.77734375" style="108"/>
    <col min="13024" max="13025" width="2.44140625" style="108" customWidth="1"/>
    <col min="13026" max="13026" width="50.21875" style="108" customWidth="1"/>
    <col min="13027" max="13027" width="6.44140625" style="108" customWidth="1"/>
    <col min="13028" max="13028" width="1.21875" style="108" customWidth="1"/>
    <col min="13029" max="13029" width="14.44140625" style="108" customWidth="1"/>
    <col min="13030" max="13030" width="1.44140625" style="108" customWidth="1"/>
    <col min="13031" max="13031" width="14.44140625" style="108" customWidth="1"/>
    <col min="13032" max="13032" width="14.77734375" style="108" customWidth="1"/>
    <col min="13033" max="13033" width="16.44140625" style="108" bestFit="1" customWidth="1"/>
    <col min="13034" max="13034" width="14" style="108" bestFit="1" customWidth="1"/>
    <col min="13035" max="13279" width="8.77734375" style="108"/>
    <col min="13280" max="13281" width="2.44140625" style="108" customWidth="1"/>
    <col min="13282" max="13282" width="50.21875" style="108" customWidth="1"/>
    <col min="13283" max="13283" width="6.44140625" style="108" customWidth="1"/>
    <col min="13284" max="13284" width="1.21875" style="108" customWidth="1"/>
    <col min="13285" max="13285" width="14.44140625" style="108" customWidth="1"/>
    <col min="13286" max="13286" width="1.44140625" style="108" customWidth="1"/>
    <col min="13287" max="13287" width="14.44140625" style="108" customWidth="1"/>
    <col min="13288" max="13288" width="14.77734375" style="108" customWidth="1"/>
    <col min="13289" max="13289" width="16.44140625" style="108" bestFit="1" customWidth="1"/>
    <col min="13290" max="13290" width="14" style="108" bestFit="1" customWidth="1"/>
    <col min="13291" max="13535" width="8.77734375" style="108"/>
    <col min="13536" max="13537" width="2.44140625" style="108" customWidth="1"/>
    <col min="13538" max="13538" width="50.21875" style="108" customWidth="1"/>
    <col min="13539" max="13539" width="6.44140625" style="108" customWidth="1"/>
    <col min="13540" max="13540" width="1.21875" style="108" customWidth="1"/>
    <col min="13541" max="13541" width="14.44140625" style="108" customWidth="1"/>
    <col min="13542" max="13542" width="1.44140625" style="108" customWidth="1"/>
    <col min="13543" max="13543" width="14.44140625" style="108" customWidth="1"/>
    <col min="13544" max="13544" width="14.77734375" style="108" customWidth="1"/>
    <col min="13545" max="13545" width="16.44140625" style="108" bestFit="1" customWidth="1"/>
    <col min="13546" max="13546" width="14" style="108" bestFit="1" customWidth="1"/>
    <col min="13547" max="13791" width="8.77734375" style="108"/>
    <col min="13792" max="13793" width="2.44140625" style="108" customWidth="1"/>
    <col min="13794" max="13794" width="50.21875" style="108" customWidth="1"/>
    <col min="13795" max="13795" width="6.44140625" style="108" customWidth="1"/>
    <col min="13796" max="13796" width="1.21875" style="108" customWidth="1"/>
    <col min="13797" max="13797" width="14.44140625" style="108" customWidth="1"/>
    <col min="13798" max="13798" width="1.44140625" style="108" customWidth="1"/>
    <col min="13799" max="13799" width="14.44140625" style="108" customWidth="1"/>
    <col min="13800" max="13800" width="14.77734375" style="108" customWidth="1"/>
    <col min="13801" max="13801" width="16.44140625" style="108" bestFit="1" customWidth="1"/>
    <col min="13802" max="13802" width="14" style="108" bestFit="1" customWidth="1"/>
    <col min="13803" max="14047" width="8.77734375" style="108"/>
    <col min="14048" max="14049" width="2.44140625" style="108" customWidth="1"/>
    <col min="14050" max="14050" width="50.21875" style="108" customWidth="1"/>
    <col min="14051" max="14051" width="6.44140625" style="108" customWidth="1"/>
    <col min="14052" max="14052" width="1.21875" style="108" customWidth="1"/>
    <col min="14053" max="14053" width="14.44140625" style="108" customWidth="1"/>
    <col min="14054" max="14054" width="1.44140625" style="108" customWidth="1"/>
    <col min="14055" max="14055" width="14.44140625" style="108" customWidth="1"/>
    <col min="14056" max="14056" width="14.77734375" style="108" customWidth="1"/>
    <col min="14057" max="14057" width="16.44140625" style="108" bestFit="1" customWidth="1"/>
    <col min="14058" max="14058" width="14" style="108" bestFit="1" customWidth="1"/>
    <col min="14059" max="14303" width="8.77734375" style="108"/>
    <col min="14304" max="14305" width="2.44140625" style="108" customWidth="1"/>
    <col min="14306" max="14306" width="50.21875" style="108" customWidth="1"/>
    <col min="14307" max="14307" width="6.44140625" style="108" customWidth="1"/>
    <col min="14308" max="14308" width="1.21875" style="108" customWidth="1"/>
    <col min="14309" max="14309" width="14.44140625" style="108" customWidth="1"/>
    <col min="14310" max="14310" width="1.44140625" style="108" customWidth="1"/>
    <col min="14311" max="14311" width="14.44140625" style="108" customWidth="1"/>
    <col min="14312" max="14312" width="14.77734375" style="108" customWidth="1"/>
    <col min="14313" max="14313" width="16.44140625" style="108" bestFit="1" customWidth="1"/>
    <col min="14314" max="14314" width="14" style="108" bestFit="1" customWidth="1"/>
    <col min="14315" max="14559" width="8.77734375" style="108"/>
    <col min="14560" max="14561" width="2.44140625" style="108" customWidth="1"/>
    <col min="14562" max="14562" width="50.21875" style="108" customWidth="1"/>
    <col min="14563" max="14563" width="6.44140625" style="108" customWidth="1"/>
    <col min="14564" max="14564" width="1.21875" style="108" customWidth="1"/>
    <col min="14565" max="14565" width="14.44140625" style="108" customWidth="1"/>
    <col min="14566" max="14566" width="1.44140625" style="108" customWidth="1"/>
    <col min="14567" max="14567" width="14.44140625" style="108" customWidth="1"/>
    <col min="14568" max="14568" width="14.77734375" style="108" customWidth="1"/>
    <col min="14569" max="14569" width="16.44140625" style="108" bestFit="1" customWidth="1"/>
    <col min="14570" max="14570" width="14" style="108" bestFit="1" customWidth="1"/>
    <col min="14571" max="14815" width="8.77734375" style="108"/>
    <col min="14816" max="14817" width="2.44140625" style="108" customWidth="1"/>
    <col min="14818" max="14818" width="50.21875" style="108" customWidth="1"/>
    <col min="14819" max="14819" width="6.44140625" style="108" customWidth="1"/>
    <col min="14820" max="14820" width="1.21875" style="108" customWidth="1"/>
    <col min="14821" max="14821" width="14.44140625" style="108" customWidth="1"/>
    <col min="14822" max="14822" width="1.44140625" style="108" customWidth="1"/>
    <col min="14823" max="14823" width="14.44140625" style="108" customWidth="1"/>
    <col min="14824" max="14824" width="14.77734375" style="108" customWidth="1"/>
    <col min="14825" max="14825" width="16.44140625" style="108" bestFit="1" customWidth="1"/>
    <col min="14826" max="14826" width="14" style="108" bestFit="1" customWidth="1"/>
    <col min="14827" max="15071" width="8.77734375" style="108"/>
    <col min="15072" max="15073" width="2.44140625" style="108" customWidth="1"/>
    <col min="15074" max="15074" width="50.21875" style="108" customWidth="1"/>
    <col min="15075" max="15075" width="6.44140625" style="108" customWidth="1"/>
    <col min="15076" max="15076" width="1.21875" style="108" customWidth="1"/>
    <col min="15077" max="15077" width="14.44140625" style="108" customWidth="1"/>
    <col min="15078" max="15078" width="1.44140625" style="108" customWidth="1"/>
    <col min="15079" max="15079" width="14.44140625" style="108" customWidth="1"/>
    <col min="15080" max="15080" width="14.77734375" style="108" customWidth="1"/>
    <col min="15081" max="15081" width="16.44140625" style="108" bestFit="1" customWidth="1"/>
    <col min="15082" max="15082" width="14" style="108" bestFit="1" customWidth="1"/>
    <col min="15083" max="15327" width="8.77734375" style="108"/>
    <col min="15328" max="15329" width="2.44140625" style="108" customWidth="1"/>
    <col min="15330" max="15330" width="50.21875" style="108" customWidth="1"/>
    <col min="15331" max="15331" width="6.44140625" style="108" customWidth="1"/>
    <col min="15332" max="15332" width="1.21875" style="108" customWidth="1"/>
    <col min="15333" max="15333" width="14.44140625" style="108" customWidth="1"/>
    <col min="15334" max="15334" width="1.44140625" style="108" customWidth="1"/>
    <col min="15335" max="15335" width="14.44140625" style="108" customWidth="1"/>
    <col min="15336" max="15336" width="14.77734375" style="108" customWidth="1"/>
    <col min="15337" max="15337" width="16.44140625" style="108" bestFit="1" customWidth="1"/>
    <col min="15338" max="15338" width="14" style="108" bestFit="1" customWidth="1"/>
    <col min="15339" max="15583" width="8.77734375" style="108"/>
    <col min="15584" max="15585" width="2.44140625" style="108" customWidth="1"/>
    <col min="15586" max="15586" width="50.21875" style="108" customWidth="1"/>
    <col min="15587" max="15587" width="6.44140625" style="108" customWidth="1"/>
    <col min="15588" max="15588" width="1.21875" style="108" customWidth="1"/>
    <col min="15589" max="15589" width="14.44140625" style="108" customWidth="1"/>
    <col min="15590" max="15590" width="1.44140625" style="108" customWidth="1"/>
    <col min="15591" max="15591" width="14.44140625" style="108" customWidth="1"/>
    <col min="15592" max="15592" width="14.77734375" style="108" customWidth="1"/>
    <col min="15593" max="15593" width="16.44140625" style="108" bestFit="1" customWidth="1"/>
    <col min="15594" max="15594" width="14" style="108" bestFit="1" customWidth="1"/>
    <col min="15595" max="15839" width="8.77734375" style="108"/>
    <col min="15840" max="15841" width="2.44140625" style="108" customWidth="1"/>
    <col min="15842" max="15842" width="50.21875" style="108" customWidth="1"/>
    <col min="15843" max="15843" width="6.44140625" style="108" customWidth="1"/>
    <col min="15844" max="15844" width="1.21875" style="108" customWidth="1"/>
    <col min="15845" max="15845" width="14.44140625" style="108" customWidth="1"/>
    <col min="15846" max="15846" width="1.44140625" style="108" customWidth="1"/>
    <col min="15847" max="15847" width="14.44140625" style="108" customWidth="1"/>
    <col min="15848" max="15848" width="14.77734375" style="108" customWidth="1"/>
    <col min="15849" max="15849" width="16.44140625" style="108" bestFit="1" customWidth="1"/>
    <col min="15850" max="15850" width="14" style="108" bestFit="1" customWidth="1"/>
    <col min="15851" max="16095" width="8.77734375" style="108"/>
    <col min="16096" max="16097" width="2.44140625" style="108" customWidth="1"/>
    <col min="16098" max="16098" width="50.21875" style="108" customWidth="1"/>
    <col min="16099" max="16099" width="6.44140625" style="108" customWidth="1"/>
    <col min="16100" max="16100" width="1.21875" style="108" customWidth="1"/>
    <col min="16101" max="16101" width="14.44140625" style="108" customWidth="1"/>
    <col min="16102" max="16102" width="1.44140625" style="108" customWidth="1"/>
    <col min="16103" max="16103" width="14.44140625" style="108" customWidth="1"/>
    <col min="16104" max="16104" width="14.77734375" style="108" customWidth="1"/>
    <col min="16105" max="16105" width="16.44140625" style="108" bestFit="1" customWidth="1"/>
    <col min="16106" max="16106" width="14" style="108" bestFit="1" customWidth="1"/>
    <col min="16107" max="16384" width="8.77734375" style="108"/>
  </cols>
  <sheetData>
    <row r="1" spans="1:14" s="100" customFormat="1" ht="20.100000000000001" customHeight="1" x14ac:dyDescent="0.3">
      <c r="A1" s="16" t="s">
        <v>0</v>
      </c>
      <c r="B1" s="97"/>
      <c r="C1" s="97"/>
      <c r="D1" s="97"/>
      <c r="E1" s="97"/>
      <c r="F1" s="98"/>
      <c r="G1" s="97"/>
      <c r="H1" s="99"/>
      <c r="J1" s="99"/>
    </row>
    <row r="2" spans="1:14" s="100" customFormat="1" ht="20.100000000000001" customHeight="1" x14ac:dyDescent="0.3">
      <c r="A2" s="16" t="s">
        <v>221</v>
      </c>
      <c r="B2" s="97"/>
      <c r="C2" s="97"/>
      <c r="D2" s="97"/>
      <c r="E2" s="97"/>
      <c r="F2" s="98"/>
      <c r="G2" s="97"/>
      <c r="H2" s="99"/>
      <c r="J2" s="99"/>
    </row>
    <row r="3" spans="1:14" s="100" customFormat="1" ht="20.100000000000001" customHeight="1" x14ac:dyDescent="0.3">
      <c r="A3" s="28" t="s">
        <v>111</v>
      </c>
      <c r="B3" s="101"/>
      <c r="C3" s="101"/>
      <c r="D3" s="101"/>
      <c r="E3" s="101"/>
      <c r="F3" s="102"/>
      <c r="G3" s="101"/>
      <c r="H3" s="103"/>
      <c r="I3" s="103"/>
      <c r="J3" s="103"/>
      <c r="K3" s="103"/>
      <c r="L3" s="103"/>
      <c r="M3" s="103"/>
      <c r="N3" s="103"/>
    </row>
    <row r="4" spans="1:14" ht="18" customHeight="1" x14ac:dyDescent="0.3">
      <c r="A4" s="104"/>
      <c r="B4" s="104"/>
      <c r="C4" s="104"/>
      <c r="D4" s="104"/>
      <c r="E4" s="104"/>
      <c r="F4" s="105"/>
      <c r="G4" s="104"/>
      <c r="H4" s="106"/>
      <c r="I4" s="104"/>
      <c r="J4" s="106"/>
      <c r="K4" s="104"/>
      <c r="L4" s="107"/>
      <c r="M4" s="104"/>
      <c r="N4" s="107"/>
    </row>
    <row r="5" spans="1:14" ht="19.05" customHeight="1" x14ac:dyDescent="0.3">
      <c r="F5" s="109"/>
      <c r="G5" s="109"/>
      <c r="H5" s="175" t="s">
        <v>3</v>
      </c>
      <c r="I5" s="175"/>
      <c r="J5" s="175"/>
      <c r="K5" s="111"/>
      <c r="L5" s="175" t="s">
        <v>4</v>
      </c>
      <c r="M5" s="175"/>
      <c r="N5" s="175"/>
    </row>
    <row r="6" spans="1:14" ht="19.05" customHeight="1" x14ac:dyDescent="0.3">
      <c r="F6" s="109"/>
      <c r="G6" s="109"/>
      <c r="H6" s="13" t="s">
        <v>8</v>
      </c>
      <c r="I6" s="3"/>
      <c r="J6" s="13" t="s">
        <v>9</v>
      </c>
      <c r="K6" s="3"/>
      <c r="L6" s="13" t="s">
        <v>8</v>
      </c>
      <c r="M6" s="3"/>
      <c r="N6" s="13" t="s">
        <v>9</v>
      </c>
    </row>
    <row r="7" spans="1:14" ht="19.05" customHeight="1" x14ac:dyDescent="0.3">
      <c r="A7" s="104"/>
      <c r="B7" s="104"/>
      <c r="C7" s="104"/>
      <c r="D7" s="104"/>
      <c r="E7" s="104"/>
      <c r="F7" s="110" t="s">
        <v>10</v>
      </c>
      <c r="G7" s="112"/>
      <c r="H7" s="14" t="s">
        <v>11</v>
      </c>
      <c r="I7" s="11"/>
      <c r="J7" s="14" t="s">
        <v>11</v>
      </c>
      <c r="K7" s="11"/>
      <c r="L7" s="14" t="s">
        <v>11</v>
      </c>
      <c r="M7" s="11"/>
      <c r="N7" s="14" t="s">
        <v>11</v>
      </c>
    </row>
    <row r="8" spans="1:14" ht="19.05" customHeight="1" x14ac:dyDescent="0.3">
      <c r="A8" s="104" t="s">
        <v>222</v>
      </c>
      <c r="B8" s="104"/>
      <c r="H8" s="113"/>
      <c r="J8" s="113"/>
      <c r="L8" s="114"/>
      <c r="N8" s="114"/>
    </row>
    <row r="9" spans="1:14" ht="19.05" customHeight="1" x14ac:dyDescent="0.3">
      <c r="A9" s="108" t="s">
        <v>121</v>
      </c>
      <c r="H9" s="115">
        <v>3566753280</v>
      </c>
      <c r="J9" s="115">
        <v>3972786406</v>
      </c>
      <c r="L9" s="115">
        <v>273888091</v>
      </c>
      <c r="N9" s="115">
        <v>2093138899</v>
      </c>
    </row>
    <row r="10" spans="1:14" ht="19.05" customHeight="1" x14ac:dyDescent="0.3">
      <c r="A10" s="108" t="s">
        <v>223</v>
      </c>
      <c r="L10" s="115"/>
      <c r="N10" s="115"/>
    </row>
    <row r="11" spans="1:14" ht="19.05" customHeight="1" x14ac:dyDescent="0.3">
      <c r="B11" s="116" t="s">
        <v>224</v>
      </c>
      <c r="D11" s="117"/>
      <c r="E11" s="117"/>
      <c r="F11" s="113">
        <v>37</v>
      </c>
      <c r="G11" s="115"/>
      <c r="H11" s="115">
        <v>5657776334</v>
      </c>
      <c r="J11" s="115">
        <v>5323881341</v>
      </c>
      <c r="L11" s="115">
        <v>105902914</v>
      </c>
      <c r="N11" s="115">
        <v>100196101</v>
      </c>
    </row>
    <row r="12" spans="1:14" ht="19.05" customHeight="1" x14ac:dyDescent="0.3">
      <c r="B12" s="116" t="s">
        <v>225</v>
      </c>
      <c r="C12" s="116"/>
      <c r="D12" s="117"/>
      <c r="E12" s="117"/>
      <c r="F12" s="113">
        <v>38</v>
      </c>
      <c r="G12" s="115"/>
      <c r="H12" s="115">
        <v>95131028</v>
      </c>
      <c r="J12" s="115">
        <v>93680312</v>
      </c>
      <c r="L12" s="115">
        <v>15058962</v>
      </c>
      <c r="N12" s="115">
        <v>19797157</v>
      </c>
    </row>
    <row r="13" spans="1:14" ht="19.05" customHeight="1" x14ac:dyDescent="0.3">
      <c r="B13" s="116" t="s">
        <v>226</v>
      </c>
      <c r="D13" s="117"/>
      <c r="E13" s="117"/>
      <c r="F13" s="113" t="s">
        <v>227</v>
      </c>
      <c r="G13" s="115"/>
      <c r="H13" s="115">
        <v>-2963642</v>
      </c>
      <c r="J13" s="115">
        <v>-1316307</v>
      </c>
      <c r="L13" s="118">
        <v>0</v>
      </c>
      <c r="N13" s="118">
        <v>0</v>
      </c>
    </row>
    <row r="14" spans="1:14" ht="19.05" customHeight="1" x14ac:dyDescent="0.3">
      <c r="B14" s="116" t="s">
        <v>228</v>
      </c>
      <c r="D14" s="117"/>
      <c r="E14" s="117"/>
      <c r="G14" s="115"/>
      <c r="L14" s="118"/>
      <c r="N14" s="118"/>
    </row>
    <row r="15" spans="1:14" ht="19.05" customHeight="1" x14ac:dyDescent="0.3">
      <c r="C15" s="116" t="s">
        <v>229</v>
      </c>
      <c r="E15" s="117"/>
      <c r="G15" s="115"/>
      <c r="H15" s="115">
        <v>17120272</v>
      </c>
      <c r="J15" s="115">
        <v>99338874</v>
      </c>
      <c r="L15" s="115">
        <v>-941832</v>
      </c>
      <c r="N15" s="115">
        <v>-604413</v>
      </c>
    </row>
    <row r="16" spans="1:14" ht="19.05" customHeight="1" x14ac:dyDescent="0.3">
      <c r="B16" s="119" t="s">
        <v>230</v>
      </c>
      <c r="C16" s="120"/>
      <c r="D16" s="121"/>
      <c r="E16" s="117"/>
      <c r="F16" s="122">
        <v>43.7</v>
      </c>
      <c r="G16" s="115"/>
      <c r="H16" s="118">
        <v>0</v>
      </c>
      <c r="J16" s="118">
        <v>0</v>
      </c>
      <c r="L16" s="118">
        <v>2018741</v>
      </c>
      <c r="N16" s="118">
        <v>0</v>
      </c>
    </row>
    <row r="17" spans="1:14" ht="19.05" customHeight="1" x14ac:dyDescent="0.3">
      <c r="B17" s="119" t="s">
        <v>231</v>
      </c>
      <c r="C17" s="120"/>
      <c r="D17" s="121"/>
      <c r="E17" s="117"/>
      <c r="F17" s="122"/>
      <c r="G17" s="115"/>
      <c r="H17" s="118"/>
      <c r="J17" s="118"/>
      <c r="L17" s="118"/>
      <c r="N17" s="118"/>
    </row>
    <row r="18" spans="1:14" ht="19.05" customHeight="1" x14ac:dyDescent="0.3">
      <c r="B18" s="119"/>
      <c r="C18" s="120" t="s">
        <v>232</v>
      </c>
      <c r="D18" s="121"/>
      <c r="E18" s="117"/>
      <c r="F18" s="113">
        <v>36</v>
      </c>
      <c r="G18" s="115"/>
      <c r="H18" s="118">
        <v>-4216971</v>
      </c>
      <c r="J18" s="118">
        <v>0</v>
      </c>
      <c r="L18" s="118">
        <v>-4216971</v>
      </c>
      <c r="N18" s="118">
        <v>0</v>
      </c>
    </row>
    <row r="19" spans="1:14" ht="19.05" customHeight="1" x14ac:dyDescent="0.3">
      <c r="B19" s="119" t="s">
        <v>233</v>
      </c>
      <c r="C19" s="116"/>
      <c r="E19" s="117"/>
      <c r="F19" s="122"/>
      <c r="G19" s="115"/>
      <c r="H19" s="118">
        <v>-23893920</v>
      </c>
      <c r="J19" s="118">
        <v>0</v>
      </c>
      <c r="L19" s="118">
        <v>-23893920</v>
      </c>
      <c r="N19" s="118">
        <v>0</v>
      </c>
    </row>
    <row r="20" spans="1:14" ht="19.05" customHeight="1" x14ac:dyDescent="0.3">
      <c r="B20" s="123" t="s">
        <v>234</v>
      </c>
      <c r="F20" s="113">
        <v>36</v>
      </c>
      <c r="G20" s="124"/>
      <c r="H20" s="115">
        <v>-944412236</v>
      </c>
      <c r="J20" s="115">
        <v>-586205894</v>
      </c>
      <c r="L20" s="115">
        <v>-1731199068</v>
      </c>
      <c r="N20" s="115">
        <v>-1554247757</v>
      </c>
    </row>
    <row r="21" spans="1:14" ht="19.05" customHeight="1" x14ac:dyDescent="0.3">
      <c r="B21" s="116" t="s">
        <v>235</v>
      </c>
      <c r="G21" s="124"/>
      <c r="H21" s="115">
        <v>4962165731</v>
      </c>
      <c r="J21" s="125">
        <v>4722243119</v>
      </c>
      <c r="L21" s="115">
        <v>1383368476</v>
      </c>
      <c r="N21" s="115">
        <v>1331127432</v>
      </c>
    </row>
    <row r="22" spans="1:14" ht="19.05" customHeight="1" x14ac:dyDescent="0.3">
      <c r="B22" s="116" t="s">
        <v>236</v>
      </c>
      <c r="F22" s="113">
        <v>31</v>
      </c>
      <c r="G22" s="124"/>
      <c r="H22" s="115">
        <v>88811741</v>
      </c>
      <c r="J22" s="126">
        <v>74997874</v>
      </c>
      <c r="L22" s="115">
        <v>112758260</v>
      </c>
      <c r="N22" s="115">
        <v>19251704</v>
      </c>
    </row>
    <row r="23" spans="1:14" ht="19.05" customHeight="1" x14ac:dyDescent="0.3">
      <c r="B23" s="116" t="s">
        <v>237</v>
      </c>
      <c r="F23" s="113">
        <v>9</v>
      </c>
      <c r="G23" s="124"/>
      <c r="H23" s="115">
        <v>590144455</v>
      </c>
      <c r="J23" s="115">
        <v>234952127</v>
      </c>
      <c r="L23" s="115">
        <v>423816612</v>
      </c>
      <c r="N23" s="115">
        <v>135971104</v>
      </c>
    </row>
    <row r="24" spans="1:14" ht="19.05" customHeight="1" x14ac:dyDescent="0.3">
      <c r="B24" s="116" t="s">
        <v>238</v>
      </c>
      <c r="F24" s="113">
        <v>36</v>
      </c>
      <c r="G24" s="124"/>
      <c r="H24" s="118">
        <v>0</v>
      </c>
      <c r="J24" s="118">
        <v>0</v>
      </c>
      <c r="L24" s="118">
        <v>-1344036907</v>
      </c>
      <c r="N24" s="118">
        <v>-1825212147</v>
      </c>
    </row>
    <row r="25" spans="1:14" ht="19.05" customHeight="1" x14ac:dyDescent="0.3">
      <c r="B25" s="123" t="s">
        <v>239</v>
      </c>
      <c r="C25" s="123"/>
      <c r="D25" s="123"/>
      <c r="E25" s="123"/>
      <c r="F25" s="109" t="s">
        <v>120</v>
      </c>
      <c r="G25" s="124"/>
      <c r="H25" s="115">
        <v>-40286285</v>
      </c>
      <c r="J25" s="115">
        <v>-93158266</v>
      </c>
      <c r="L25" s="118">
        <v>0</v>
      </c>
      <c r="N25" s="118">
        <v>0</v>
      </c>
    </row>
    <row r="26" spans="1:14" ht="19.05" customHeight="1" x14ac:dyDescent="0.3">
      <c r="B26" s="123" t="s">
        <v>240</v>
      </c>
      <c r="C26" s="123"/>
      <c r="D26" s="123"/>
      <c r="E26" s="123"/>
      <c r="F26" s="109"/>
      <c r="G26" s="124"/>
      <c r="H26" s="118">
        <v>0</v>
      </c>
      <c r="J26" s="118">
        <v>45000</v>
      </c>
      <c r="L26" s="118">
        <v>0</v>
      </c>
      <c r="N26" s="118">
        <v>0</v>
      </c>
    </row>
    <row r="27" spans="1:14" ht="19.05" customHeight="1" x14ac:dyDescent="0.3">
      <c r="B27" s="123" t="s">
        <v>343</v>
      </c>
      <c r="C27" s="123"/>
      <c r="D27" s="123"/>
      <c r="E27" s="123"/>
      <c r="F27" s="109"/>
      <c r="G27" s="124"/>
      <c r="H27" s="115">
        <v>3665582</v>
      </c>
      <c r="J27" s="118">
        <v>0</v>
      </c>
      <c r="L27" s="118">
        <v>9808916</v>
      </c>
      <c r="N27" s="118">
        <v>0</v>
      </c>
    </row>
    <row r="28" spans="1:14" ht="19.05" customHeight="1" x14ac:dyDescent="0.3">
      <c r="B28" s="123" t="s">
        <v>241</v>
      </c>
      <c r="C28" s="123"/>
      <c r="D28" s="123"/>
      <c r="E28" s="123"/>
      <c r="F28" s="109" t="s">
        <v>242</v>
      </c>
      <c r="G28" s="124"/>
      <c r="H28" s="118">
        <v>0</v>
      </c>
      <c r="J28" s="118">
        <v>0</v>
      </c>
      <c r="L28" s="118">
        <v>185721770</v>
      </c>
      <c r="N28" s="118">
        <v>0</v>
      </c>
    </row>
    <row r="29" spans="1:14" ht="4.05" customHeight="1" x14ac:dyDescent="0.3">
      <c r="B29" s="116"/>
      <c r="D29" s="117"/>
      <c r="E29" s="117"/>
      <c r="G29" s="124"/>
      <c r="I29" s="127"/>
      <c r="K29" s="127"/>
      <c r="L29" s="115"/>
      <c r="M29" s="127"/>
      <c r="N29" s="115"/>
    </row>
    <row r="30" spans="1:14" ht="19.05" customHeight="1" x14ac:dyDescent="0.3">
      <c r="A30" s="108" t="s">
        <v>243</v>
      </c>
      <c r="L30" s="115"/>
      <c r="N30" s="115"/>
    </row>
    <row r="31" spans="1:14" ht="19.05" customHeight="1" x14ac:dyDescent="0.3">
      <c r="B31" s="116" t="s">
        <v>244</v>
      </c>
      <c r="H31" s="115">
        <v>-4768508444</v>
      </c>
      <c r="J31" s="115">
        <v>-36960040</v>
      </c>
      <c r="L31" s="115">
        <v>-1394357440</v>
      </c>
      <c r="N31" s="115">
        <v>-36022883</v>
      </c>
    </row>
    <row r="32" spans="1:14" ht="19.05" customHeight="1" x14ac:dyDescent="0.3">
      <c r="B32" s="116" t="s">
        <v>245</v>
      </c>
      <c r="H32" s="115">
        <v>-1061859081</v>
      </c>
      <c r="J32" s="118">
        <v>0</v>
      </c>
      <c r="L32" s="118">
        <v>0</v>
      </c>
      <c r="N32" s="118">
        <v>0</v>
      </c>
    </row>
    <row r="33" spans="1:14" ht="19.05" customHeight="1" x14ac:dyDescent="0.3">
      <c r="B33" s="116" t="s">
        <v>246</v>
      </c>
      <c r="H33" s="115">
        <v>-142512621</v>
      </c>
      <c r="J33" s="115">
        <v>-97100257</v>
      </c>
      <c r="L33" s="118">
        <v>-10406</v>
      </c>
      <c r="N33" s="118">
        <v>-617383</v>
      </c>
    </row>
    <row r="34" spans="1:14" ht="19.05" customHeight="1" x14ac:dyDescent="0.3">
      <c r="B34" s="116" t="s">
        <v>247</v>
      </c>
      <c r="H34" s="115">
        <v>107320320</v>
      </c>
      <c r="J34" s="115">
        <v>125660175</v>
      </c>
      <c r="L34" s="115">
        <v>148076112</v>
      </c>
      <c r="N34" s="115">
        <v>68311864</v>
      </c>
    </row>
    <row r="35" spans="1:14" ht="19.05" customHeight="1" x14ac:dyDescent="0.3">
      <c r="B35" s="123" t="s">
        <v>248</v>
      </c>
      <c r="H35" s="115">
        <v>-1742157777</v>
      </c>
      <c r="J35" s="115">
        <v>-1486837595</v>
      </c>
      <c r="L35" s="115">
        <v>-411883230</v>
      </c>
      <c r="N35" s="115">
        <v>-127214594</v>
      </c>
    </row>
    <row r="36" spans="1:14" ht="19.05" customHeight="1" x14ac:dyDescent="0.3">
      <c r="B36" s="116" t="s">
        <v>249</v>
      </c>
      <c r="D36" s="117"/>
      <c r="E36" s="117"/>
      <c r="G36" s="115"/>
      <c r="H36" s="115">
        <v>629586986</v>
      </c>
      <c r="J36" s="115">
        <v>1165592354</v>
      </c>
      <c r="L36" s="115">
        <v>90184955</v>
      </c>
      <c r="N36" s="115">
        <v>108780075</v>
      </c>
    </row>
    <row r="37" spans="1:14" ht="19.05" customHeight="1" x14ac:dyDescent="0.3">
      <c r="B37" s="116" t="s">
        <v>250</v>
      </c>
      <c r="G37" s="115"/>
      <c r="H37" s="115">
        <v>-21187246</v>
      </c>
      <c r="J37" s="115">
        <v>-88504848</v>
      </c>
      <c r="L37" s="115">
        <v>13505726</v>
      </c>
      <c r="N37" s="115">
        <v>-18377991</v>
      </c>
    </row>
    <row r="38" spans="1:14" ht="19.05" customHeight="1" x14ac:dyDescent="0.3">
      <c r="B38" s="116" t="s">
        <v>251</v>
      </c>
      <c r="G38" s="115"/>
      <c r="H38" s="115">
        <v>-19169945</v>
      </c>
      <c r="J38" s="115">
        <v>-19305083</v>
      </c>
      <c r="L38" s="118">
        <v>-15380490</v>
      </c>
      <c r="N38" s="118">
        <v>-15488913</v>
      </c>
    </row>
    <row r="39" spans="1:14" ht="19.05" customHeight="1" x14ac:dyDescent="0.3">
      <c r="B39" s="116" t="s">
        <v>252</v>
      </c>
      <c r="F39" s="113">
        <v>31</v>
      </c>
      <c r="G39" s="115"/>
      <c r="H39" s="115">
        <v>-35479522</v>
      </c>
      <c r="J39" s="128">
        <v>-18094168</v>
      </c>
      <c r="L39" s="129">
        <v>-18179404</v>
      </c>
      <c r="N39" s="129">
        <v>-4407881</v>
      </c>
    </row>
    <row r="40" spans="1:14" ht="19.05" customHeight="1" x14ac:dyDescent="0.3">
      <c r="B40" s="116" t="s">
        <v>253</v>
      </c>
      <c r="G40" s="115"/>
      <c r="H40" s="130">
        <v>12376978</v>
      </c>
      <c r="J40" s="130">
        <v>14421019</v>
      </c>
      <c r="L40" s="131">
        <v>0</v>
      </c>
      <c r="N40" s="131">
        <v>0</v>
      </c>
    </row>
    <row r="41" spans="1:14" ht="6" customHeight="1" x14ac:dyDescent="0.3">
      <c r="B41" s="116"/>
      <c r="G41" s="115"/>
      <c r="L41" s="115"/>
      <c r="N41" s="115"/>
    </row>
    <row r="42" spans="1:14" ht="19.05" customHeight="1" x14ac:dyDescent="0.3">
      <c r="A42" s="132" t="s">
        <v>254</v>
      </c>
      <c r="B42" s="116"/>
      <c r="G42" s="115"/>
      <c r="H42" s="115">
        <f>SUM(H9:H40)</f>
        <v>6924205017</v>
      </c>
      <c r="J42" s="115">
        <f>SUM(J9:J40)</f>
        <v>13400116143</v>
      </c>
      <c r="L42" s="115">
        <f>SUM(L9:L40)</f>
        <v>-2179990133</v>
      </c>
      <c r="N42" s="115">
        <f>SUM(N9:N40)</f>
        <v>294380374</v>
      </c>
    </row>
    <row r="43" spans="1:14" ht="19.05" customHeight="1" x14ac:dyDescent="0.3">
      <c r="A43" s="132"/>
      <c r="B43" s="123" t="s">
        <v>255</v>
      </c>
      <c r="G43" s="115"/>
      <c r="H43" s="118">
        <v>1127283620</v>
      </c>
      <c r="J43" s="115">
        <v>658724543</v>
      </c>
      <c r="L43" s="115">
        <v>1520754773</v>
      </c>
      <c r="N43" s="115">
        <v>599689589</v>
      </c>
    </row>
    <row r="44" spans="1:14" ht="19.05" customHeight="1" x14ac:dyDescent="0.3">
      <c r="A44" s="132"/>
      <c r="B44" s="123" t="s">
        <v>256</v>
      </c>
      <c r="G44" s="115"/>
      <c r="H44" s="118">
        <v>0</v>
      </c>
      <c r="J44" s="115">
        <v>1300000</v>
      </c>
      <c r="L44" s="118">
        <v>0</v>
      </c>
      <c r="N44" s="118">
        <v>0</v>
      </c>
    </row>
    <row r="45" spans="1:14" ht="19.05" customHeight="1" x14ac:dyDescent="0.3">
      <c r="B45" s="116" t="s">
        <v>257</v>
      </c>
      <c r="G45" s="115"/>
      <c r="H45" s="133">
        <v>-608057750</v>
      </c>
      <c r="J45" s="130">
        <v>-306407473</v>
      </c>
      <c r="L45" s="130">
        <v>-40556092</v>
      </c>
      <c r="N45" s="130">
        <v>-47881092</v>
      </c>
    </row>
    <row r="46" spans="1:14" ht="6" customHeight="1" x14ac:dyDescent="0.3">
      <c r="C46" s="116"/>
      <c r="H46" s="124"/>
      <c r="J46" s="124"/>
      <c r="L46" s="124"/>
      <c r="N46" s="124"/>
    </row>
    <row r="47" spans="1:14" ht="19.05" customHeight="1" x14ac:dyDescent="0.3">
      <c r="A47" s="108" t="s">
        <v>258</v>
      </c>
      <c r="H47" s="130">
        <f>SUM(H42:H45)</f>
        <v>7443430887</v>
      </c>
      <c r="I47" s="134"/>
      <c r="J47" s="130">
        <f>SUM(J42:J45)</f>
        <v>13753733213</v>
      </c>
      <c r="K47" s="134"/>
      <c r="L47" s="130">
        <f>SUM(L42:L45)</f>
        <v>-699791452</v>
      </c>
      <c r="M47" s="134"/>
      <c r="N47" s="130">
        <f>SUM(N42:N45)</f>
        <v>846188871</v>
      </c>
    </row>
    <row r="48" spans="1:14" ht="21" customHeight="1" x14ac:dyDescent="0.3">
      <c r="I48" s="134"/>
      <c r="K48" s="134"/>
      <c r="L48" s="115"/>
      <c r="M48" s="134"/>
      <c r="N48" s="115"/>
    </row>
    <row r="49" spans="1:14" ht="7.5" customHeight="1" x14ac:dyDescent="0.3">
      <c r="I49" s="134"/>
      <c r="K49" s="134"/>
      <c r="L49" s="115"/>
      <c r="M49" s="134"/>
      <c r="N49" s="115"/>
    </row>
    <row r="50" spans="1:14" s="100" customFormat="1" ht="22.05" customHeight="1" x14ac:dyDescent="0.3">
      <c r="A50" s="176" t="s">
        <v>57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</row>
    <row r="51" spans="1:14" s="100" customFormat="1" ht="20.100000000000001" customHeight="1" x14ac:dyDescent="0.3">
      <c r="A51" s="16" t="s">
        <v>0</v>
      </c>
      <c r="B51" s="97"/>
      <c r="C51" s="97"/>
      <c r="D51" s="97"/>
      <c r="E51" s="97"/>
      <c r="F51" s="98"/>
      <c r="G51" s="97"/>
      <c r="H51" s="99"/>
      <c r="J51" s="99"/>
    </row>
    <row r="52" spans="1:14" s="100" customFormat="1" ht="20.100000000000001" customHeight="1" x14ac:dyDescent="0.3">
      <c r="A52" s="16" t="s">
        <v>259</v>
      </c>
      <c r="B52" s="97"/>
      <c r="C52" s="97"/>
      <c r="D52" s="97"/>
      <c r="E52" s="97"/>
      <c r="F52" s="98"/>
      <c r="G52" s="97"/>
      <c r="H52" s="99"/>
      <c r="J52" s="99"/>
    </row>
    <row r="53" spans="1:14" s="100" customFormat="1" ht="20.100000000000001" customHeight="1" x14ac:dyDescent="0.3">
      <c r="A53" s="28" t="s">
        <v>111</v>
      </c>
      <c r="B53" s="101"/>
      <c r="C53" s="101"/>
      <c r="D53" s="101"/>
      <c r="E53" s="101"/>
      <c r="F53" s="102"/>
      <c r="G53" s="101"/>
      <c r="H53" s="103"/>
      <c r="I53" s="103"/>
      <c r="J53" s="103"/>
      <c r="K53" s="103"/>
      <c r="L53" s="103"/>
      <c r="M53" s="103"/>
      <c r="N53" s="103"/>
    </row>
    <row r="54" spans="1:14" ht="20.100000000000001" customHeight="1" x14ac:dyDescent="0.3">
      <c r="A54" s="104"/>
      <c r="B54" s="104"/>
      <c r="C54" s="104"/>
      <c r="D54" s="104"/>
      <c r="E54" s="104"/>
      <c r="F54" s="105"/>
      <c r="G54" s="104"/>
      <c r="H54" s="106"/>
      <c r="I54" s="104"/>
      <c r="J54" s="106"/>
      <c r="K54" s="104"/>
      <c r="L54" s="107"/>
      <c r="M54" s="104"/>
      <c r="N54" s="107"/>
    </row>
    <row r="55" spans="1:14" ht="20.100000000000001" customHeight="1" x14ac:dyDescent="0.3">
      <c r="F55" s="109"/>
      <c r="G55" s="109"/>
      <c r="H55" s="175" t="s">
        <v>3</v>
      </c>
      <c r="I55" s="175"/>
      <c r="J55" s="175"/>
      <c r="K55" s="111"/>
      <c r="L55" s="175" t="s">
        <v>4</v>
      </c>
      <c r="M55" s="175"/>
      <c r="N55" s="175"/>
    </row>
    <row r="56" spans="1:14" ht="20.100000000000001" customHeight="1" x14ac:dyDescent="0.3">
      <c r="F56" s="109"/>
      <c r="G56" s="109"/>
      <c r="H56" s="13" t="s">
        <v>8</v>
      </c>
      <c r="I56" s="3"/>
      <c r="J56" s="13" t="s">
        <v>9</v>
      </c>
      <c r="K56" s="3"/>
      <c r="L56" s="13" t="s">
        <v>8</v>
      </c>
      <c r="M56" s="3"/>
      <c r="N56" s="13" t="s">
        <v>9</v>
      </c>
    </row>
    <row r="57" spans="1:14" ht="20.100000000000001" customHeight="1" x14ac:dyDescent="0.3">
      <c r="A57" s="104"/>
      <c r="B57" s="104"/>
      <c r="C57" s="104"/>
      <c r="D57" s="104"/>
      <c r="E57" s="104"/>
      <c r="F57" s="110" t="s">
        <v>10</v>
      </c>
      <c r="G57" s="112"/>
      <c r="H57" s="14" t="s">
        <v>11</v>
      </c>
      <c r="I57" s="11"/>
      <c r="J57" s="14" t="s">
        <v>11</v>
      </c>
      <c r="K57" s="11"/>
      <c r="L57" s="14" t="s">
        <v>11</v>
      </c>
      <c r="M57" s="11"/>
      <c r="N57" s="14" t="s">
        <v>11</v>
      </c>
    </row>
    <row r="58" spans="1:14" ht="6" customHeight="1" x14ac:dyDescent="0.3">
      <c r="A58" s="104"/>
      <c r="B58" s="104"/>
      <c r="C58" s="104"/>
      <c r="D58" s="104"/>
      <c r="E58" s="104"/>
      <c r="F58" s="135"/>
      <c r="G58" s="112"/>
      <c r="H58" s="15"/>
      <c r="I58" s="11"/>
      <c r="J58" s="15"/>
      <c r="K58" s="11"/>
      <c r="L58" s="15"/>
      <c r="M58" s="11"/>
      <c r="N58" s="15"/>
    </row>
    <row r="59" spans="1:14" ht="20.100000000000001" customHeight="1" x14ac:dyDescent="0.3">
      <c r="A59" s="104" t="s">
        <v>260</v>
      </c>
      <c r="B59" s="104"/>
      <c r="H59" s="124"/>
      <c r="J59" s="124"/>
      <c r="L59" s="124"/>
      <c r="N59" s="124"/>
    </row>
    <row r="60" spans="1:14" ht="20.100000000000001" customHeight="1" x14ac:dyDescent="0.3">
      <c r="A60" s="108" t="s">
        <v>261</v>
      </c>
      <c r="H60" s="115">
        <v>18615223</v>
      </c>
      <c r="J60" s="115">
        <v>97790161</v>
      </c>
      <c r="L60" s="118">
        <v>0</v>
      </c>
      <c r="N60" s="118">
        <v>0</v>
      </c>
    </row>
    <row r="61" spans="1:14" ht="20.100000000000001" customHeight="1" x14ac:dyDescent="0.3">
      <c r="A61" s="108" t="s">
        <v>262</v>
      </c>
      <c r="H61" s="115">
        <v>289533481</v>
      </c>
      <c r="J61" s="115">
        <v>787719925</v>
      </c>
      <c r="L61" s="118">
        <v>0</v>
      </c>
      <c r="N61" s="115">
        <v>1050562538</v>
      </c>
    </row>
    <row r="62" spans="1:14" ht="20.100000000000001" customHeight="1" x14ac:dyDescent="0.3">
      <c r="A62" s="108" t="s">
        <v>263</v>
      </c>
      <c r="H62" s="115">
        <v>-18773057</v>
      </c>
      <c r="J62" s="118">
        <v>0</v>
      </c>
      <c r="L62" s="118">
        <v>0</v>
      </c>
      <c r="N62" s="118">
        <v>0</v>
      </c>
    </row>
    <row r="63" spans="1:14" ht="20.100000000000001" customHeight="1" x14ac:dyDescent="0.3">
      <c r="A63" s="108" t="s">
        <v>264</v>
      </c>
      <c r="F63" s="122">
        <v>43.6</v>
      </c>
      <c r="H63" s="118">
        <v>2417973229</v>
      </c>
      <c r="J63" s="118">
        <v>1568386875</v>
      </c>
      <c r="L63" s="118">
        <v>474400000</v>
      </c>
      <c r="N63" s="118">
        <v>4843421343</v>
      </c>
    </row>
    <row r="64" spans="1:14" ht="20.100000000000001" customHeight="1" x14ac:dyDescent="0.3">
      <c r="A64" s="108" t="s">
        <v>265</v>
      </c>
      <c r="F64" s="122">
        <v>43.6</v>
      </c>
      <c r="H64" s="118">
        <v>-8989106981</v>
      </c>
      <c r="J64" s="118">
        <v>-2258300770</v>
      </c>
      <c r="L64" s="136">
        <v>-15589164585</v>
      </c>
      <c r="N64" s="136">
        <v>-6343671000</v>
      </c>
    </row>
    <row r="65" spans="1:14" ht="20.100000000000001" customHeight="1" x14ac:dyDescent="0.3">
      <c r="A65" s="108" t="s">
        <v>266</v>
      </c>
      <c r="F65" s="122"/>
      <c r="H65" s="118">
        <v>23893920</v>
      </c>
      <c r="J65" s="118">
        <v>1062333500</v>
      </c>
      <c r="L65" s="136">
        <v>23893920</v>
      </c>
      <c r="N65" s="136">
        <v>371941350</v>
      </c>
    </row>
    <row r="66" spans="1:14" ht="20.100000000000001" customHeight="1" x14ac:dyDescent="0.3">
      <c r="A66" s="108" t="s">
        <v>267</v>
      </c>
      <c r="F66" s="122"/>
      <c r="H66" s="118">
        <v>-9443184</v>
      </c>
      <c r="J66" s="118">
        <v>-5806622016</v>
      </c>
      <c r="L66" s="118">
        <v>-3477949</v>
      </c>
      <c r="N66" s="118">
        <v>-78911341</v>
      </c>
    </row>
    <row r="67" spans="1:14" ht="20.100000000000001" customHeight="1" x14ac:dyDescent="0.3">
      <c r="A67" s="108" t="s">
        <v>268</v>
      </c>
      <c r="F67" s="122"/>
      <c r="H67" s="118">
        <v>-1444016011</v>
      </c>
      <c r="J67" s="118">
        <v>0</v>
      </c>
      <c r="L67" s="118">
        <v>0</v>
      </c>
      <c r="N67" s="118">
        <v>0</v>
      </c>
    </row>
    <row r="68" spans="1:14" ht="20.100000000000001" customHeight="1" x14ac:dyDescent="0.3">
      <c r="A68" s="108" t="s">
        <v>269</v>
      </c>
      <c r="F68" s="122">
        <v>43.7</v>
      </c>
      <c r="H68" s="118">
        <v>31740550</v>
      </c>
      <c r="J68" s="118">
        <v>0</v>
      </c>
      <c r="L68" s="118">
        <v>6832070234</v>
      </c>
      <c r="N68" s="118">
        <v>1590570234</v>
      </c>
    </row>
    <row r="69" spans="1:14" ht="20.100000000000001" customHeight="1" x14ac:dyDescent="0.3">
      <c r="A69" s="108" t="s">
        <v>270</v>
      </c>
      <c r="F69" s="122">
        <v>43.7</v>
      </c>
      <c r="H69" s="118">
        <v>-570598000</v>
      </c>
      <c r="J69" s="118">
        <v>-34080000</v>
      </c>
      <c r="L69" s="118">
        <v>-3689890566</v>
      </c>
      <c r="N69" s="118">
        <v>-1292918331</v>
      </c>
    </row>
    <row r="70" spans="1:14" ht="20.100000000000001" customHeight="1" x14ac:dyDescent="0.3">
      <c r="A70" s="108" t="s">
        <v>271</v>
      </c>
      <c r="F70" s="122"/>
      <c r="H70" s="118"/>
      <c r="J70" s="118"/>
      <c r="L70" s="118"/>
      <c r="N70" s="118"/>
    </row>
    <row r="71" spans="1:14" ht="20.100000000000001" customHeight="1" x14ac:dyDescent="0.3">
      <c r="B71" s="116" t="s">
        <v>272</v>
      </c>
      <c r="F71" s="113">
        <v>42</v>
      </c>
      <c r="H71" s="118">
        <v>-2481020855</v>
      </c>
      <c r="J71" s="118">
        <v>0</v>
      </c>
      <c r="L71" s="118">
        <v>0</v>
      </c>
      <c r="N71" s="118">
        <v>0</v>
      </c>
    </row>
    <row r="72" spans="1:14" ht="20.100000000000001" customHeight="1" x14ac:dyDescent="0.3">
      <c r="A72" s="108" t="s">
        <v>273</v>
      </c>
      <c r="F72" s="122"/>
      <c r="H72" s="118"/>
      <c r="J72" s="118"/>
      <c r="L72" s="118"/>
      <c r="N72" s="118"/>
    </row>
    <row r="73" spans="1:14" ht="20.100000000000001" customHeight="1" x14ac:dyDescent="0.3">
      <c r="B73" s="116" t="s">
        <v>272</v>
      </c>
      <c r="F73" s="113">
        <v>18</v>
      </c>
      <c r="H73" s="118">
        <v>0</v>
      </c>
      <c r="J73" s="118">
        <v>-113856491</v>
      </c>
      <c r="L73" s="118">
        <v>0</v>
      </c>
      <c r="N73" s="118">
        <v>0</v>
      </c>
    </row>
    <row r="74" spans="1:14" ht="20.100000000000001" customHeight="1" x14ac:dyDescent="0.3">
      <c r="A74" s="108" t="s">
        <v>274</v>
      </c>
      <c r="F74" s="113">
        <v>18</v>
      </c>
      <c r="H74" s="118">
        <v>-172930</v>
      </c>
      <c r="J74" s="118">
        <v>-121400</v>
      </c>
      <c r="L74" s="118">
        <v>-7299045223</v>
      </c>
      <c r="N74" s="118">
        <v>-6997932622</v>
      </c>
    </row>
    <row r="75" spans="1:14" ht="20.100000000000001" customHeight="1" x14ac:dyDescent="0.3">
      <c r="A75" s="108" t="s">
        <v>275</v>
      </c>
      <c r="H75" s="118">
        <v>0</v>
      </c>
      <c r="J75" s="118">
        <v>0</v>
      </c>
      <c r="L75" s="118">
        <v>7966091600</v>
      </c>
      <c r="N75" s="118">
        <v>0</v>
      </c>
    </row>
    <row r="76" spans="1:14" ht="20.100000000000001" customHeight="1" x14ac:dyDescent="0.3">
      <c r="A76" s="108" t="s">
        <v>276</v>
      </c>
      <c r="F76" s="113" t="s">
        <v>37</v>
      </c>
      <c r="H76" s="118">
        <v>-869433466</v>
      </c>
      <c r="J76" s="118">
        <v>-514321598</v>
      </c>
      <c r="L76" s="118">
        <v>-152290505</v>
      </c>
      <c r="N76" s="118">
        <v>-6992299</v>
      </c>
    </row>
    <row r="77" spans="1:14" ht="20.100000000000001" customHeight="1" x14ac:dyDescent="0.3">
      <c r="A77" s="108" t="s">
        <v>277</v>
      </c>
      <c r="F77" s="113" t="s">
        <v>39</v>
      </c>
      <c r="H77" s="118">
        <v>-67838298</v>
      </c>
      <c r="J77" s="129">
        <v>-2678702</v>
      </c>
      <c r="L77" s="129">
        <v>-20682133</v>
      </c>
      <c r="N77" s="129">
        <v>-2678702</v>
      </c>
    </row>
    <row r="78" spans="1:14" ht="20.100000000000001" customHeight="1" x14ac:dyDescent="0.3">
      <c r="A78" s="108" t="s">
        <v>278</v>
      </c>
      <c r="H78" s="118">
        <v>463415750</v>
      </c>
      <c r="J78" s="129">
        <v>0</v>
      </c>
      <c r="L78" s="129">
        <v>0</v>
      </c>
      <c r="N78" s="129">
        <v>0</v>
      </c>
    </row>
    <row r="79" spans="1:14" ht="20.100000000000001" customHeight="1" x14ac:dyDescent="0.3">
      <c r="A79" s="108" t="s">
        <v>279</v>
      </c>
      <c r="H79" s="118"/>
      <c r="J79" s="129"/>
      <c r="L79" s="129"/>
      <c r="N79" s="129"/>
    </row>
    <row r="80" spans="1:14" ht="20.100000000000001" customHeight="1" x14ac:dyDescent="0.3">
      <c r="B80" s="108" t="s">
        <v>280</v>
      </c>
      <c r="H80" s="118">
        <v>20503207</v>
      </c>
      <c r="J80" s="129">
        <v>0</v>
      </c>
      <c r="L80" s="129">
        <v>20503207</v>
      </c>
      <c r="N80" s="129">
        <v>0</v>
      </c>
    </row>
    <row r="81" spans="1:14" ht="20.100000000000001" customHeight="1" x14ac:dyDescent="0.3">
      <c r="A81" s="108" t="s">
        <v>281</v>
      </c>
      <c r="H81" s="118"/>
      <c r="J81" s="129"/>
      <c r="L81" s="129"/>
      <c r="N81" s="129"/>
    </row>
    <row r="82" spans="1:14" ht="20.100000000000001" customHeight="1" x14ac:dyDescent="0.3">
      <c r="B82" s="108" t="s">
        <v>280</v>
      </c>
      <c r="H82" s="118">
        <v>-61253675</v>
      </c>
      <c r="J82" s="129">
        <v>-12597368</v>
      </c>
      <c r="L82" s="129">
        <v>0</v>
      </c>
      <c r="N82" s="129">
        <v>-12597368</v>
      </c>
    </row>
    <row r="83" spans="1:14" ht="20.100000000000001" customHeight="1" x14ac:dyDescent="0.3">
      <c r="A83" s="108" t="s">
        <v>282</v>
      </c>
      <c r="H83" s="118">
        <v>-3380642939</v>
      </c>
      <c r="J83" s="115">
        <v>-6611951531</v>
      </c>
      <c r="L83" s="115">
        <v>-1077643160</v>
      </c>
      <c r="N83" s="115">
        <v>-76740674</v>
      </c>
    </row>
    <row r="84" spans="1:14" ht="20.100000000000001" customHeight="1" x14ac:dyDescent="0.3">
      <c r="A84" s="108" t="s">
        <v>283</v>
      </c>
      <c r="H84" s="118">
        <v>-127993448</v>
      </c>
      <c r="J84" s="115">
        <v>-518343859</v>
      </c>
      <c r="L84" s="118">
        <v>-34402485</v>
      </c>
      <c r="N84" s="118">
        <v>-64219334</v>
      </c>
    </row>
    <row r="85" spans="1:14" ht="20.100000000000001" customHeight="1" x14ac:dyDescent="0.3">
      <c r="A85" s="108" t="s">
        <v>284</v>
      </c>
      <c r="H85" s="118">
        <v>-168245065</v>
      </c>
      <c r="J85" s="115">
        <v>-252287021</v>
      </c>
      <c r="L85" s="115">
        <v>-23265953</v>
      </c>
      <c r="N85" s="115">
        <v>-148560950</v>
      </c>
    </row>
    <row r="86" spans="1:14" ht="20.100000000000001" customHeight="1" x14ac:dyDescent="0.3">
      <c r="A86" s="177" t="s">
        <v>285</v>
      </c>
      <c r="B86" s="177"/>
      <c r="C86" s="177"/>
      <c r="D86" s="177"/>
      <c r="E86" s="177"/>
      <c r="H86" s="118">
        <v>33683430</v>
      </c>
      <c r="J86" s="115">
        <v>551317629</v>
      </c>
      <c r="L86" s="115">
        <v>20345524</v>
      </c>
      <c r="N86" s="115">
        <v>1726416</v>
      </c>
    </row>
    <row r="87" spans="1:14" ht="20.100000000000001" customHeight="1" x14ac:dyDescent="0.3">
      <c r="A87" s="108" t="s">
        <v>286</v>
      </c>
      <c r="H87" s="118">
        <v>-77900000</v>
      </c>
      <c r="J87" s="129">
        <v>-244736098</v>
      </c>
      <c r="L87" s="129">
        <v>0</v>
      </c>
      <c r="N87" s="129">
        <v>0</v>
      </c>
    </row>
    <row r="88" spans="1:14" ht="20.100000000000001" customHeight="1" x14ac:dyDescent="0.3">
      <c r="A88" s="108" t="s">
        <v>287</v>
      </c>
      <c r="F88" s="108"/>
      <c r="H88" s="118">
        <v>0</v>
      </c>
      <c r="J88" s="129">
        <v>53800000</v>
      </c>
      <c r="L88" s="118">
        <v>0</v>
      </c>
      <c r="N88" s="118">
        <v>0</v>
      </c>
    </row>
    <row r="89" spans="1:14" ht="20.100000000000001" customHeight="1" x14ac:dyDescent="0.3">
      <c r="A89" s="108" t="s">
        <v>288</v>
      </c>
      <c r="F89" s="108"/>
      <c r="H89" s="118">
        <v>-768524381</v>
      </c>
      <c r="J89" s="129">
        <v>-348861634</v>
      </c>
      <c r="L89" s="118">
        <v>0</v>
      </c>
      <c r="N89" s="118">
        <v>0</v>
      </c>
    </row>
    <row r="90" spans="1:14" ht="20.100000000000001" customHeight="1" x14ac:dyDescent="0.3">
      <c r="A90" s="108" t="s">
        <v>289</v>
      </c>
      <c r="F90" s="108"/>
      <c r="H90" s="138">
        <v>58099357</v>
      </c>
      <c r="J90" s="138">
        <v>77902103</v>
      </c>
      <c r="L90" s="131">
        <v>1344036907</v>
      </c>
      <c r="N90" s="131">
        <v>1825212147</v>
      </c>
    </row>
    <row r="91" spans="1:14" ht="6" customHeight="1" x14ac:dyDescent="0.3">
      <c r="A91" s="104"/>
      <c r="B91" s="104"/>
      <c r="C91" s="104"/>
      <c r="D91" s="104"/>
      <c r="E91" s="104"/>
      <c r="G91" s="104"/>
      <c r="H91" s="124"/>
      <c r="J91" s="124"/>
      <c r="L91" s="124"/>
      <c r="N91" s="124"/>
    </row>
    <row r="92" spans="1:14" ht="20.100000000000001" customHeight="1" x14ac:dyDescent="0.3">
      <c r="A92" s="108" t="s">
        <v>290</v>
      </c>
      <c r="H92" s="130">
        <f>SUM(H60:H90)</f>
        <v>-15677504143</v>
      </c>
      <c r="I92" s="134"/>
      <c r="J92" s="130">
        <f>SUM(J60:J90)</f>
        <v>-12519508295</v>
      </c>
      <c r="K92" s="134"/>
      <c r="L92" s="130">
        <f>SUM(L60:L90)</f>
        <v>-11208521167</v>
      </c>
      <c r="M92" s="134"/>
      <c r="N92" s="130">
        <f>SUM(N60:N90)</f>
        <v>-5341788593</v>
      </c>
    </row>
    <row r="93" spans="1:14" ht="20.100000000000001" customHeight="1" x14ac:dyDescent="0.3">
      <c r="I93" s="134"/>
      <c r="K93" s="134"/>
      <c r="L93" s="115"/>
      <c r="M93" s="134"/>
      <c r="N93" s="115"/>
    </row>
    <row r="94" spans="1:14" ht="20.100000000000001" customHeight="1" x14ac:dyDescent="0.3">
      <c r="I94" s="134"/>
      <c r="K94" s="134"/>
      <c r="L94" s="115"/>
      <c r="M94" s="134"/>
      <c r="N94" s="115"/>
    </row>
    <row r="95" spans="1:14" ht="15.75" customHeight="1" x14ac:dyDescent="0.3">
      <c r="I95" s="134"/>
      <c r="K95" s="134"/>
      <c r="L95" s="115"/>
      <c r="M95" s="134"/>
      <c r="N95" s="115"/>
    </row>
    <row r="96" spans="1:14" ht="8.5500000000000007" customHeight="1" x14ac:dyDescent="0.3">
      <c r="I96" s="134"/>
      <c r="K96" s="134"/>
      <c r="L96" s="115"/>
      <c r="M96" s="134"/>
      <c r="N96" s="115"/>
    </row>
    <row r="97" spans="1:14" s="100" customFormat="1" ht="22.05" customHeight="1" x14ac:dyDescent="0.3">
      <c r="A97" s="139" t="s">
        <v>57</v>
      </c>
      <c r="B97" s="139"/>
      <c r="C97" s="139"/>
      <c r="D97" s="139"/>
      <c r="E97" s="139"/>
      <c r="F97" s="140"/>
      <c r="G97" s="139"/>
      <c r="H97" s="141"/>
      <c r="I97" s="142"/>
      <c r="J97" s="141"/>
      <c r="K97" s="142"/>
      <c r="L97" s="141"/>
      <c r="M97" s="142"/>
      <c r="N97" s="141"/>
    </row>
    <row r="98" spans="1:14" s="100" customFormat="1" ht="20.100000000000001" customHeight="1" x14ac:dyDescent="0.3">
      <c r="A98" s="16" t="s">
        <v>0</v>
      </c>
      <c r="B98" s="97"/>
      <c r="C98" s="97"/>
      <c r="D98" s="97"/>
      <c r="E98" s="97"/>
      <c r="F98" s="98"/>
      <c r="G98" s="97"/>
      <c r="H98" s="99"/>
      <c r="J98" s="99"/>
    </row>
    <row r="99" spans="1:14" s="100" customFormat="1" ht="20.100000000000001" customHeight="1" x14ac:dyDescent="0.3">
      <c r="A99" s="16" t="s">
        <v>259</v>
      </c>
      <c r="B99" s="97"/>
      <c r="C99" s="97"/>
      <c r="D99" s="97"/>
      <c r="E99" s="97"/>
      <c r="F99" s="98"/>
      <c r="G99" s="97"/>
      <c r="H99" s="99"/>
      <c r="J99" s="99"/>
    </row>
    <row r="100" spans="1:14" s="100" customFormat="1" ht="20.100000000000001" customHeight="1" x14ac:dyDescent="0.3">
      <c r="A100" s="28" t="s">
        <v>111</v>
      </c>
      <c r="B100" s="101"/>
      <c r="C100" s="101"/>
      <c r="D100" s="101"/>
      <c r="E100" s="101"/>
      <c r="F100" s="102"/>
      <c r="G100" s="101"/>
      <c r="H100" s="103"/>
      <c r="I100" s="103"/>
      <c r="J100" s="103"/>
      <c r="K100" s="103"/>
      <c r="L100" s="103"/>
      <c r="M100" s="103"/>
      <c r="N100" s="103"/>
    </row>
    <row r="101" spans="1:14" ht="20.100000000000001" customHeight="1" x14ac:dyDescent="0.3">
      <c r="A101" s="104"/>
      <c r="B101" s="104"/>
      <c r="C101" s="104"/>
      <c r="D101" s="104"/>
      <c r="E101" s="104"/>
      <c r="F101" s="105"/>
      <c r="G101" s="104"/>
      <c r="H101" s="106"/>
      <c r="I101" s="104"/>
      <c r="J101" s="106"/>
      <c r="K101" s="104"/>
      <c r="L101" s="107"/>
      <c r="M101" s="104"/>
      <c r="N101" s="107"/>
    </row>
    <row r="102" spans="1:14" ht="20.100000000000001" customHeight="1" x14ac:dyDescent="0.3">
      <c r="F102" s="109"/>
      <c r="G102" s="109"/>
      <c r="H102" s="175" t="s">
        <v>3</v>
      </c>
      <c r="I102" s="175"/>
      <c r="J102" s="175"/>
      <c r="K102" s="111"/>
      <c r="L102" s="175" t="s">
        <v>4</v>
      </c>
      <c r="M102" s="175"/>
      <c r="N102" s="175"/>
    </row>
    <row r="103" spans="1:14" ht="20.100000000000001" customHeight="1" x14ac:dyDescent="0.3">
      <c r="F103" s="109"/>
      <c r="G103" s="109"/>
      <c r="H103" s="13" t="s">
        <v>8</v>
      </c>
      <c r="I103" s="3"/>
      <c r="J103" s="13" t="s">
        <v>9</v>
      </c>
      <c r="K103" s="3"/>
      <c r="L103" s="13" t="s">
        <v>8</v>
      </c>
      <c r="M103" s="3"/>
      <c r="N103" s="13" t="s">
        <v>9</v>
      </c>
    </row>
    <row r="104" spans="1:14" ht="20.100000000000001" customHeight="1" x14ac:dyDescent="0.3">
      <c r="A104" s="104"/>
      <c r="B104" s="104"/>
      <c r="C104" s="104"/>
      <c r="D104" s="104"/>
      <c r="E104" s="104"/>
      <c r="F104" s="110" t="s">
        <v>10</v>
      </c>
      <c r="G104" s="112"/>
      <c r="H104" s="14" t="s">
        <v>11</v>
      </c>
      <c r="I104" s="11"/>
      <c r="J104" s="14" t="s">
        <v>11</v>
      </c>
      <c r="K104" s="11"/>
      <c r="L104" s="14" t="s">
        <v>11</v>
      </c>
      <c r="M104" s="11"/>
      <c r="N104" s="14" t="s">
        <v>11</v>
      </c>
    </row>
    <row r="105" spans="1:14" ht="6" customHeight="1" x14ac:dyDescent="0.3">
      <c r="A105" s="104"/>
      <c r="B105" s="104"/>
      <c r="C105" s="104"/>
      <c r="D105" s="104"/>
      <c r="E105" s="104"/>
      <c r="F105" s="135"/>
      <c r="G105" s="112"/>
      <c r="H105" s="15"/>
      <c r="I105" s="11"/>
      <c r="J105" s="15"/>
      <c r="K105" s="11"/>
      <c r="L105" s="15"/>
      <c r="M105" s="11"/>
      <c r="N105" s="15"/>
    </row>
    <row r="106" spans="1:14" ht="20.100000000000001" customHeight="1" x14ac:dyDescent="0.3">
      <c r="A106" s="104" t="s">
        <v>291</v>
      </c>
      <c r="B106" s="104"/>
      <c r="F106" s="117"/>
      <c r="H106" s="113"/>
      <c r="J106" s="113"/>
      <c r="L106" s="113"/>
      <c r="N106" s="113"/>
    </row>
    <row r="107" spans="1:14" ht="20.100000000000001" customHeight="1" x14ac:dyDescent="0.3">
      <c r="A107" s="108" t="s">
        <v>292</v>
      </c>
      <c r="H107" s="115">
        <v>16661770</v>
      </c>
      <c r="J107" s="115">
        <v>692809545</v>
      </c>
      <c r="L107" s="118">
        <v>0</v>
      </c>
      <c r="N107" s="118">
        <v>0</v>
      </c>
    </row>
    <row r="108" spans="1:14" ht="20.100000000000001" customHeight="1" x14ac:dyDescent="0.3">
      <c r="A108" s="108" t="s">
        <v>293</v>
      </c>
      <c r="F108" s="113">
        <v>18</v>
      </c>
      <c r="H108" s="118">
        <v>0</v>
      </c>
      <c r="J108" s="118">
        <v>1100000000</v>
      </c>
      <c r="L108" s="118">
        <v>0</v>
      </c>
      <c r="N108" s="118">
        <v>0</v>
      </c>
    </row>
    <row r="109" spans="1:14" ht="20.100000000000001" customHeight="1" x14ac:dyDescent="0.3">
      <c r="A109" s="108" t="s">
        <v>294</v>
      </c>
      <c r="F109" s="113">
        <v>33</v>
      </c>
      <c r="H109" s="115">
        <v>8000000000</v>
      </c>
      <c r="J109" s="115">
        <v>8000000000</v>
      </c>
      <c r="L109" s="118">
        <v>8000000000</v>
      </c>
      <c r="N109" s="118">
        <v>8000000000</v>
      </c>
    </row>
    <row r="110" spans="1:14" ht="20.100000000000001" customHeight="1" x14ac:dyDescent="0.3">
      <c r="A110" s="108" t="s">
        <v>295</v>
      </c>
      <c r="F110" s="113">
        <v>33</v>
      </c>
      <c r="H110" s="115">
        <v>-47110940</v>
      </c>
      <c r="J110" s="115">
        <v>-46777407</v>
      </c>
      <c r="L110" s="118">
        <v>-47110940</v>
      </c>
      <c r="N110" s="118">
        <v>-46777407</v>
      </c>
    </row>
    <row r="111" spans="1:14" ht="20.100000000000001" customHeight="1" x14ac:dyDescent="0.3">
      <c r="A111" s="108" t="s">
        <v>296</v>
      </c>
      <c r="F111" s="113">
        <v>33</v>
      </c>
      <c r="H111" s="115">
        <v>-8000000000</v>
      </c>
      <c r="J111" s="118">
        <v>0</v>
      </c>
      <c r="L111" s="118">
        <v>-8000000000</v>
      </c>
      <c r="N111" s="118">
        <v>0</v>
      </c>
    </row>
    <row r="112" spans="1:14" ht="20.100000000000001" customHeight="1" x14ac:dyDescent="0.3">
      <c r="A112" s="108" t="s">
        <v>297</v>
      </c>
      <c r="B112" s="104"/>
      <c r="F112" s="117"/>
      <c r="H112" s="115">
        <v>22214298485</v>
      </c>
      <c r="J112" s="115">
        <v>4383000000</v>
      </c>
      <c r="L112" s="118">
        <v>18435000000</v>
      </c>
      <c r="N112" s="118">
        <v>2500000000</v>
      </c>
    </row>
    <row r="113" spans="1:14" ht="20.100000000000001" customHeight="1" x14ac:dyDescent="0.3">
      <c r="A113" s="108" t="s">
        <v>298</v>
      </c>
      <c r="F113" s="117"/>
      <c r="H113" s="115">
        <v>-14850000000</v>
      </c>
      <c r="J113" s="115">
        <v>-4449000000</v>
      </c>
      <c r="L113" s="115">
        <v>-14800000000</v>
      </c>
      <c r="N113" s="115">
        <v>-2500000000</v>
      </c>
    </row>
    <row r="114" spans="1:14" ht="20.100000000000001" customHeight="1" x14ac:dyDescent="0.3">
      <c r="A114" s="108" t="s">
        <v>299</v>
      </c>
      <c r="B114" s="104"/>
      <c r="F114" s="117">
        <v>29</v>
      </c>
      <c r="H114" s="115">
        <v>169364995</v>
      </c>
      <c r="J114" s="115">
        <v>7818119920</v>
      </c>
      <c r="L114" s="118">
        <v>0</v>
      </c>
      <c r="N114" s="118">
        <v>0</v>
      </c>
    </row>
    <row r="115" spans="1:14" ht="20.100000000000001" customHeight="1" x14ac:dyDescent="0.3">
      <c r="A115" s="108" t="s">
        <v>300</v>
      </c>
      <c r="F115" s="117">
        <v>29</v>
      </c>
      <c r="H115" s="115">
        <v>-4668728698</v>
      </c>
      <c r="J115" s="115">
        <v>-8063231615</v>
      </c>
      <c r="L115" s="118">
        <v>-150000000</v>
      </c>
      <c r="N115" s="118">
        <v>0</v>
      </c>
    </row>
    <row r="116" spans="1:14" ht="20.100000000000001" customHeight="1" x14ac:dyDescent="0.3">
      <c r="A116" s="108" t="s">
        <v>301</v>
      </c>
      <c r="B116" s="104"/>
      <c r="F116" s="117">
        <v>30</v>
      </c>
      <c r="H116" s="118">
        <v>5700000000</v>
      </c>
      <c r="J116" s="118">
        <v>0</v>
      </c>
      <c r="L116" s="118">
        <v>5700000000</v>
      </c>
      <c r="N116" s="118">
        <v>0</v>
      </c>
    </row>
    <row r="117" spans="1:14" ht="20.100000000000001" customHeight="1" x14ac:dyDescent="0.3">
      <c r="A117" s="108" t="s">
        <v>302</v>
      </c>
      <c r="F117" s="117">
        <v>30</v>
      </c>
      <c r="H117" s="118">
        <v>-3400021000</v>
      </c>
      <c r="J117" s="118">
        <v>-4400021000</v>
      </c>
      <c r="L117" s="118">
        <v>-2000000000</v>
      </c>
      <c r="N117" s="118">
        <v>-3000000000</v>
      </c>
    </row>
    <row r="118" spans="1:14" ht="20.100000000000001" customHeight="1" x14ac:dyDescent="0.3">
      <c r="A118" s="108" t="s">
        <v>303</v>
      </c>
      <c r="F118" s="117"/>
      <c r="H118" s="115">
        <v>-7387280</v>
      </c>
      <c r="J118" s="115">
        <v>-41457010</v>
      </c>
      <c r="L118" s="118">
        <v>-7387280</v>
      </c>
      <c r="N118" s="118">
        <v>0</v>
      </c>
    </row>
    <row r="119" spans="1:14" ht="20.100000000000001" customHeight="1" x14ac:dyDescent="0.3">
      <c r="A119" s="108" t="s">
        <v>304</v>
      </c>
      <c r="F119" s="117"/>
      <c r="H119" s="118">
        <v>77900000</v>
      </c>
      <c r="J119" s="118">
        <v>0</v>
      </c>
      <c r="L119" s="118">
        <v>0</v>
      </c>
      <c r="N119" s="118">
        <v>0</v>
      </c>
    </row>
    <row r="120" spans="1:14" ht="20.100000000000001" customHeight="1" x14ac:dyDescent="0.3">
      <c r="A120" s="108" t="s">
        <v>305</v>
      </c>
      <c r="F120" s="117">
        <v>43.8</v>
      </c>
      <c r="H120" s="118">
        <v>0</v>
      </c>
      <c r="J120" s="118">
        <v>13225000</v>
      </c>
      <c r="L120" s="118">
        <v>0</v>
      </c>
      <c r="N120" s="115">
        <v>1501000000</v>
      </c>
    </row>
    <row r="121" spans="1:14" ht="20.100000000000001" customHeight="1" x14ac:dyDescent="0.3">
      <c r="A121" s="108" t="s">
        <v>306</v>
      </c>
      <c r="F121" s="117">
        <v>43.8</v>
      </c>
      <c r="H121" s="118">
        <v>-12950000</v>
      </c>
      <c r="J121" s="118">
        <v>0</v>
      </c>
      <c r="L121" s="118">
        <v>-12000000</v>
      </c>
      <c r="N121" s="118">
        <v>0</v>
      </c>
    </row>
    <row r="122" spans="1:14" ht="20.100000000000001" customHeight="1" x14ac:dyDescent="0.3">
      <c r="A122" s="108" t="s">
        <v>307</v>
      </c>
      <c r="F122" s="117"/>
      <c r="H122" s="118">
        <v>529642961</v>
      </c>
      <c r="J122" s="118">
        <v>0</v>
      </c>
      <c r="L122" s="118">
        <v>0</v>
      </c>
      <c r="N122" s="118">
        <v>0</v>
      </c>
    </row>
    <row r="123" spans="1:14" ht="20.100000000000001" customHeight="1" x14ac:dyDescent="0.3">
      <c r="A123" s="108" t="s">
        <v>308</v>
      </c>
      <c r="F123" s="117"/>
      <c r="H123" s="118">
        <v>-228561620</v>
      </c>
      <c r="J123" s="115">
        <v>-211663789</v>
      </c>
      <c r="L123" s="115">
        <v>-13569118</v>
      </c>
      <c r="N123" s="115">
        <v>-10761466</v>
      </c>
    </row>
    <row r="124" spans="1:14" ht="20.100000000000001" customHeight="1" x14ac:dyDescent="0.3">
      <c r="A124" s="143" t="s">
        <v>309</v>
      </c>
      <c r="B124" s="143"/>
      <c r="C124" s="143"/>
      <c r="D124" s="144"/>
      <c r="H124" s="118">
        <v>-938484000</v>
      </c>
      <c r="J124" s="115">
        <v>-560483500</v>
      </c>
      <c r="L124" s="118">
        <v>-938484000</v>
      </c>
      <c r="N124" s="118">
        <v>-560483500</v>
      </c>
    </row>
    <row r="125" spans="1:14" ht="20.100000000000001" customHeight="1" x14ac:dyDescent="0.3">
      <c r="A125" s="143" t="s">
        <v>310</v>
      </c>
      <c r="B125" s="143"/>
      <c r="C125" s="143"/>
      <c r="D125" s="144"/>
      <c r="H125" s="118">
        <v>-582610380</v>
      </c>
      <c r="J125" s="115">
        <v>-774433851</v>
      </c>
      <c r="L125" s="118">
        <v>0</v>
      </c>
      <c r="N125" s="118">
        <v>0</v>
      </c>
    </row>
    <row r="126" spans="1:14" ht="20.100000000000001" customHeight="1" x14ac:dyDescent="0.3">
      <c r="A126" s="143" t="s">
        <v>311</v>
      </c>
      <c r="B126" s="143"/>
      <c r="C126" s="143"/>
      <c r="D126" s="144"/>
      <c r="H126" s="118">
        <v>-862356162</v>
      </c>
      <c r="J126" s="115">
        <v>-630630136</v>
      </c>
      <c r="L126" s="115">
        <v>-862356162</v>
      </c>
      <c r="N126" s="115">
        <v>-630630136</v>
      </c>
    </row>
    <row r="127" spans="1:14" ht="20.100000000000001" customHeight="1" x14ac:dyDescent="0.3">
      <c r="A127" s="137" t="s">
        <v>312</v>
      </c>
      <c r="F127" s="117"/>
      <c r="H127" s="145">
        <v>-4458186474</v>
      </c>
      <c r="J127" s="130">
        <v>-4827393608</v>
      </c>
      <c r="L127" s="130">
        <v>-1347283740</v>
      </c>
      <c r="N127" s="130">
        <v>-1330684923</v>
      </c>
    </row>
    <row r="128" spans="1:14" ht="6" customHeight="1" x14ac:dyDescent="0.3">
      <c r="I128" s="134"/>
      <c r="K128" s="134"/>
      <c r="L128" s="115"/>
      <c r="M128" s="134"/>
      <c r="N128" s="115"/>
    </row>
    <row r="129" spans="1:14" ht="20.100000000000001" customHeight="1" x14ac:dyDescent="0.3">
      <c r="A129" s="108" t="s">
        <v>313</v>
      </c>
      <c r="H129" s="130">
        <f>SUM(H107:H127)</f>
        <v>-1348528343</v>
      </c>
      <c r="I129" s="134"/>
      <c r="J129" s="130">
        <f>SUM(J107:J127)</f>
        <v>-1997937451</v>
      </c>
      <c r="K129" s="134"/>
      <c r="L129" s="130">
        <f>SUM(L107:L127)</f>
        <v>3956808760</v>
      </c>
      <c r="M129" s="134"/>
      <c r="N129" s="130">
        <f>SUM(N107:N127)</f>
        <v>3921662568</v>
      </c>
    </row>
    <row r="130" spans="1:14" ht="20.100000000000001" customHeight="1" x14ac:dyDescent="0.3">
      <c r="I130" s="134"/>
      <c r="K130" s="134"/>
      <c r="L130" s="115"/>
      <c r="M130" s="134"/>
      <c r="N130" s="115"/>
    </row>
    <row r="131" spans="1:14" ht="20.100000000000001" customHeight="1" x14ac:dyDescent="0.3">
      <c r="A131" s="104" t="s">
        <v>314</v>
      </c>
      <c r="B131" s="104"/>
      <c r="H131" s="115">
        <f>H47+H92+H129</f>
        <v>-9582601599</v>
      </c>
      <c r="J131" s="115">
        <f>J47+J92+J129</f>
        <v>-763712533</v>
      </c>
      <c r="L131" s="115">
        <f>L47+L92+L129</f>
        <v>-7951503859</v>
      </c>
      <c r="N131" s="115">
        <f>N47+N92+N129</f>
        <v>-573937154</v>
      </c>
    </row>
    <row r="132" spans="1:14" ht="20.100000000000001" customHeight="1" x14ac:dyDescent="0.3">
      <c r="A132" s="108" t="s">
        <v>315</v>
      </c>
      <c r="H132" s="115">
        <v>28439296171</v>
      </c>
      <c r="J132" s="115">
        <v>28906570173</v>
      </c>
      <c r="L132" s="115">
        <v>9033989036</v>
      </c>
      <c r="N132" s="115">
        <v>9602474079</v>
      </c>
    </row>
    <row r="133" spans="1:14" ht="20.100000000000001" customHeight="1" x14ac:dyDescent="0.3">
      <c r="A133" s="108" t="s">
        <v>316</v>
      </c>
      <c r="B133" s="104"/>
      <c r="C133" s="104"/>
      <c r="D133" s="104"/>
      <c r="E133" s="104"/>
      <c r="G133" s="146"/>
      <c r="H133" s="131">
        <v>-71762054</v>
      </c>
      <c r="J133" s="131">
        <v>296438531</v>
      </c>
      <c r="L133" s="130">
        <v>-12473609</v>
      </c>
      <c r="N133" s="147">
        <v>5452111</v>
      </c>
    </row>
    <row r="134" spans="1:14" ht="6" customHeight="1" x14ac:dyDescent="0.3">
      <c r="L134" s="115"/>
      <c r="N134" s="115"/>
    </row>
    <row r="135" spans="1:14" ht="20.100000000000001" customHeight="1" thickBot="1" x14ac:dyDescent="0.35">
      <c r="A135" s="104" t="s">
        <v>317</v>
      </c>
      <c r="B135" s="104"/>
      <c r="H135" s="148">
        <f>SUM(H131:H134)</f>
        <v>18784932518</v>
      </c>
      <c r="J135" s="148">
        <f>SUM(J131:J134)</f>
        <v>28439296171</v>
      </c>
      <c r="L135" s="148">
        <f>SUM(L131:L134)</f>
        <v>1070011568</v>
      </c>
      <c r="N135" s="148">
        <f>SUM(N131:N134)</f>
        <v>9033989036</v>
      </c>
    </row>
    <row r="136" spans="1:14" ht="20.100000000000001" customHeight="1" thickTop="1" x14ac:dyDescent="0.3">
      <c r="I136" s="134"/>
      <c r="K136" s="134"/>
      <c r="L136" s="115"/>
      <c r="M136" s="134"/>
      <c r="N136" s="115"/>
    </row>
    <row r="137" spans="1:14" ht="20.100000000000001" customHeight="1" x14ac:dyDescent="0.3">
      <c r="I137" s="134"/>
      <c r="K137" s="134"/>
      <c r="L137" s="115"/>
      <c r="M137" s="134"/>
      <c r="N137" s="115"/>
    </row>
    <row r="138" spans="1:14" ht="20.100000000000001" customHeight="1" x14ac:dyDescent="0.3">
      <c r="L138" s="115"/>
      <c r="N138" s="115"/>
    </row>
    <row r="139" spans="1:14" ht="20.100000000000001" customHeight="1" x14ac:dyDescent="0.3">
      <c r="I139" s="134"/>
      <c r="K139" s="134"/>
      <c r="L139" s="115"/>
      <c r="M139" s="134"/>
      <c r="N139" s="115"/>
    </row>
    <row r="140" spans="1:14" ht="20.100000000000001" customHeight="1" x14ac:dyDescent="0.3">
      <c r="I140" s="134"/>
      <c r="K140" s="134"/>
      <c r="L140" s="115"/>
      <c r="M140" s="134"/>
      <c r="N140" s="115"/>
    </row>
    <row r="141" spans="1:14" ht="20.100000000000001" customHeight="1" x14ac:dyDescent="0.3">
      <c r="I141" s="134"/>
      <c r="K141" s="134"/>
      <c r="L141" s="115"/>
      <c r="M141" s="134"/>
      <c r="N141" s="115"/>
    </row>
    <row r="142" spans="1:14" ht="20.100000000000001" customHeight="1" x14ac:dyDescent="0.3">
      <c r="I142" s="134"/>
      <c r="K142" s="134"/>
      <c r="L142" s="115"/>
      <c r="M142" s="134"/>
      <c r="N142" s="115"/>
    </row>
    <row r="143" spans="1:14" ht="6.75" customHeight="1" x14ac:dyDescent="0.3">
      <c r="I143" s="134"/>
      <c r="K143" s="134"/>
      <c r="L143" s="115"/>
      <c r="M143" s="134"/>
      <c r="N143" s="115"/>
    </row>
    <row r="144" spans="1:14" ht="9.75" customHeight="1" x14ac:dyDescent="0.3">
      <c r="I144" s="134"/>
      <c r="K144" s="134"/>
      <c r="L144" s="115"/>
      <c r="M144" s="134"/>
      <c r="N144" s="115"/>
    </row>
    <row r="145" spans="1:14" s="100" customFormat="1" ht="22.05" customHeight="1" x14ac:dyDescent="0.3">
      <c r="A145" s="176" t="s">
        <v>57</v>
      </c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</row>
    <row r="146" spans="1:14" s="100" customFormat="1" ht="20.100000000000001" customHeight="1" x14ac:dyDescent="0.3">
      <c r="A146" s="149" t="s">
        <v>0</v>
      </c>
      <c r="B146" s="97"/>
      <c r="C146" s="97"/>
      <c r="D146" s="97"/>
      <c r="E146" s="97"/>
      <c r="F146" s="98"/>
      <c r="G146" s="97"/>
      <c r="H146" s="99"/>
      <c r="J146" s="99"/>
    </row>
    <row r="147" spans="1:14" s="100" customFormat="1" ht="20.100000000000001" customHeight="1" x14ac:dyDescent="0.3">
      <c r="A147" s="16" t="s">
        <v>259</v>
      </c>
      <c r="B147" s="97"/>
      <c r="C147" s="97"/>
      <c r="D147" s="97"/>
      <c r="E147" s="97"/>
      <c r="F147" s="98"/>
      <c r="G147" s="97"/>
      <c r="H147" s="99"/>
      <c r="J147" s="99"/>
    </row>
    <row r="148" spans="1:14" s="100" customFormat="1" ht="20.100000000000001" customHeight="1" x14ac:dyDescent="0.3">
      <c r="A148" s="101" t="s">
        <v>111</v>
      </c>
      <c r="B148" s="101"/>
      <c r="C148" s="101"/>
      <c r="D148" s="101"/>
      <c r="E148" s="101"/>
      <c r="F148" s="102"/>
      <c r="G148" s="101"/>
      <c r="H148" s="103"/>
      <c r="I148" s="103"/>
      <c r="J148" s="103"/>
      <c r="K148" s="103"/>
      <c r="L148" s="103"/>
      <c r="M148" s="103"/>
      <c r="N148" s="103"/>
    </row>
    <row r="149" spans="1:14" ht="20.100000000000001" customHeight="1" x14ac:dyDescent="0.3">
      <c r="A149" s="104"/>
      <c r="B149" s="104"/>
      <c r="C149" s="104"/>
      <c r="D149" s="104"/>
      <c r="E149" s="104"/>
      <c r="F149" s="105"/>
      <c r="G149" s="104"/>
      <c r="H149" s="106"/>
      <c r="J149" s="106"/>
    </row>
    <row r="150" spans="1:14" ht="20.100000000000001" customHeight="1" x14ac:dyDescent="0.3">
      <c r="A150" s="104"/>
      <c r="B150" s="104"/>
      <c r="C150" s="104"/>
      <c r="D150" s="104"/>
      <c r="E150" s="104"/>
      <c r="F150" s="109"/>
      <c r="G150" s="109"/>
      <c r="H150" s="175" t="s">
        <v>3</v>
      </c>
      <c r="I150" s="175"/>
      <c r="J150" s="175"/>
      <c r="K150" s="111"/>
      <c r="L150" s="175" t="s">
        <v>4</v>
      </c>
      <c r="M150" s="175"/>
      <c r="N150" s="175"/>
    </row>
    <row r="151" spans="1:14" ht="20.100000000000001" customHeight="1" x14ac:dyDescent="0.3">
      <c r="A151" s="104"/>
      <c r="B151" s="104"/>
      <c r="C151" s="104"/>
      <c r="D151" s="104"/>
      <c r="E151" s="104"/>
      <c r="F151" s="109"/>
      <c r="G151" s="109"/>
      <c r="H151" s="13" t="s">
        <v>8</v>
      </c>
      <c r="I151" s="3"/>
      <c r="J151" s="13" t="s">
        <v>9</v>
      </c>
      <c r="K151" s="3"/>
      <c r="L151" s="13" t="s">
        <v>8</v>
      </c>
      <c r="M151" s="3"/>
      <c r="N151" s="13" t="s">
        <v>9</v>
      </c>
    </row>
    <row r="152" spans="1:14" ht="20.100000000000001" customHeight="1" x14ac:dyDescent="0.3">
      <c r="F152" s="110" t="s">
        <v>10</v>
      </c>
      <c r="G152" s="112"/>
      <c r="H152" s="14" t="s">
        <v>11</v>
      </c>
      <c r="I152" s="11"/>
      <c r="J152" s="14" t="s">
        <v>11</v>
      </c>
      <c r="K152" s="11"/>
      <c r="L152" s="14" t="s">
        <v>11</v>
      </c>
      <c r="M152" s="11"/>
      <c r="N152" s="14" t="s">
        <v>11</v>
      </c>
    </row>
    <row r="153" spans="1:14" ht="6" customHeight="1" x14ac:dyDescent="0.3"/>
    <row r="154" spans="1:14" ht="20.100000000000001" customHeight="1" x14ac:dyDescent="0.3">
      <c r="A154" s="104" t="s">
        <v>318</v>
      </c>
      <c r="B154" s="104"/>
      <c r="C154" s="150"/>
      <c r="D154" s="150"/>
      <c r="E154" s="150"/>
      <c r="H154" s="124"/>
      <c r="J154" s="124"/>
      <c r="L154" s="124"/>
      <c r="N154" s="124"/>
    </row>
    <row r="155" spans="1:14" ht="6" customHeight="1" x14ac:dyDescent="0.3">
      <c r="A155" s="104"/>
      <c r="B155" s="104"/>
      <c r="C155" s="150"/>
      <c r="D155" s="150"/>
      <c r="E155" s="150"/>
      <c r="H155" s="124"/>
      <c r="J155" s="124"/>
      <c r="L155" s="124"/>
      <c r="N155" s="124"/>
    </row>
    <row r="156" spans="1:14" ht="20.100000000000001" customHeight="1" x14ac:dyDescent="0.3">
      <c r="A156" s="108" t="s">
        <v>319</v>
      </c>
      <c r="D156" s="150"/>
      <c r="E156" s="150"/>
      <c r="H156" s="124"/>
      <c r="J156" s="124"/>
      <c r="L156" s="124"/>
      <c r="N156" s="124"/>
    </row>
    <row r="157" spans="1:14" ht="20.100000000000001" customHeight="1" x14ac:dyDescent="0.3">
      <c r="A157" s="108" t="s">
        <v>320</v>
      </c>
      <c r="B157" s="116"/>
      <c r="H157" s="118">
        <v>195440882</v>
      </c>
      <c r="I157" s="118"/>
      <c r="J157" s="118">
        <v>892609257.10901356</v>
      </c>
      <c r="K157" s="118"/>
      <c r="L157" s="118">
        <v>5403866</v>
      </c>
      <c r="M157" s="118"/>
      <c r="N157" s="118">
        <v>8624292</v>
      </c>
    </row>
    <row r="158" spans="1:14" ht="20.100000000000001" customHeight="1" x14ac:dyDescent="0.3">
      <c r="A158" s="108" t="s">
        <v>321</v>
      </c>
      <c r="B158" s="116"/>
      <c r="F158" s="113">
        <v>23</v>
      </c>
      <c r="H158" s="118">
        <v>177312960</v>
      </c>
      <c r="I158" s="118"/>
      <c r="J158" s="118">
        <v>321078436</v>
      </c>
      <c r="K158" s="118"/>
      <c r="L158" s="118">
        <v>21762678</v>
      </c>
      <c r="M158" s="118"/>
      <c r="N158" s="118">
        <v>31379299</v>
      </c>
    </row>
    <row r="159" spans="1:14" ht="20.100000000000001" customHeight="1" x14ac:dyDescent="0.3">
      <c r="A159" s="120" t="s">
        <v>322</v>
      </c>
      <c r="B159" s="120"/>
      <c r="H159" s="118"/>
      <c r="I159" s="118"/>
      <c r="J159" s="118"/>
      <c r="K159" s="118"/>
      <c r="L159" s="118"/>
      <c r="M159" s="118"/>
      <c r="N159" s="118"/>
    </row>
    <row r="160" spans="1:14" ht="20.100000000000001" customHeight="1" x14ac:dyDescent="0.3">
      <c r="A160" s="120"/>
      <c r="B160" s="120" t="s">
        <v>323</v>
      </c>
      <c r="F160" s="151" t="s">
        <v>324</v>
      </c>
      <c r="H160" s="118">
        <v>5683580700</v>
      </c>
      <c r="I160" s="118"/>
      <c r="J160" s="118">
        <v>0</v>
      </c>
      <c r="K160" s="118"/>
      <c r="L160" s="118">
        <v>369600000</v>
      </c>
      <c r="M160" s="118"/>
      <c r="N160" s="118">
        <v>0</v>
      </c>
    </row>
    <row r="161" spans="1:14" ht="20.100000000000001" customHeight="1" x14ac:dyDescent="0.3">
      <c r="A161" s="120" t="s">
        <v>325</v>
      </c>
      <c r="B161" s="120"/>
      <c r="H161" s="118">
        <v>473727605</v>
      </c>
      <c r="I161" s="118"/>
      <c r="J161" s="118">
        <v>0</v>
      </c>
      <c r="K161" s="118"/>
      <c r="L161" s="118">
        <v>341175549</v>
      </c>
      <c r="M161" s="118"/>
      <c r="N161" s="118">
        <v>0</v>
      </c>
    </row>
    <row r="162" spans="1:14" ht="20.100000000000001" customHeight="1" x14ac:dyDescent="0.3">
      <c r="A162" s="120" t="s">
        <v>326</v>
      </c>
      <c r="B162" s="120"/>
      <c r="H162" s="118"/>
      <c r="I162" s="118"/>
      <c r="J162" s="118"/>
      <c r="K162" s="118"/>
      <c r="L162" s="118"/>
      <c r="M162" s="118"/>
      <c r="N162" s="118"/>
    </row>
    <row r="163" spans="1:14" ht="20.100000000000001" customHeight="1" x14ac:dyDescent="0.3">
      <c r="A163" s="120"/>
      <c r="B163" s="120" t="s">
        <v>327</v>
      </c>
      <c r="F163" s="151" t="s">
        <v>328</v>
      </c>
      <c r="H163" s="118">
        <v>8703367543</v>
      </c>
      <c r="I163" s="118"/>
      <c r="J163" s="118">
        <v>0</v>
      </c>
      <c r="K163" s="118"/>
      <c r="L163" s="118">
        <v>1997344750</v>
      </c>
      <c r="M163" s="118"/>
      <c r="N163" s="118">
        <v>0</v>
      </c>
    </row>
    <row r="164" spans="1:14" ht="20.100000000000001" customHeight="1" x14ac:dyDescent="0.3">
      <c r="A164" s="120" t="s">
        <v>329</v>
      </c>
      <c r="B164" s="120"/>
      <c r="F164" s="151" t="s">
        <v>324</v>
      </c>
      <c r="H164" s="118">
        <v>0</v>
      </c>
      <c r="I164" s="118"/>
      <c r="J164" s="118">
        <v>0</v>
      </c>
      <c r="K164" s="118"/>
      <c r="L164" s="118">
        <v>127524657</v>
      </c>
      <c r="M164" s="118"/>
      <c r="N164" s="118">
        <v>0</v>
      </c>
    </row>
    <row r="165" spans="1:14" ht="20.100000000000001" customHeight="1" x14ac:dyDescent="0.3">
      <c r="A165" s="108" t="s">
        <v>330</v>
      </c>
      <c r="B165" s="116"/>
      <c r="F165" s="151" t="s">
        <v>328</v>
      </c>
      <c r="H165" s="118">
        <v>0</v>
      </c>
      <c r="I165" s="118"/>
      <c r="J165" s="118">
        <v>0</v>
      </c>
      <c r="K165" s="118"/>
      <c r="L165" s="118">
        <v>537722167.20000005</v>
      </c>
      <c r="M165" s="118"/>
      <c r="N165" s="118">
        <v>3875892</v>
      </c>
    </row>
    <row r="166" spans="1:14" ht="20.100000000000001" customHeight="1" x14ac:dyDescent="0.3">
      <c r="A166" s="108" t="s">
        <v>331</v>
      </c>
      <c r="F166" s="116"/>
      <c r="H166" s="118">
        <v>524370431</v>
      </c>
      <c r="I166" s="118"/>
      <c r="J166" s="118">
        <v>0</v>
      </c>
      <c r="K166" s="118"/>
      <c r="L166" s="118">
        <v>0</v>
      </c>
      <c r="M166" s="118"/>
      <c r="N166" s="118">
        <v>0</v>
      </c>
    </row>
    <row r="167" spans="1:14" ht="20.100000000000001" customHeight="1" x14ac:dyDescent="0.3">
      <c r="A167" s="116" t="s">
        <v>332</v>
      </c>
      <c r="H167" s="118">
        <v>1253389</v>
      </c>
      <c r="I167" s="118"/>
      <c r="J167" s="118">
        <v>73542500</v>
      </c>
      <c r="K167" s="118"/>
      <c r="L167" s="118">
        <v>0</v>
      </c>
      <c r="M167" s="118"/>
      <c r="N167" s="118">
        <v>0</v>
      </c>
    </row>
    <row r="168" spans="1:14" ht="20.100000000000001" customHeight="1" x14ac:dyDescent="0.3">
      <c r="A168" s="116" t="s">
        <v>333</v>
      </c>
      <c r="F168" s="113">
        <v>18</v>
      </c>
      <c r="H168" s="118">
        <v>0</v>
      </c>
      <c r="I168" s="118"/>
      <c r="J168" s="118">
        <v>127200700</v>
      </c>
      <c r="K168" s="118"/>
      <c r="L168" s="118">
        <v>0</v>
      </c>
      <c r="M168" s="118"/>
      <c r="N168" s="118">
        <v>0</v>
      </c>
    </row>
    <row r="169" spans="1:14" ht="20.100000000000001" customHeight="1" x14ac:dyDescent="0.3">
      <c r="A169" s="116" t="s">
        <v>75</v>
      </c>
      <c r="F169" s="113">
        <v>19</v>
      </c>
      <c r="H169" s="118">
        <v>376248909</v>
      </c>
      <c r="I169" s="118"/>
      <c r="J169" s="118">
        <v>0</v>
      </c>
      <c r="K169" s="118"/>
      <c r="L169" s="118">
        <v>0</v>
      </c>
      <c r="M169" s="118"/>
      <c r="N169" s="118">
        <v>0</v>
      </c>
    </row>
    <row r="170" spans="1:14" ht="20.100000000000001" customHeight="1" x14ac:dyDescent="0.3">
      <c r="A170" s="116" t="s">
        <v>334</v>
      </c>
      <c r="H170" s="118">
        <v>0</v>
      </c>
      <c r="I170" s="118"/>
      <c r="J170" s="118">
        <v>0</v>
      </c>
      <c r="K170" s="118"/>
      <c r="L170" s="118">
        <v>0</v>
      </c>
      <c r="M170" s="118"/>
      <c r="N170" s="118">
        <v>15218176</v>
      </c>
    </row>
    <row r="171" spans="1:14" ht="20.100000000000001" customHeight="1" x14ac:dyDescent="0.3">
      <c r="A171" s="108" t="s">
        <v>335</v>
      </c>
      <c r="H171" s="118">
        <v>125055059</v>
      </c>
      <c r="I171" s="118"/>
      <c r="J171" s="118">
        <v>46478650</v>
      </c>
      <c r="K171" s="118"/>
      <c r="L171" s="118">
        <v>0</v>
      </c>
      <c r="M171" s="118"/>
      <c r="N171" s="118">
        <v>0</v>
      </c>
    </row>
    <row r="172" spans="1:14" ht="20.100000000000001" customHeight="1" x14ac:dyDescent="0.3">
      <c r="A172" s="108" t="s">
        <v>53</v>
      </c>
      <c r="B172" s="116"/>
      <c r="C172" s="116"/>
      <c r="F172" s="122"/>
      <c r="H172" s="118"/>
      <c r="I172" s="118"/>
      <c r="J172" s="118"/>
      <c r="K172" s="118"/>
      <c r="L172" s="118"/>
      <c r="M172" s="118"/>
      <c r="N172" s="118"/>
    </row>
    <row r="173" spans="1:14" ht="20.100000000000001" customHeight="1" x14ac:dyDescent="0.3">
      <c r="B173" s="116" t="s">
        <v>336</v>
      </c>
      <c r="F173" s="113">
        <v>19</v>
      </c>
      <c r="H173" s="118">
        <v>1078801333</v>
      </c>
      <c r="I173" s="118"/>
      <c r="J173" s="118">
        <v>317861800</v>
      </c>
      <c r="K173" s="118"/>
      <c r="L173" s="118">
        <v>0</v>
      </c>
      <c r="M173" s="118"/>
      <c r="N173" s="118">
        <v>0</v>
      </c>
    </row>
    <row r="174" spans="1:14" ht="20.100000000000001" customHeight="1" x14ac:dyDescent="0.3">
      <c r="B174" s="116" t="s">
        <v>337</v>
      </c>
      <c r="H174" s="118">
        <v>0</v>
      </c>
      <c r="I174" s="118"/>
      <c r="J174" s="118">
        <v>182875300</v>
      </c>
      <c r="K174" s="118"/>
      <c r="L174" s="118">
        <v>0</v>
      </c>
      <c r="M174" s="118"/>
      <c r="N174" s="118">
        <v>0</v>
      </c>
    </row>
    <row r="175" spans="1:14" ht="20.100000000000001" customHeight="1" x14ac:dyDescent="0.3">
      <c r="A175" s="108" t="s">
        <v>338</v>
      </c>
      <c r="H175" s="118">
        <v>0</v>
      </c>
      <c r="I175" s="118"/>
      <c r="J175" s="118">
        <v>1485375</v>
      </c>
      <c r="K175" s="118"/>
      <c r="L175" s="118">
        <v>0</v>
      </c>
      <c r="M175" s="118"/>
      <c r="N175" s="118">
        <v>1485375</v>
      </c>
    </row>
    <row r="176" spans="1:14" ht="20.100000000000001" customHeight="1" x14ac:dyDescent="0.3">
      <c r="A176" s="108" t="s">
        <v>339</v>
      </c>
      <c r="H176" s="118">
        <v>0</v>
      </c>
      <c r="J176" s="115">
        <v>29243836</v>
      </c>
      <c r="K176" s="118"/>
      <c r="L176" s="118">
        <v>0</v>
      </c>
      <c r="M176" s="118"/>
      <c r="N176" s="118">
        <v>0</v>
      </c>
    </row>
    <row r="177" spans="1:14" ht="20.100000000000001" customHeight="1" x14ac:dyDescent="0.3">
      <c r="A177" s="108" t="s">
        <v>340</v>
      </c>
      <c r="F177" s="113">
        <v>12</v>
      </c>
      <c r="H177" s="118">
        <v>0</v>
      </c>
      <c r="J177" s="115">
        <v>115661337.39</v>
      </c>
      <c r="K177" s="118"/>
      <c r="L177" s="118">
        <v>0</v>
      </c>
      <c r="M177" s="118"/>
      <c r="N177" s="118">
        <v>0</v>
      </c>
    </row>
    <row r="178" spans="1:14" ht="20.100000000000001" customHeight="1" x14ac:dyDescent="0.3">
      <c r="A178" s="108" t="s">
        <v>341</v>
      </c>
      <c r="B178" s="152"/>
      <c r="H178" s="153"/>
    </row>
    <row r="179" spans="1:14" ht="20.100000000000001" customHeight="1" x14ac:dyDescent="0.3">
      <c r="A179" s="154"/>
      <c r="B179" s="108" t="s">
        <v>342</v>
      </c>
      <c r="F179" s="113">
        <v>27</v>
      </c>
      <c r="H179" s="118">
        <v>0</v>
      </c>
      <c r="J179" s="118">
        <v>0</v>
      </c>
      <c r="L179" s="118">
        <v>1528650675</v>
      </c>
      <c r="N179" s="118">
        <v>0</v>
      </c>
    </row>
    <row r="180" spans="1:14" ht="20.100000000000001" customHeight="1" x14ac:dyDescent="0.3">
      <c r="L180" s="155"/>
    </row>
    <row r="181" spans="1:14" ht="20.100000000000001" customHeight="1" x14ac:dyDescent="0.3">
      <c r="L181" s="155"/>
    </row>
    <row r="182" spans="1:14" ht="20.100000000000001" customHeight="1" x14ac:dyDescent="0.3">
      <c r="H182" s="118"/>
      <c r="J182" s="118"/>
      <c r="L182" s="118"/>
      <c r="N182" s="118"/>
    </row>
    <row r="183" spans="1:14" ht="20.100000000000001" customHeight="1" x14ac:dyDescent="0.3">
      <c r="H183" s="118"/>
      <c r="J183" s="118"/>
      <c r="L183" s="118"/>
      <c r="N183" s="118"/>
    </row>
    <row r="184" spans="1:14" ht="20.100000000000001" customHeight="1" x14ac:dyDescent="0.3">
      <c r="H184" s="118"/>
      <c r="J184" s="118"/>
      <c r="L184" s="118"/>
      <c r="N184" s="118"/>
    </row>
    <row r="185" spans="1:14" ht="20.100000000000001" customHeight="1" x14ac:dyDescent="0.3">
      <c r="H185" s="118"/>
      <c r="J185" s="118"/>
      <c r="L185" s="118"/>
      <c r="N185" s="118"/>
    </row>
    <row r="186" spans="1:14" ht="20.100000000000001" customHeight="1" x14ac:dyDescent="0.3">
      <c r="H186" s="118"/>
      <c r="J186" s="118"/>
      <c r="L186" s="118"/>
      <c r="N186" s="118"/>
    </row>
    <row r="190" spans="1:14" ht="14.25" customHeight="1" x14ac:dyDescent="0.3"/>
    <row r="191" spans="1:14" ht="10.5" customHeight="1" x14ac:dyDescent="0.3"/>
    <row r="192" spans="1:14" s="100" customFormat="1" ht="22.05" customHeight="1" x14ac:dyDescent="0.3">
      <c r="A192" s="174" t="s">
        <v>57</v>
      </c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</row>
  </sheetData>
  <mergeCells count="12">
    <mergeCell ref="A192:N192"/>
    <mergeCell ref="H5:J5"/>
    <mergeCell ref="L5:N5"/>
    <mergeCell ref="A50:N50"/>
    <mergeCell ref="H55:J55"/>
    <mergeCell ref="L55:N55"/>
    <mergeCell ref="A86:E86"/>
    <mergeCell ref="H102:J102"/>
    <mergeCell ref="L102:N102"/>
    <mergeCell ref="A145:N145"/>
    <mergeCell ref="H150:J150"/>
    <mergeCell ref="L150:N150"/>
  </mergeCells>
  <pageMargins left="0.8" right="0.5" top="0.5" bottom="0.6" header="0.49" footer="0.4"/>
  <pageSetup paperSize="9" scale="83" firstPageNumber="14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7" max="16383" man="1"/>
    <brk id="145" max="16383" man="1"/>
  </rowBreaks>
  <ignoredErrors>
    <ignoredError sqref="F160:F1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TH_BS 7</vt:lpstr>
      <vt:lpstr>TH_BS 8-9</vt:lpstr>
      <vt:lpstr>TH_P&amp;L10</vt:lpstr>
      <vt:lpstr>TH_11</vt:lpstr>
      <vt:lpstr>TH_12</vt:lpstr>
      <vt:lpstr>TH_13</vt:lpstr>
      <vt:lpstr>TH_14-17</vt:lpstr>
      <vt:lpstr>'TH_14-17'!Print_Area</vt:lpstr>
      <vt:lpstr>'TH_BS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 (TH)</dc:creator>
  <cp:lastModifiedBy>Pornpatch Foosiri</cp:lastModifiedBy>
  <cp:lastPrinted>2025-02-28T10:59:52Z</cp:lastPrinted>
  <dcterms:created xsi:type="dcterms:W3CDTF">2025-02-28T10:03:25Z</dcterms:created>
  <dcterms:modified xsi:type="dcterms:W3CDTF">2025-02-28T13:13:46Z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