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4/2024_Q3/09 Sep/FS/ELCID 12AM/"/>
    </mc:Choice>
  </mc:AlternateContent>
  <xr:revisionPtr revIDLastSave="0" documentId="8_{70DA44C3-3E49-4DD9-A37D-3DA459BCFA1B}" xr6:coauthVersionLast="47" xr6:coauthVersionMax="47" xr10:uidLastSave="{00000000-0000-0000-0000-000000000000}"/>
  <bookViews>
    <workbookView xWindow="-108" yWindow="-108" windowWidth="23256" windowHeight="12456" xr2:uid="{5F56F410-5955-454A-B9AA-D23A0FB76B9C}"/>
  </bookViews>
  <sheets>
    <sheet name="BS2-4 (EN)" sheetId="1" r:id="rId1"/>
    <sheet name="EN_5 (3m)" sheetId="2" r:id="rId2"/>
    <sheet name="EN_6 (9m)" sheetId="3" r:id="rId3"/>
    <sheet name="EN_7" sheetId="4" r:id="rId4"/>
    <sheet name="EN_8" sheetId="5" r:id="rId5"/>
    <sheet name="EN_9" sheetId="6" r:id="rId6"/>
    <sheet name="EN_10-12" sheetId="7" r:id="rId7"/>
  </sheets>
  <definedNames>
    <definedName name="\" localSheetId="3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3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3" hidden="1">{#N/A,#N/A,FALSE,"Sheet2"}</definedName>
    <definedName name="___PUR6" hidden="1">{#N/A,#N/A,FALSE,"Sheet2"}</definedName>
    <definedName name="___Q1" localSheetId="3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3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3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3" hidden="1">{#N/A,#N/A,FALSE,"Sheet2"}</definedName>
    <definedName name="___QUY3" hidden="1">{#N/A,#N/A,FALSE,"Sheet2"}</definedName>
    <definedName name="___r122220" localSheetId="3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3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3" hidden="1">{#N/A,#N/A,FALSE,"17MAY";#N/A,#N/A,FALSE,"24MAY"}</definedName>
    <definedName name="___wrn2" hidden="1">{#N/A,#N/A,FALSE,"17MAY";#N/A,#N/A,FALSE,"24MAY"}</definedName>
    <definedName name="__123Graph_A" localSheetId="3" hidden="1">#REF!</definedName>
    <definedName name="__123Graph_A" hidden="1">#REF!</definedName>
    <definedName name="__123Graph_B" localSheetId="3" hidden="1">#REF!</definedName>
    <definedName name="__123Graph_B" hidden="1">#REF!</definedName>
    <definedName name="__123Graph_C" localSheetId="3" hidden="1">#REF!</definedName>
    <definedName name="__123Graph_C" hidden="1">#REF!</definedName>
    <definedName name="__kvs80" localSheetId="3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3" hidden="1">#REF!</definedName>
    <definedName name="_123Graph_C" hidden="1">#REF!</definedName>
    <definedName name="_cf2" localSheetId="3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ddd2" localSheetId="3" hidden="1">{#N/A,#N/A,FALSE,"Cashflow"}</definedName>
    <definedName name="_ddd2" hidden="1">{#N/A,#N/A,FALSE,"Cashflow"}</definedName>
    <definedName name="_Dist_Values" hidden="1">#REF!</definedName>
    <definedName name="_eee2" localSheetId="3" hidden="1">{#N/A,#N/A,FALSE,"Cashflow"}</definedName>
    <definedName name="_eee2" hidden="1">{#N/A,#N/A,FALSE,"Cashflow"}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localSheetId="1" hidden="1">'EN_5 (3m)'!$I$1:$I$60</definedName>
    <definedName name="_xlnm._FilterDatabase" localSheetId="2" hidden="1">'EN_6 (9m)'!$I$1:$I$58</definedName>
    <definedName name="_giu9" localSheetId="3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localSheetId="3" hidden="1">#REF!</definedName>
    <definedName name="_Key2" hidden="1">#REF!</definedName>
    <definedName name="_KO2" localSheetId="3" hidden="1">#REF!</definedName>
    <definedName name="_KO2" hidden="1">#REF!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localSheetId="3" hidden="1">#REF!</definedName>
    <definedName name="_Parse_Out" hidden="1">#REF!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3" hidden="1">{#N/A,#N/A,FALSE,"Sheet2"}</definedName>
    <definedName name="_PUR6" hidden="1">{#N/A,#N/A,FALSE,"Sheet2"}</definedName>
    <definedName name="_QUY3" localSheetId="3" hidden="1">{#N/A,#N/A,FALSE,"Sheet2"}</definedName>
    <definedName name="_QUY3" hidden="1">{#N/A,#N/A,FALSE,"Sheet2"}</definedName>
    <definedName name="_Sort" hidden="1">#REF!</definedName>
    <definedName name="_tac2" localSheetId="3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3" hidden="1">{#N/A,#N/A,FALSE,"17MAY";#N/A,#N/A,FALSE,"24MAY"}</definedName>
    <definedName name="_wrn2" hidden="1">{#N/A,#N/A,FALSE,"17MAY";#N/A,#N/A,FALSE,"24MAY"}</definedName>
    <definedName name="aaaaaaa" hidden="1">#REF!</definedName>
    <definedName name="aaaaaaaaaaaaaaaaaaaaaaaaaaaaaaaaaaa" localSheetId="3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3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3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3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3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localSheetId="3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localSheetId="3" hidden="1">{#N/A,#N/A,FALSE,"17MAY";#N/A,#N/A,FALSE,"24MAY"}</definedName>
    <definedName name="asfjlkd" hidden="1">{#N/A,#N/A,FALSE,"17MAY";#N/A,#N/A,FALSE,"24MAY"}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localSheetId="3" hidden="1">#REF!</definedName>
    <definedName name="BLPH1" hidden="1">#REF!</definedName>
    <definedName name="BLPH2" localSheetId="3" hidden="1">#REF!</definedName>
    <definedName name="BLPH2" hidden="1">#REF!</definedName>
    <definedName name="BLPH3" localSheetId="3" hidden="1">#REF!</definedName>
    <definedName name="BLPH3" hidden="1">#REF!</definedName>
    <definedName name="BLPH4" localSheetId="3" hidden="1">#REF!</definedName>
    <definedName name="BLPH4" hidden="1">#REF!</definedName>
    <definedName name="BLPH5" localSheetId="3" hidden="1">#REF!</definedName>
    <definedName name="BLPH5" hidden="1">#REF!</definedName>
    <definedName name="BLPH6" localSheetId="3" hidden="1">#REF!</definedName>
    <definedName name="BLPH6" hidden="1">#REF!</definedName>
    <definedName name="BLPH7" localSheetId="3" hidden="1">#REF!</definedName>
    <definedName name="BLPH7" hidden="1">#REF!</definedName>
    <definedName name="BLPH8" localSheetId="3" hidden="1">#REF!</definedName>
    <definedName name="BLPH8" hidden="1">#REF!</definedName>
    <definedName name="brawsed" localSheetId="3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3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3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3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localSheetId="3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sad" localSheetId="3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localSheetId="3" hidden="1">#REF!</definedName>
    <definedName name="data3" hidden="1">#REF!</definedName>
    <definedName name="dbs" localSheetId="3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3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3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3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3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3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3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3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localSheetId="3" hidden="1">{#N/A,#N/A,FALSE,"Cashflow"}</definedName>
    <definedName name="eee" hidden="1">{#N/A,#N/A,FALSE,"Cashflow"}</definedName>
    <definedName name="ele" localSheetId="3" hidden="1">{#N/A,#N/A,FALSE,"17MAY";#N/A,#N/A,FALSE,"24MAY"}</definedName>
    <definedName name="ele" hidden="1">{#N/A,#N/A,FALSE,"17MAY";#N/A,#N/A,FALSE,"24MAY"}</definedName>
    <definedName name="err" localSheetId="3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3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3" hidden="1">{#N/A,#N/A,FALSE,"Chi ti?t"}</definedName>
    <definedName name="eưrr" hidden="1">{#N/A,#N/A,FALSE,"Chi ti?t"}</definedName>
    <definedName name="fbnhg" hidden="1">#REF!</definedName>
    <definedName name="FCode" localSheetId="3" hidden="1">#REF!</definedName>
    <definedName name="FCode" hidden="1">#REF!</definedName>
    <definedName name="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3" hidden="1">{#N/A,#N/A,FALSE,"17MAY";#N/A,#N/A,FALSE,"24MAY"}</definedName>
    <definedName name="fdjkljksldfl" hidden="1">{#N/A,#N/A,FALSE,"17MAY";#N/A,#N/A,FALSE,"24MAY"}</definedName>
    <definedName name="few" localSheetId="3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3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3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3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localSheetId="3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3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localSheetId="3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3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3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3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3" hidden="1">{#N/A,#N/A,FALSE,"17MAY";#N/A,#N/A,FALSE,"24MAY"}</definedName>
    <definedName name="juj" hidden="1">{#N/A,#N/A,FALSE,"17MAY";#N/A,#N/A,FALSE,"24MAY"}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3" hidden="1">{#N/A,#N/A,FALSE,"17MAY";#N/A,#N/A,FALSE,"24MAY"}</definedName>
    <definedName name="kj" hidden="1">{#N/A,#N/A,FALSE,"17MAY";#N/A,#N/A,FALSE,"24MAY"}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3" hidden="1">{#N/A,#N/A,FALSE,"Sheet2"}</definedName>
    <definedName name="kkjkk" hidden="1">{#N/A,#N/A,FALSE,"Sheet2"}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3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3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3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localSheetId="3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3" hidden="1">{#N/A,#N/A,FALSE,"17MAY";#N/A,#N/A,FALSE,"24MAY"}</definedName>
    <definedName name="mkon" hidden="1">{#N/A,#N/A,FALSE,"17MAY";#N/A,#N/A,FALSE,"24MAY"}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3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3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3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3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3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3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3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localSheetId="3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localSheetId="3" hidden="1">{#N/A,#N/A,FALSE,"Capacity"}</definedName>
    <definedName name="qqq" hidden="1">{#N/A,#N/A,FALSE,"Capacity"}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3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3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3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localSheetId="3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3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localSheetId="3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r" localSheetId="3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3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3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3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localSheetId="3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3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3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3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3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3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localSheetId="3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3" hidden="1">{#N/A,#N/A,FALSE,"17MAY";#N/A,#N/A,FALSE,"24MAY"}</definedName>
    <definedName name="tem" hidden="1">{#N/A,#N/A,FALSE,"17MAY";#N/A,#N/A,FALSE,"24MAY"}</definedName>
    <definedName name="th" localSheetId="3" hidden="1">{#N/A,#N/A,FALSE,"17MAY";#N/A,#N/A,FALSE,"24MAY"}</definedName>
    <definedName name="th" hidden="1">{#N/A,#N/A,FALSE,"17MAY";#N/A,#N/A,FALSE,"24MAY"}</definedName>
    <definedName name="tkk" localSheetId="3" hidden="1">{#N/A,#N/A,FALSE,"17MAY";#N/A,#N/A,FALSE,"24MAY"}</definedName>
    <definedName name="tkk" hidden="1">{#N/A,#N/A,FALSE,"17MAY";#N/A,#N/A,FALSE,"24MAY"}</definedName>
    <definedName name="tps" localSheetId="3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3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localSheetId="3" hidden="1">{#N/A,#N/A,FALSE,"17MAY";#N/A,#N/A,FALSE,"24MAY"}</definedName>
    <definedName name="tyghg" hidden="1">{#N/A,#N/A,FALSE,"17MAY";#N/A,#N/A,FALSE,"24MAY"}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3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3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3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3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{#N/A,#N/A,FALSE,"Sheet2"}</definedName>
    <definedName name="wrn.1." hidden="1">{#N/A,#N/A,FALSE,"Sheet2"}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3" hidden="1">{#N/A,#N/A,FALSE,"Capacity"}</definedName>
    <definedName name="wrn.Capacity." hidden="1">{#N/A,#N/A,FALSE,"Capacity"}</definedName>
    <definedName name="wrn.CAPEX." localSheetId="3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3" hidden="1">{#N/A,#N/A,FALSE,"Cashflow"}</definedName>
    <definedName name="wrn.Cashflow._.Summary." hidden="1">{#N/A,#N/A,FALSE,"Cashflow"}</definedName>
    <definedName name="wrn.chi._.tiÆt." localSheetId="3" hidden="1">{#N/A,#N/A,FALSE,"Chi ti?t"}</definedName>
    <definedName name="wrn.chi._.tiÆt." hidden="1">{#N/A,#N/A,FALSE,"Chi ti?t"}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3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3" hidden="1">{"Jan-June",#N/A,FALSE,"Sheet4";"Jul-Dec",#N/A,FALSE,"Sheet4"}</definedName>
    <definedName name="wrn.PL._.trend." hidden="1">{"Jan-June",#N/A,FALSE,"Sheet4";"Jul-Dec",#N/A,FALSE,"Sheet4"}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3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3" hidden="1">{#N/A,#N/A,FALSE,"17MAY";#N/A,#N/A,FALSE,"24MAY"}</definedName>
    <definedName name="wrn2.3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3" hidden="1">#REF!</definedName>
    <definedName name="WW7848d948b31a418d9c0096b9be498a01_7651" hidden="1">#REF!</definedName>
    <definedName name="WW79ae9333df12442585e79fa05faf6ec5_634321524552500000" localSheetId="3" hidden="1">#REF!</definedName>
    <definedName name="WW79ae9333df12442585e79fa05faf6ec5_634321524552500000" hidden="1">#REF!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3" hidden="1">{#N/A,#N/A,FALSE,"17MAY";#N/A,#N/A,FALSE,"24MAY"}</definedName>
    <definedName name="xls1" hidden="1">{#N/A,#N/A,FALSE,"17MAY";#N/A,#N/A,FALSE,"24MAY"}</definedName>
    <definedName name="yee" localSheetId="3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3" hidden="1">{#N/A,#N/A,FALSE,"17MAY";#N/A,#N/A,FALSE,"24MAY"}</definedName>
    <definedName name="yertdf" hidden="1">{#N/A,#N/A,FALSE,"17MAY";#N/A,#N/A,FALSE,"24MAY"}</definedName>
    <definedName name="yo" localSheetId="3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hidden="1">{#N/A,#N/A,FALSE,"17MAY";#N/A,#N/A,FALSE,"24MAY"}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3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3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3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3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7" l="1"/>
  <c r="G51" i="7" s="1"/>
  <c r="G131" i="7" s="1"/>
  <c r="G135" i="7" s="1"/>
  <c r="K47" i="7"/>
  <c r="K51" i="7" s="1"/>
  <c r="K131" i="7" s="1"/>
  <c r="K135" i="7" s="1"/>
  <c r="I47" i="7"/>
  <c r="I51" i="7" s="1"/>
  <c r="I131" i="7" s="1"/>
  <c r="I135" i="7" s="1"/>
  <c r="M47" i="7"/>
  <c r="M51" i="7" s="1"/>
  <c r="M131" i="7" s="1"/>
  <c r="M135" i="7" s="1"/>
  <c r="A60" i="7"/>
  <c r="A123" i="7" s="1"/>
  <c r="K98" i="7"/>
  <c r="G98" i="7"/>
  <c r="I98" i="7"/>
  <c r="M98" i="7"/>
  <c r="K118" i="7"/>
  <c r="G118" i="7"/>
  <c r="I118" i="7"/>
  <c r="M118" i="7"/>
  <c r="A120" i="7"/>
  <c r="A176" i="7"/>
  <c r="T14" i="6"/>
  <c r="T16" i="6" s="1"/>
  <c r="T27" i="6" s="1"/>
  <c r="F16" i="6"/>
  <c r="H16" i="6"/>
  <c r="H27" i="6" s="1"/>
  <c r="J16" i="6"/>
  <c r="L16" i="6"/>
  <c r="N16" i="6"/>
  <c r="N27" i="6" s="1"/>
  <c r="P16" i="6"/>
  <c r="R16" i="6"/>
  <c r="T20" i="6"/>
  <c r="T21" i="6"/>
  <c r="T22" i="6"/>
  <c r="T24" i="6"/>
  <c r="T25" i="6"/>
  <c r="F27" i="6"/>
  <c r="J27" i="6"/>
  <c r="L27" i="6"/>
  <c r="P27" i="6"/>
  <c r="R27" i="6"/>
  <c r="T29" i="6"/>
  <c r="T32" i="6" s="1"/>
  <c r="T30" i="6"/>
  <c r="F32" i="6"/>
  <c r="H32" i="6"/>
  <c r="J32" i="6"/>
  <c r="L32" i="6"/>
  <c r="N32" i="6"/>
  <c r="P32" i="6"/>
  <c r="R32" i="6"/>
  <c r="T36" i="6"/>
  <c r="T37" i="6"/>
  <c r="F40" i="6"/>
  <c r="H40" i="6"/>
  <c r="J40" i="6"/>
  <c r="L40" i="6"/>
  <c r="N40" i="6"/>
  <c r="R40" i="6"/>
  <c r="Y18" i="5"/>
  <c r="AA18" i="5"/>
  <c r="AE18" i="5"/>
  <c r="AE20" i="5"/>
  <c r="E23" i="5"/>
  <c r="E36" i="5" s="1"/>
  <c r="G23" i="5"/>
  <c r="G36" i="5" s="1"/>
  <c r="I23" i="5"/>
  <c r="I36" i="5" s="1"/>
  <c r="K23" i="5"/>
  <c r="M23" i="5"/>
  <c r="O23" i="5"/>
  <c r="O36" i="5" s="1"/>
  <c r="Q23" i="5"/>
  <c r="S23" i="5"/>
  <c r="U23" i="5"/>
  <c r="W23" i="5"/>
  <c r="Y23" i="5"/>
  <c r="AA23" i="5"/>
  <c r="AC23" i="5"/>
  <c r="AC36" i="5" s="1"/>
  <c r="AE23" i="5"/>
  <c r="Y28" i="5"/>
  <c r="AA28" i="5" s="1"/>
  <c r="AA30" i="5"/>
  <c r="AE30" i="5" s="1"/>
  <c r="AA31" i="5"/>
  <c r="AE31" i="5"/>
  <c r="Y32" i="5"/>
  <c r="AA32" i="5"/>
  <c r="AE32" i="5"/>
  <c r="Y34" i="5"/>
  <c r="AA34" i="5"/>
  <c r="AE34" i="5"/>
  <c r="K36" i="5"/>
  <c r="M36" i="5"/>
  <c r="Q36" i="5"/>
  <c r="S36" i="5"/>
  <c r="U36" i="5"/>
  <c r="W36" i="5"/>
  <c r="A3" i="4"/>
  <c r="Y17" i="4"/>
  <c r="AA17" i="4"/>
  <c r="AE17" i="4"/>
  <c r="E22" i="4"/>
  <c r="G22" i="4"/>
  <c r="G39" i="4" s="1"/>
  <c r="I22" i="4"/>
  <c r="I39" i="4" s="1"/>
  <c r="K22" i="4"/>
  <c r="K39" i="4" s="1"/>
  <c r="M22" i="4"/>
  <c r="M39" i="4" s="1"/>
  <c r="O22" i="4"/>
  <c r="O39" i="4" s="1"/>
  <c r="Q22" i="4"/>
  <c r="S22" i="4"/>
  <c r="U22" i="4"/>
  <c r="W22" i="4"/>
  <c r="Y22" i="4"/>
  <c r="AA22" i="4"/>
  <c r="AC22" i="4"/>
  <c r="AE22" i="4"/>
  <c r="Y26" i="4"/>
  <c r="AA26" i="4"/>
  <c r="AE26" i="4"/>
  <c r="Y28" i="4"/>
  <c r="AA28" i="4" s="1"/>
  <c r="Y30" i="4"/>
  <c r="AA30" i="4" s="1"/>
  <c r="AE30" i="4" s="1"/>
  <c r="Y31" i="4"/>
  <c r="AA31" i="4"/>
  <c r="AE31" i="4"/>
  <c r="Y32" i="4"/>
  <c r="AA32" i="4"/>
  <c r="AE32" i="4"/>
  <c r="Y33" i="4"/>
  <c r="AA33" i="4" s="1"/>
  <c r="AE33" i="4" s="1"/>
  <c r="Y34" i="4"/>
  <c r="AA34" i="4" s="1"/>
  <c r="AE34" i="4"/>
  <c r="Y36" i="4"/>
  <c r="AA36" i="4"/>
  <c r="AE36" i="4"/>
  <c r="Y37" i="4"/>
  <c r="AA37" i="4"/>
  <c r="AE37" i="4"/>
  <c r="E39" i="4"/>
  <c r="Q39" i="4"/>
  <c r="S39" i="4"/>
  <c r="U39" i="4"/>
  <c r="W39" i="4"/>
  <c r="AC39" i="4"/>
  <c r="G15" i="3"/>
  <c r="I15" i="3"/>
  <c r="K15" i="3"/>
  <c r="M15" i="3"/>
  <c r="G22" i="3"/>
  <c r="I22" i="3"/>
  <c r="K22" i="3"/>
  <c r="M22" i="3"/>
  <c r="M25" i="3" s="1"/>
  <c r="G25" i="3"/>
  <c r="G37" i="3" s="1"/>
  <c r="I25" i="3"/>
  <c r="I37" i="3" s="1"/>
  <c r="K25" i="3"/>
  <c r="K37" i="3" s="1"/>
  <c r="K46" i="3" s="1"/>
  <c r="K49" i="3" s="1"/>
  <c r="G43" i="3"/>
  <c r="I43" i="3"/>
  <c r="G49" i="3"/>
  <c r="I49" i="3"/>
  <c r="G15" i="2"/>
  <c r="I15" i="2"/>
  <c r="K15" i="2"/>
  <c r="M15" i="2"/>
  <c r="M22" i="2" s="1"/>
  <c r="M25" i="2" s="1"/>
  <c r="G22" i="2"/>
  <c r="G25" i="2" s="1"/>
  <c r="G37" i="2" s="1"/>
  <c r="I22" i="2"/>
  <c r="I25" i="2" s="1"/>
  <c r="I37" i="2" s="1"/>
  <c r="K22" i="2"/>
  <c r="K25" i="2" s="1"/>
  <c r="G43" i="2"/>
  <c r="I43" i="2"/>
  <c r="G49" i="2"/>
  <c r="I49" i="2"/>
  <c r="G29" i="1"/>
  <c r="G52" i="1" s="1"/>
  <c r="I29" i="1"/>
  <c r="I52" i="1" s="1"/>
  <c r="K29" i="1"/>
  <c r="K52" i="1" s="1"/>
  <c r="M29" i="1"/>
  <c r="M52" i="1" s="1"/>
  <c r="G50" i="1"/>
  <c r="I50" i="1"/>
  <c r="K50" i="1"/>
  <c r="M50" i="1"/>
  <c r="A64" i="1"/>
  <c r="G90" i="1"/>
  <c r="G112" i="1" s="1"/>
  <c r="G157" i="1" s="1"/>
  <c r="I90" i="1"/>
  <c r="I112" i="1" s="1"/>
  <c r="I157" i="1" s="1"/>
  <c r="K90" i="1"/>
  <c r="K112" i="1" s="1"/>
  <c r="K157" i="1" s="1"/>
  <c r="M90" i="1"/>
  <c r="M112" i="1" s="1"/>
  <c r="M157" i="1" s="1"/>
  <c r="G110" i="1"/>
  <c r="I110" i="1"/>
  <c r="K110" i="1"/>
  <c r="M110" i="1"/>
  <c r="A122" i="1"/>
  <c r="G152" i="1"/>
  <c r="I152" i="1"/>
  <c r="K152" i="1"/>
  <c r="M152" i="1"/>
  <c r="M155" i="1" s="1"/>
  <c r="G155" i="1"/>
  <c r="I155" i="1"/>
  <c r="K155" i="1"/>
  <c r="K37" i="2" l="1"/>
  <c r="K46" i="2" s="1"/>
  <c r="K49" i="2" s="1"/>
  <c r="K40" i="2"/>
  <c r="K43" i="2" s="1"/>
  <c r="AE28" i="4"/>
  <c r="AA39" i="4"/>
  <c r="AE28" i="5"/>
  <c r="AE36" i="5" s="1"/>
  <c r="AA36" i="5"/>
  <c r="AE39" i="4"/>
  <c r="M37" i="3"/>
  <c r="M46" i="3" s="1"/>
  <c r="M49" i="3" s="1"/>
  <c r="M40" i="3"/>
  <c r="M43" i="3" s="1"/>
  <c r="M37" i="2"/>
  <c r="M46" i="2" s="1"/>
  <c r="M49" i="2" s="1"/>
  <c r="M40" i="2"/>
  <c r="M43" i="2" s="1"/>
  <c r="Y36" i="5"/>
  <c r="Y39" i="4"/>
  <c r="K40" i="3"/>
  <c r="P38" i="6" l="1"/>
  <c r="K43" i="3"/>
  <c r="P40" i="6" l="1"/>
  <c r="T38" i="6"/>
  <c r="T40" i="6" s="1"/>
</calcChain>
</file>

<file path=xl/sharedStrings.xml><?xml version="1.0" encoding="utf-8"?>
<sst xmlns="http://schemas.openxmlformats.org/spreadsheetml/2006/main" count="602" uniqueCount="336">
  <si>
    <t>The accompanying notes are an integral part of this interim financial information.</t>
  </si>
  <si>
    <t>Total liabilities and equity</t>
  </si>
  <si>
    <t>Total equity</t>
  </si>
  <si>
    <t>Non-controlling interests</t>
  </si>
  <si>
    <t>Equity attributable to owners of the parent</t>
  </si>
  <si>
    <t>Other components of equity</t>
  </si>
  <si>
    <t>Unappropriated</t>
  </si>
  <si>
    <t>Appropriated - legal reserve</t>
  </si>
  <si>
    <t>Retained earnings</t>
  </si>
  <si>
    <t>Other reserve - share-based payments</t>
  </si>
  <si>
    <t>Subordinated perpetual bonds</t>
  </si>
  <si>
    <t>Share premium on ordinary shares</t>
  </si>
  <si>
    <t>fully-paid</t>
  </si>
  <si>
    <t>2,606,900,000 ordinary shares,</t>
  </si>
  <si>
    <t>Issued and paid-up share capital</t>
  </si>
  <si>
    <t>at par value of Baht 2 each</t>
  </si>
  <si>
    <t xml:space="preserve">2,700,000,000 ordinary shares </t>
  </si>
  <si>
    <t>Authorised share capital</t>
  </si>
  <si>
    <t>Share capital</t>
  </si>
  <si>
    <t>Equity</t>
  </si>
  <si>
    <r>
      <t xml:space="preserve">Liabilities and equity </t>
    </r>
    <r>
      <rPr>
        <sz val="9"/>
        <rFont val="Arial"/>
        <family val="2"/>
      </rPr>
      <t>(Cont'd)</t>
    </r>
  </si>
  <si>
    <t>Baht ’000</t>
  </si>
  <si>
    <t>Notes</t>
  </si>
  <si>
    <t>31 December</t>
  </si>
  <si>
    <t>30 September</t>
  </si>
  <si>
    <t>Restated</t>
  </si>
  <si>
    <t>Unaudited</t>
  </si>
  <si>
    <t>Audited</t>
  </si>
  <si>
    <t xml:space="preserve">
 financial information
</t>
  </si>
  <si>
    <t>Separate</t>
  </si>
  <si>
    <t>Consolidated</t>
  </si>
  <si>
    <r>
      <t xml:space="preserve">Statements of Financial Position </t>
    </r>
    <r>
      <rPr>
        <sz val="9"/>
        <rFont val="Arial"/>
        <family val="2"/>
      </rPr>
      <t>(Cont’d)</t>
    </r>
  </si>
  <si>
    <t>B.Grimm Power Public Company Limited</t>
  </si>
  <si>
    <t>Total liabilities</t>
  </si>
  <si>
    <t>Total non-current liabilities</t>
  </si>
  <si>
    <t>Other non-current liabilities</t>
  </si>
  <si>
    <t>Employee benefit obligations</t>
  </si>
  <si>
    <t>Provision for decommissioning costs</t>
  </si>
  <si>
    <t>rights to sell electricity agreements</t>
  </si>
  <si>
    <t>Provision for minimum payments under</t>
  </si>
  <si>
    <t>Deferred tax liabilities</t>
  </si>
  <si>
    <t>Derivative liabilities</t>
  </si>
  <si>
    <t>Lease liabilities</t>
  </si>
  <si>
    <t>Debentures, net</t>
  </si>
  <si>
    <t>Long-term borrowings from third parties</t>
  </si>
  <si>
    <t>Long-term borrowings from financial institutions, net</t>
  </si>
  <si>
    <t>9 (a)</t>
  </si>
  <si>
    <t>due for payment over than 1 year</t>
  </si>
  <si>
    <t>Payables arising from investment in associates</t>
  </si>
  <si>
    <t>for payment over than 1 year</t>
  </si>
  <si>
    <t xml:space="preserve">Construction payables due </t>
  </si>
  <si>
    <t>Non-current liabilities</t>
  </si>
  <si>
    <t>Total current liabilities</t>
  </si>
  <si>
    <t>Other current liabilities</t>
  </si>
  <si>
    <t>Accrued income tax</t>
  </si>
  <si>
    <t>Current portion of lease liabilities</t>
  </si>
  <si>
    <t>Current portion of debentures, net</t>
  </si>
  <si>
    <t>from financial institutions, net</t>
  </si>
  <si>
    <t>Current portion of long-term borrowings</t>
  </si>
  <si>
    <t>Short-term borrowing from related parties</t>
  </si>
  <si>
    <t>Short-term borrowing from third parties</t>
  </si>
  <si>
    <t>Trade and other payables</t>
  </si>
  <si>
    <t>Short-term borrowings from financial institutions</t>
  </si>
  <si>
    <t>Current liabilities</t>
  </si>
  <si>
    <t>Liabilities and equity</t>
  </si>
  <si>
    <t>Director _____________________________________</t>
  </si>
  <si>
    <t>Total assets</t>
  </si>
  <si>
    <t>Total non-current assets</t>
  </si>
  <si>
    <t>Other non-current assets</t>
  </si>
  <si>
    <t>Deferred tax assets</t>
  </si>
  <si>
    <t>Derivative assets</t>
  </si>
  <si>
    <t>Deposits for land</t>
  </si>
  <si>
    <t>Intangible assets, net</t>
  </si>
  <si>
    <t>Goodwill</t>
  </si>
  <si>
    <t>Right-of-use assets, net</t>
  </si>
  <si>
    <t>Property, plant and equipment, net</t>
  </si>
  <si>
    <t>Investment property</t>
  </si>
  <si>
    <t>through other comprehensive income</t>
  </si>
  <si>
    <t xml:space="preserve">Financial assets measured at fair value </t>
  </si>
  <si>
    <t>9 (b)</t>
  </si>
  <si>
    <t>Investments in joint ventures (including goodwill)</t>
  </si>
  <si>
    <t>Investments in associates (including goodwill)</t>
  </si>
  <si>
    <t>Investments in subsidiaries</t>
  </si>
  <si>
    <t>Long-term loans to related parties</t>
  </si>
  <si>
    <t>Long-term loans to third parties</t>
  </si>
  <si>
    <t>Non-current assets</t>
  </si>
  <si>
    <t>Total current assets</t>
  </si>
  <si>
    <t>Other current assets</t>
  </si>
  <si>
    <t>Spare parts and supplies, net</t>
  </si>
  <si>
    <t>Inventories - Liquefied natural gas</t>
  </si>
  <si>
    <t>Current portion of long-term loans to related parties</t>
  </si>
  <si>
    <t>Short-term loans to related parties</t>
  </si>
  <si>
    <t>Short-term loans to third parties</t>
  </si>
  <si>
    <t>Trade and other receivables, net</t>
  </si>
  <si>
    <t>Fixed bank deposits with maturity over 3 months</t>
  </si>
  <si>
    <t>Restricted deposits within one year</t>
  </si>
  <si>
    <t>Cash and cash equivalents</t>
  </si>
  <si>
    <t>Current assets</t>
  </si>
  <si>
    <t>Assets</t>
  </si>
  <si>
    <t>As at 30 September 2024</t>
  </si>
  <si>
    <t>Statements of Financial Position</t>
  </si>
  <si>
    <t>* After deducting accumulated interest expense during the period of subordinated perpetual bond</t>
  </si>
  <si>
    <t xml:space="preserve"> </t>
  </si>
  <si>
    <t>Basic earnings (loss) per share*</t>
  </si>
  <si>
    <t>Baht</t>
  </si>
  <si>
    <t>Earnings (loss) per share</t>
  </si>
  <si>
    <t>Owners of the parent</t>
  </si>
  <si>
    <t>Total comprehensive income (expense) attributable to:</t>
  </si>
  <si>
    <t>Profit (loss) attributable to:</t>
  </si>
  <si>
    <t>Total comprehensive income (expense) for the period</t>
  </si>
  <si>
    <t>Currency translation difference</t>
  </si>
  <si>
    <t>associates and joint ventures</t>
  </si>
  <si>
    <t xml:space="preserve">Share of other comprehensive income (expense) from </t>
  </si>
  <si>
    <t>Reclassify hedging reserve to profit or loss, net of tax</t>
  </si>
  <si>
    <t>Changes in fair value of hedging derivatives, net of tax</t>
  </si>
  <si>
    <t>Items that will be reclassified subsequently to profit or loss</t>
  </si>
  <si>
    <t>Share of other comprehensive expense from an associate</t>
  </si>
  <si>
    <t>Item that will not be reclassified subsequently to profit or loss</t>
  </si>
  <si>
    <t>Other comprehensive income (expense):</t>
  </si>
  <si>
    <t>Profit (loss) for the period</t>
  </si>
  <si>
    <t>Income tax</t>
  </si>
  <si>
    <t>Profit (loss) before income tax</t>
  </si>
  <si>
    <t>Share of profit (loss) from associates and joint ventures</t>
  </si>
  <si>
    <t xml:space="preserve">Finance income (cost) </t>
  </si>
  <si>
    <t>Gain (loss) on exchange rate</t>
  </si>
  <si>
    <t>Administrative expenses</t>
  </si>
  <si>
    <t>Other income</t>
  </si>
  <si>
    <t>Gross profit (loss)</t>
  </si>
  <si>
    <t>Cost of sales and services</t>
  </si>
  <si>
    <t>Sales and services income</t>
  </si>
  <si>
    <t>Note</t>
  </si>
  <si>
    <t>For the three-month period ended 30 September 2024</t>
  </si>
  <si>
    <t>Statements of Comprehensive Income (Unaudited)</t>
  </si>
  <si>
    <t>Items that will not be reclassified subsequently to profit or loss</t>
  </si>
  <si>
    <t>4, 18</t>
  </si>
  <si>
    <t>Share of profit from associates and joint ventures</t>
  </si>
  <si>
    <t>Finance costs</t>
  </si>
  <si>
    <t>Gross profit</t>
  </si>
  <si>
    <t>2023</t>
  </si>
  <si>
    <t>2024</t>
  </si>
  <si>
    <t>For the nine-month period ended 30 September 2024</t>
  </si>
  <si>
    <t>Closing balance at 30 September 2023</t>
  </si>
  <si>
    <t>Total comprehensive income for the period</t>
  </si>
  <si>
    <t>reporting standards for the period</t>
  </si>
  <si>
    <t>Impact of adoption of amended financial</t>
  </si>
  <si>
    <t>Dividends of subsidiaries</t>
  </si>
  <si>
    <t xml:space="preserve">Dividends </t>
  </si>
  <si>
    <t>Interest paid on subordinated perpetual bond</t>
  </si>
  <si>
    <t>Issuance of subordinated perpetual bond</t>
  </si>
  <si>
    <t>interests in subsidiaries</t>
  </si>
  <si>
    <t xml:space="preserve">Changes in parent's ownership </t>
  </si>
  <si>
    <t>of subsidiaries</t>
  </si>
  <si>
    <t>Additional paid-up share capital</t>
  </si>
  <si>
    <t>Acquisition of subsidiaries</t>
  </si>
  <si>
    <t>period ended 30 September 2023</t>
  </si>
  <si>
    <t>Changes in equity for the nine-month</t>
  </si>
  <si>
    <t>at 1 January 2023 - restated</t>
  </si>
  <si>
    <t xml:space="preserve">Opening balance </t>
  </si>
  <si>
    <t>reporting standards</t>
  </si>
  <si>
    <t>- previously reported</t>
  </si>
  <si>
    <t>Opening balance at 1 January 2023</t>
  </si>
  <si>
    <t>interests</t>
  </si>
  <si>
    <t>of the parent</t>
  </si>
  <si>
    <t>of equity</t>
  </si>
  <si>
    <t xml:space="preserve"> subsidiaries</t>
  </si>
  <si>
    <t>joint ventures</t>
  </si>
  <si>
    <t>reserves</t>
  </si>
  <si>
    <t>statements</t>
  </si>
  <si>
    <t>- legal reserve</t>
  </si>
  <si>
    <t>payments</t>
  </si>
  <si>
    <t>bond</t>
  </si>
  <si>
    <t>shares</t>
  </si>
  <si>
    <t>share capital</t>
  </si>
  <si>
    <t>Non-controlling</t>
  </si>
  <si>
    <t>Total owners</t>
  </si>
  <si>
    <t>components</t>
  </si>
  <si>
    <t xml:space="preserve"> interests in</t>
  </si>
  <si>
    <t>associates and</t>
  </si>
  <si>
    <t>Hedging</t>
  </si>
  <si>
    <t>of financial</t>
  </si>
  <si>
    <t>Appropriated</t>
  </si>
  <si>
    <t>- share-based</t>
  </si>
  <si>
    <t>perpetual</t>
  </si>
  <si>
    <t>ordinary</t>
  </si>
  <si>
    <t>paid-up</t>
  </si>
  <si>
    <t>Total other</t>
  </si>
  <si>
    <t>ownership</t>
  </si>
  <si>
    <t>income from</t>
  </si>
  <si>
    <t>Translation</t>
  </si>
  <si>
    <t>Other reserve</t>
  </si>
  <si>
    <t>Subordinated</t>
  </si>
  <si>
    <t>premium on</t>
  </si>
  <si>
    <t>Issued and</t>
  </si>
  <si>
    <t>parent’s</t>
  </si>
  <si>
    <t>comprehensive</t>
  </si>
  <si>
    <t>Share</t>
  </si>
  <si>
    <t>Changes in</t>
  </si>
  <si>
    <t>Share of other</t>
  </si>
  <si>
    <t>Other comprehensive income</t>
  </si>
  <si>
    <t>Attributable to owners of the parent</t>
  </si>
  <si>
    <t>Consolidated financial information</t>
  </si>
  <si>
    <r>
      <t xml:space="preserve">Statements of Changes in Equity (Unaudited) </t>
    </r>
    <r>
      <rPr>
        <sz val="9"/>
        <rFont val="Arial"/>
        <family val="2"/>
      </rPr>
      <t>(Cont'd)</t>
    </r>
  </si>
  <si>
    <t>Closing balance at 30 September 2024</t>
  </si>
  <si>
    <t>for the period</t>
  </si>
  <si>
    <t xml:space="preserve">Total comprehensive income (expense) </t>
  </si>
  <si>
    <t>perpetual bond</t>
  </si>
  <si>
    <t>Interest paid on subordinated</t>
  </si>
  <si>
    <t>period ended 30 September 2024</t>
  </si>
  <si>
    <t>at 1 January 2024 - restated</t>
  </si>
  <si>
    <t>Opening balance at 1 January 2024</t>
  </si>
  <si>
    <t>and joint ventures</t>
  </si>
  <si>
    <t>from associates</t>
  </si>
  <si>
    <t>income (expense)</t>
  </si>
  <si>
    <t>Other comprehensive</t>
  </si>
  <si>
    <t>Total comprehensive expense for the period</t>
  </si>
  <si>
    <t>Dividends</t>
  </si>
  <si>
    <t>Opening balance at 1 January 2024 - restated</t>
  </si>
  <si>
    <t>Impact of adoption of amended financial reporting standards</t>
  </si>
  <si>
    <t>Opening balance at 1 January 2024 - previously reported</t>
  </si>
  <si>
    <t>Opening balance at 1 January 2023 - restated</t>
  </si>
  <si>
    <t>Opening balance at 1 January 2023 - previously reported</t>
  </si>
  <si>
    <t>Hedging reserves</t>
  </si>
  <si>
    <t>Separate financial information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</si>
  <si>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</si>
  <si>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long-term advances for projects development</t>
  </si>
  <si>
    <t>Transfer short-term advance for projects development to</t>
  </si>
  <si>
    <t>Transfer other non-current assets to short-term loans to third party</t>
  </si>
  <si>
    <t>Transfer other non-current assets to investment in associates</t>
  </si>
  <si>
    <t>Transfer property and equipment to intangible assets</t>
  </si>
  <si>
    <t>Transfer right-of-use assets to property and equipment</t>
  </si>
  <si>
    <t xml:space="preserve">Transfer down payment to land </t>
  </si>
  <si>
    <t>8, 20.7</t>
  </si>
  <si>
    <t>Transfer long-term loans to related party to investment in subsidiary</t>
  </si>
  <si>
    <t>long-term loans to related parties</t>
  </si>
  <si>
    <t xml:space="preserve">Transfer short-term loans to related parties to </t>
  </si>
  <si>
    <t>to long-term loans to third parties</t>
  </si>
  <si>
    <t>Transfer short-term loans to third parties</t>
  </si>
  <si>
    <t>to short-term loans to related parties</t>
  </si>
  <si>
    <t>Receivable arising from insurance claim</t>
  </si>
  <si>
    <t>Payable arising from investing in associates</t>
  </si>
  <si>
    <t>Acquisition of right-of-use assets and lease modifications</t>
  </si>
  <si>
    <t>and intangible assets by credit</t>
  </si>
  <si>
    <t>Purchases of property, plant and equipment</t>
  </si>
  <si>
    <t>Significant non-cash items :</t>
  </si>
  <si>
    <t>Supplementary information :</t>
  </si>
  <si>
    <t>Cash and cash equivalents at end of the period</t>
  </si>
  <si>
    <t>Gain (loss) on exchange rate of cash and cash equivalents</t>
  </si>
  <si>
    <t>Cash and cash equivalents at beginning of the period</t>
  </si>
  <si>
    <t>Net increase (decrease) in cash and cash equivalents</t>
  </si>
  <si>
    <r>
      <t xml:space="preserve">Statements of Cash Flows (Unaudited) </t>
    </r>
    <r>
      <rPr>
        <sz val="9"/>
        <rFont val="Arial"/>
        <family val="2"/>
      </rPr>
      <t>(Cont’d)</t>
    </r>
  </si>
  <si>
    <t>Net cash generated from (used in) financing activities</t>
  </si>
  <si>
    <t>Payments for interest</t>
  </si>
  <si>
    <t>Payments for interest of subordinated perpetual bond</t>
  </si>
  <si>
    <t>Dividends paid to non-controlling interests</t>
  </si>
  <si>
    <t>Dividends paid to owners of parent</t>
  </si>
  <si>
    <t>Payments for lease liabilities</t>
  </si>
  <si>
    <t>Repayments to short-term borrowings from related parties</t>
  </si>
  <si>
    <t>Payments for deferred financing fees</t>
  </si>
  <si>
    <t>Payments for redemption of debentures</t>
  </si>
  <si>
    <t>Proceeds from issuance of debentures</t>
  </si>
  <si>
    <t>Repayments to long-term borrowings from financial institutions</t>
  </si>
  <si>
    <t>Proceeds from long-term borrowings from financial institutions</t>
  </si>
  <si>
    <t>Repayments to short-term borrowings from financial institutions</t>
  </si>
  <si>
    <t>Proceeds from short-term borrowings from financial institutions</t>
  </si>
  <si>
    <t>Payment for issuance costs of subordinated perpetual bond</t>
  </si>
  <si>
    <t>Proceeds from issuance of subordinated perpetual bond</t>
  </si>
  <si>
    <t>Proceeds from issuance of ordinary shares from subsidiaries</t>
  </si>
  <si>
    <t>Cash flows from financing activities</t>
  </si>
  <si>
    <t>Net cash used in investing activities</t>
  </si>
  <si>
    <t>Proceeds from refundable deposits for land</t>
  </si>
  <si>
    <t>Dividends received</t>
  </si>
  <si>
    <t>Advance payments in construction</t>
  </si>
  <si>
    <t>Payments for projects development</t>
  </si>
  <si>
    <t>Proceeds from disposal of intangible assets</t>
  </si>
  <si>
    <t>Proceeds from disposal of property, plant and equipment</t>
  </si>
  <si>
    <t>Payments for purchases of intangible assets</t>
  </si>
  <si>
    <t>Payments for interest capitalised in property, plant and equipment</t>
  </si>
  <si>
    <t>Payments for purchases of property, plant and equipment</t>
  </si>
  <si>
    <t>Payment for financial assets measured at fair value</t>
  </si>
  <si>
    <t>Proceed from disposal of financial assets measured at fair value</t>
  </si>
  <si>
    <t>Proceeds from sales of interest in subsidiary</t>
  </si>
  <si>
    <t>Payments for investment in joint ventures</t>
  </si>
  <si>
    <t>Payments for investment in associates</t>
  </si>
  <si>
    <t>Payments for business combination, net of cash acquired</t>
  </si>
  <si>
    <t>Payments for investment in subsidiaries, net of cash acquired</t>
  </si>
  <si>
    <t>Payments for investment in subsidiaries</t>
  </si>
  <si>
    <t>Payments for long-term loans to related parties</t>
  </si>
  <si>
    <t>Repayments received from long-term loans to related parties</t>
  </si>
  <si>
    <t>Payments for long-term loans to third parties</t>
  </si>
  <si>
    <t>Payments for short-term loans to third parties</t>
  </si>
  <si>
    <t>Repayments received from short-term loans to third parties</t>
  </si>
  <si>
    <t>Payments for short-term loans to related parties</t>
  </si>
  <si>
    <t>Repayments received from short-term loans to related parties</t>
  </si>
  <si>
    <t>Decrease in fixed deposits with maturity over 3 months</t>
  </si>
  <si>
    <t>Decrease in restricted deposits</t>
  </si>
  <si>
    <t>Cash flows from investing activities</t>
  </si>
  <si>
    <t>Net cash generated from (used in) operating activities</t>
  </si>
  <si>
    <t>- Income tax paid</t>
  </si>
  <si>
    <t>- Interest received</t>
  </si>
  <si>
    <t>Cash generated from (used in) operating activities</t>
  </si>
  <si>
    <t>- Other non-current liabilities</t>
  </si>
  <si>
    <t xml:space="preserve">- Employee benefit obligations </t>
  </si>
  <si>
    <t xml:space="preserve">  electricity agreements</t>
  </si>
  <si>
    <t>- Provision for minimum payments under rights to sell</t>
  </si>
  <si>
    <t>- Other current liabilities</t>
  </si>
  <si>
    <t>- Trade and other payables</t>
  </si>
  <si>
    <t>- Other non-current assets</t>
  </si>
  <si>
    <t>- Other current assets</t>
  </si>
  <si>
    <t>- Spare parts and supplies</t>
  </si>
  <si>
    <t>- Inventories - Liquefied natural gas</t>
  </si>
  <si>
    <t>- Trade and other receivables</t>
  </si>
  <si>
    <t>Changes in working capital:</t>
  </si>
  <si>
    <t>- Share of profit from associates and joint ventures</t>
  </si>
  <si>
    <t>- Dividends income</t>
  </si>
  <si>
    <t>- Unrealised loss (gain) on exchange rate</t>
  </si>
  <si>
    <t>- Employee benefit expense</t>
  </si>
  <si>
    <t>- Interest expense</t>
  </si>
  <si>
    <t>- Interest income</t>
  </si>
  <si>
    <t>- Reversal of provision of doubtful debt</t>
  </si>
  <si>
    <t xml:space="preserve">  through other comprehensive income</t>
  </si>
  <si>
    <t xml:space="preserve">- Gain from disposal financial assets measured at fair value </t>
  </si>
  <si>
    <t>20.7</t>
  </si>
  <si>
    <t>- Loss from write-off loan to a related party</t>
  </si>
  <si>
    <t>and intangible assets</t>
  </si>
  <si>
    <t xml:space="preserve">- Gain on disposal and write-off of plant and equipment </t>
  </si>
  <si>
    <t>- Bad debt expense</t>
  </si>
  <si>
    <t>- Loss on write-off of insured power plant</t>
  </si>
  <si>
    <t>- Reversal of impairment for plant and equipment</t>
  </si>
  <si>
    <t xml:space="preserve">  and supplies</t>
  </si>
  <si>
    <t xml:space="preserve">- Reversal of allowance for slow-moving spare parts </t>
  </si>
  <si>
    <t>- Amortisation of deferred financing fees</t>
  </si>
  <si>
    <t>- Depreciation and amortisation</t>
  </si>
  <si>
    <t>Adjustments for:</t>
  </si>
  <si>
    <t xml:space="preserve">Profit (loss) before income tax </t>
  </si>
  <si>
    <t xml:space="preserve">Cash flows from operating activities </t>
  </si>
  <si>
    <t>Statements of Cash Flows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</si>
</sst>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_-* #,##0.00_-;\-* #,##0.00_-;_-* &quot;-&quot;??_-;_-@"/>
    <numFmt numFmtId="167" formatCode="#,##0;\(#,##0\);&quot;-&quot;"/>
    <numFmt numFmtId="168" formatCode="#,##0.0;\(#,##0.0\)"/>
    <numFmt numFmtId="169" formatCode="#,##0.00;\(#,##0.00\);\-"/>
    <numFmt numFmtId="170" formatCode="_-* #,##0_-;\-* #,##0_-;_-* &quot;-&quot;??_-;_-@_-"/>
    <numFmt numFmtId="171" formatCode="#,##0;\ \(#,##0\)"/>
    <numFmt numFmtId="172" formatCode="#,##0;\(#,##0\);&quot;-&quot;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8" fillId="0" borderId="0"/>
    <xf numFmtId="0" fontId="1" fillId="0" borderId="0"/>
    <xf numFmtId="0" fontId="9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</cellStyleXfs>
  <cellXfs count="203">
    <xf numFmtId="0" fontId="0" fillId="0" borderId="0" xfId="0"/>
    <xf numFmtId="0" fontId="2" fillId="0" borderId="0" xfId="0" applyFont="1"/>
    <xf numFmtId="164" fontId="2" fillId="0" borderId="1" xfId="2" applyNumberFormat="1" applyFont="1" applyBorder="1" applyAlignment="1">
      <alignment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5" fontId="2" fillId="0" borderId="0" xfId="0" applyNumberFormat="1" applyFont="1"/>
    <xf numFmtId="165" fontId="2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2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0" xfId="2" quotePrefix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2" fillId="0" borderId="0" xfId="2" applyFont="1"/>
    <xf numFmtId="165" fontId="4" fillId="0" borderId="0" xfId="2" applyNumberFormat="1" applyFont="1" applyAlignment="1">
      <alignment horizontal="center" vertical="center" wrapText="1"/>
    </xf>
    <xf numFmtId="0" fontId="2" fillId="0" borderId="1" xfId="2" applyFont="1" applyBorder="1"/>
    <xf numFmtId="165" fontId="4" fillId="0" borderId="1" xfId="2" applyNumberFormat="1" applyFont="1" applyBorder="1" applyAlignment="1">
      <alignment horizontal="center" vertical="center" wrapText="1"/>
    </xf>
    <xf numFmtId="0" fontId="2" fillId="0" borderId="0" xfId="2" applyFont="1"/>
    <xf numFmtId="165" fontId="4" fillId="0" borderId="0" xfId="2" applyNumberFormat="1" applyFont="1" applyAlignment="1">
      <alignment horizontal="center" vertical="center" wrapText="1"/>
    </xf>
    <xf numFmtId="165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164" fontId="2" fillId="0" borderId="1" xfId="2" applyNumberFormat="1" applyFont="1" applyBorder="1" applyAlignment="1">
      <alignment vertical="center" wrapText="1"/>
    </xf>
    <xf numFmtId="164" fontId="5" fillId="0" borderId="0" xfId="0" quotePrefix="1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0" fontId="2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3" applyFont="1"/>
    <xf numFmtId="165" fontId="2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2" fillId="0" borderId="3" xfId="3" applyNumberFormat="1" applyFont="1" applyBorder="1" applyAlignment="1">
      <alignment vertical="center"/>
    </xf>
    <xf numFmtId="169" fontId="2" fillId="0" borderId="0" xfId="4" applyNumberFormat="1" applyFont="1" applyAlignment="1">
      <alignment horizontal="right" vertical="center"/>
    </xf>
    <xf numFmtId="169" fontId="2" fillId="0" borderId="0" xfId="4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165" fontId="2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5" fontId="4" fillId="0" borderId="3" xfId="3" applyNumberFormat="1" applyFont="1" applyBorder="1" applyAlignment="1">
      <alignment horizontal="right" vertical="center"/>
    </xf>
    <xf numFmtId="165" fontId="2" fillId="0" borderId="2" xfId="3" applyNumberFormat="1" applyFont="1" applyBorder="1" applyAlignment="1">
      <alignment horizontal="right" vertical="center"/>
    </xf>
    <xf numFmtId="165" fontId="2" fillId="0" borderId="3" xfId="4" applyNumberFormat="1" applyFont="1" applyBorder="1" applyAlignment="1">
      <alignment horizontal="right" vertical="center"/>
    </xf>
    <xf numFmtId="165" fontId="2" fillId="0" borderId="0" xfId="4" applyNumberFormat="1" applyFont="1" applyAlignment="1">
      <alignment horizontal="center" vertical="center"/>
    </xf>
    <xf numFmtId="165" fontId="2" fillId="0" borderId="0" xfId="4" applyNumberFormat="1" applyFont="1" applyAlignment="1">
      <alignment horizontal="right" vertical="center"/>
    </xf>
    <xf numFmtId="169" fontId="2" fillId="0" borderId="0" xfId="3" applyNumberFormat="1" applyFont="1" applyAlignment="1">
      <alignment horizontal="right" vertical="center"/>
    </xf>
    <xf numFmtId="169" fontId="2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4" fontId="2" fillId="0" borderId="0" xfId="5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5" fontId="4" fillId="0" borderId="3" xfId="3" applyNumberFormat="1" applyFont="1" applyBorder="1" applyAlignment="1">
      <alignment horizontal="center" vertical="center"/>
    </xf>
    <xf numFmtId="165" fontId="4" fillId="0" borderId="0" xfId="3" applyNumberFormat="1" applyFont="1" applyAlignment="1">
      <alignment horizontal="center" vertical="center" wrapText="1"/>
    </xf>
    <xf numFmtId="165" fontId="4" fillId="0" borderId="3" xfId="3" applyNumberFormat="1" applyFont="1" applyBorder="1" applyAlignment="1">
      <alignment horizontal="center" vertical="center"/>
    </xf>
    <xf numFmtId="165" fontId="4" fillId="0" borderId="3" xfId="3" applyNumberFormat="1" applyFont="1" applyBorder="1" applyAlignment="1">
      <alignment horizontal="center" vertical="center" wrapText="1"/>
    </xf>
    <xf numFmtId="165" fontId="4" fillId="0" borderId="0" xfId="3" applyNumberFormat="1" applyFont="1" applyAlignment="1">
      <alignment horizontal="center" vertical="center" wrapText="1"/>
    </xf>
    <xf numFmtId="165" fontId="4" fillId="0" borderId="0" xfId="3" applyNumberFormat="1" applyFont="1" applyAlignment="1">
      <alignment horizontal="center" vertical="center"/>
    </xf>
    <xf numFmtId="165" fontId="2" fillId="0" borderId="3" xfId="3" applyNumberFormat="1" applyFont="1" applyBorder="1" applyAlignment="1">
      <alignment horizontal="center" vertical="center"/>
    </xf>
    <xf numFmtId="164" fontId="2" fillId="0" borderId="3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64" fontId="10" fillId="0" borderId="0" xfId="3" applyNumberFormat="1" applyFont="1" applyAlignment="1">
      <alignment vertical="center"/>
    </xf>
    <xf numFmtId="165" fontId="10" fillId="0" borderId="0" xfId="3" applyNumberFormat="1" applyFont="1" applyAlignment="1">
      <alignment horizontal="right" vertical="center"/>
    </xf>
    <xf numFmtId="164" fontId="10" fillId="0" borderId="0" xfId="3" applyNumberFormat="1" applyFont="1" applyAlignment="1">
      <alignment horizontal="center" vertical="center"/>
    </xf>
    <xf numFmtId="164" fontId="2" fillId="0" borderId="3" xfId="3" applyNumberFormat="1" applyFont="1" applyBorder="1" applyAlignment="1">
      <alignment horizontal="left" vertical="center"/>
    </xf>
    <xf numFmtId="165" fontId="10" fillId="0" borderId="0" xfId="6" applyNumberFormat="1" applyFont="1" applyFill="1" applyAlignment="1">
      <alignment horizontal="right" vertical="center"/>
    </xf>
    <xf numFmtId="0" fontId="10" fillId="0" borderId="0" xfId="3" applyFont="1" applyAlignment="1">
      <alignment vertical="center"/>
    </xf>
    <xf numFmtId="165" fontId="10" fillId="0" borderId="2" xfId="3" applyNumberFormat="1" applyFont="1" applyBorder="1" applyAlignment="1">
      <alignment horizontal="right" vertical="center"/>
    </xf>
    <xf numFmtId="15" fontId="11" fillId="0" borderId="0" xfId="3" applyNumberFormat="1" applyFont="1" applyAlignment="1">
      <alignment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10" fillId="0" borderId="3" xfId="3" applyNumberFormat="1" applyFont="1" applyBorder="1" applyAlignment="1">
      <alignment horizontal="right" vertical="center"/>
    </xf>
    <xf numFmtId="165" fontId="10" fillId="0" borderId="3" xfId="6" applyNumberFormat="1" applyFont="1" applyFill="1" applyBorder="1" applyAlignment="1">
      <alignment horizontal="right" vertical="center"/>
    </xf>
    <xf numFmtId="164" fontId="10" fillId="0" borderId="0" xfId="3" quotePrefix="1" applyNumberFormat="1" applyFont="1" applyAlignment="1">
      <alignment vertical="center"/>
    </xf>
    <xf numFmtId="164" fontId="11" fillId="0" borderId="0" xfId="3" quotePrefix="1" applyNumberFormat="1" applyFont="1" applyAlignment="1">
      <alignment vertical="center"/>
    </xf>
    <xf numFmtId="164" fontId="11" fillId="0" borderId="0" xfId="3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11" fillId="0" borderId="3" xfId="3" applyNumberFormat="1" applyFont="1" applyBorder="1" applyAlignment="1">
      <alignment horizontal="right" vertical="center"/>
    </xf>
    <xf numFmtId="165" fontId="11" fillId="0" borderId="0" xfId="3" applyNumberFormat="1" applyFont="1" applyAlignment="1">
      <alignment horizontal="right" vertical="center"/>
    </xf>
    <xf numFmtId="165" fontId="11" fillId="0" borderId="3" xfId="3" applyNumberFormat="1" applyFont="1" applyBorder="1" applyAlignment="1">
      <alignment horizontal="center" vertical="center"/>
    </xf>
    <xf numFmtId="165" fontId="11" fillId="0" borderId="0" xfId="3" quotePrefix="1" applyNumberFormat="1" applyFont="1" applyAlignment="1">
      <alignment horizontal="right" vertical="center"/>
    </xf>
    <xf numFmtId="165" fontId="11" fillId="0" borderId="3" xfId="3" applyNumberFormat="1" applyFont="1" applyBorder="1" applyAlignment="1">
      <alignment horizontal="center" vertical="center"/>
    </xf>
    <xf numFmtId="165" fontId="11" fillId="0" borderId="0" xfId="3" applyNumberFormat="1" applyFont="1" applyAlignment="1">
      <alignment horizontal="center" vertical="center"/>
    </xf>
    <xf numFmtId="165" fontId="11" fillId="0" borderId="4" xfId="3" applyNumberFormat="1" applyFont="1" applyBorder="1" applyAlignment="1">
      <alignment horizontal="center" vertical="center"/>
    </xf>
    <xf numFmtId="165" fontId="11" fillId="0" borderId="3" xfId="3" applyNumberFormat="1" applyFont="1" applyBorder="1" applyAlignment="1">
      <alignment vertical="center"/>
    </xf>
    <xf numFmtId="165" fontId="2" fillId="0" borderId="3" xfId="3" applyNumberFormat="1" applyFont="1" applyBorder="1" applyAlignment="1">
      <alignment horizontal="right" vertical="center"/>
    </xf>
    <xf numFmtId="164" fontId="4" fillId="0" borderId="3" xfId="3" applyNumberFormat="1" applyFont="1" applyBorder="1" applyAlignment="1">
      <alignment vertical="center"/>
    </xf>
    <xf numFmtId="15" fontId="10" fillId="0" borderId="0" xfId="3" applyNumberFormat="1" applyFont="1" applyAlignment="1">
      <alignment vertical="center"/>
    </xf>
    <xf numFmtId="165" fontId="11" fillId="0" borderId="0" xfId="3" applyNumberFormat="1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2" fillId="0" borderId="3" xfId="3" applyFont="1" applyBorder="1" applyAlignment="1">
      <alignment horizontal="left" vertical="center"/>
    </xf>
    <xf numFmtId="165" fontId="10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165" fontId="10" fillId="0" borderId="2" xfId="3" applyNumberFormat="1" applyFont="1" applyBorder="1" applyAlignment="1">
      <alignment vertical="center"/>
    </xf>
    <xf numFmtId="165" fontId="10" fillId="0" borderId="3" xfId="7" applyNumberFormat="1" applyFont="1" applyBorder="1" applyAlignment="1">
      <alignment vertical="center"/>
    </xf>
    <xf numFmtId="165" fontId="10" fillId="0" borderId="0" xfId="7" applyNumberFormat="1" applyFont="1" applyAlignment="1">
      <alignment vertical="center"/>
    </xf>
    <xf numFmtId="170" fontId="10" fillId="0" borderId="0" xfId="8" applyNumberFormat="1" applyFont="1" applyFill="1" applyBorder="1" applyAlignment="1">
      <alignment vertical="center"/>
    </xf>
    <xf numFmtId="0" fontId="11" fillId="0" borderId="0" xfId="3" applyFont="1" applyAlignment="1">
      <alignment horizontal="left" vertical="center"/>
    </xf>
    <xf numFmtId="165" fontId="10" fillId="0" borderId="3" xfId="3" applyNumberFormat="1" applyFont="1" applyBorder="1" applyAlignment="1">
      <alignment vertical="center"/>
    </xf>
    <xf numFmtId="165" fontId="10" fillId="0" borderId="0" xfId="6" applyNumberFormat="1" applyFont="1" applyFill="1" applyBorder="1" applyAlignment="1">
      <alignment vertical="center"/>
    </xf>
    <xf numFmtId="0" fontId="11" fillId="0" borderId="0" xfId="3" quotePrefix="1" applyFont="1" applyAlignment="1">
      <alignment vertical="center"/>
    </xf>
    <xf numFmtId="165" fontId="10" fillId="0" borderId="0" xfId="8" applyNumberFormat="1" applyFont="1" applyFill="1" applyBorder="1" applyAlignment="1">
      <alignment vertical="center"/>
    </xf>
    <xf numFmtId="171" fontId="10" fillId="0" borderId="0" xfId="3" applyNumberFormat="1" applyFont="1" applyAlignment="1">
      <alignment horizontal="right" vertical="center"/>
    </xf>
    <xf numFmtId="171" fontId="10" fillId="0" borderId="0" xfId="3" applyNumberFormat="1" applyFont="1" applyAlignment="1">
      <alignment vertical="center"/>
    </xf>
    <xf numFmtId="165" fontId="12" fillId="0" borderId="0" xfId="3" applyNumberFormat="1" applyFont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65" fontId="12" fillId="0" borderId="0" xfId="7" applyNumberFormat="1" applyFont="1" applyAlignment="1">
      <alignment vertical="center"/>
    </xf>
    <xf numFmtId="171" fontId="11" fillId="0" borderId="0" xfId="3" applyNumberFormat="1" applyFont="1" applyAlignment="1">
      <alignment horizontal="right" vertical="center"/>
    </xf>
    <xf numFmtId="171" fontId="11" fillId="0" borderId="3" xfId="3" applyNumberFormat="1" applyFont="1" applyBorder="1" applyAlignment="1">
      <alignment horizontal="right" vertical="center"/>
    </xf>
    <xf numFmtId="171" fontId="11" fillId="0" borderId="3" xfId="3" applyNumberFormat="1" applyFont="1" applyBorder="1" applyAlignment="1">
      <alignment horizontal="center" vertical="center"/>
    </xf>
    <xf numFmtId="171" fontId="11" fillId="0" borderId="3" xfId="3" applyNumberFormat="1" applyFont="1" applyBorder="1" applyAlignment="1">
      <alignment horizontal="center" vertical="center"/>
    </xf>
    <xf numFmtId="171" fontId="11" fillId="0" borderId="0" xfId="3" quotePrefix="1" applyNumberFormat="1" applyFont="1" applyAlignment="1">
      <alignment horizontal="right" vertical="center"/>
    </xf>
    <xf numFmtId="164" fontId="11" fillId="0" borderId="0" xfId="3" applyNumberFormat="1" applyFont="1" applyAlignment="1">
      <alignment horizontal="center" vertical="center"/>
    </xf>
    <xf numFmtId="171" fontId="11" fillId="0" borderId="0" xfId="3" applyNumberFormat="1" applyFont="1" applyAlignment="1">
      <alignment horizontal="center" vertical="center"/>
    </xf>
    <xf numFmtId="164" fontId="11" fillId="0" borderId="3" xfId="3" applyNumberFormat="1" applyFont="1" applyBorder="1" applyAlignment="1">
      <alignment horizontal="center" vertical="center"/>
    </xf>
    <xf numFmtId="164" fontId="11" fillId="0" borderId="3" xfId="3" applyNumberFormat="1" applyFont="1" applyBorder="1" applyAlignment="1">
      <alignment vertical="center"/>
    </xf>
    <xf numFmtId="164" fontId="11" fillId="0" borderId="3" xfId="3" applyNumberFormat="1" applyFont="1" applyBorder="1" applyAlignment="1">
      <alignment horizontal="center" vertical="center"/>
    </xf>
    <xf numFmtId="164" fontId="10" fillId="0" borderId="3" xfId="3" applyNumberFormat="1" applyFont="1" applyBorder="1" applyAlignment="1">
      <alignment vertical="center"/>
    </xf>
    <xf numFmtId="0" fontId="10" fillId="0" borderId="3" xfId="3" applyFont="1" applyBorder="1" applyAlignment="1">
      <alignment vertical="center"/>
    </xf>
    <xf numFmtId="0" fontId="10" fillId="0" borderId="3" xfId="3" applyFont="1" applyBorder="1" applyAlignment="1">
      <alignment horizontal="center" vertical="center"/>
    </xf>
    <xf numFmtId="0" fontId="2" fillId="0" borderId="3" xfId="3" applyFont="1" applyBorder="1" applyAlignment="1">
      <alignment vertical="center"/>
    </xf>
    <xf numFmtId="0" fontId="4" fillId="0" borderId="0" xfId="3" applyFont="1" applyAlignment="1">
      <alignment vertical="center"/>
    </xf>
    <xf numFmtId="164" fontId="10" fillId="0" borderId="0" xfId="3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172" fontId="2" fillId="0" borderId="0" xfId="5" applyNumberFormat="1" applyFont="1" applyAlignment="1">
      <alignment vertical="center"/>
    </xf>
    <xf numFmtId="172" fontId="2" fillId="0" borderId="0" xfId="5" applyNumberFormat="1" applyFont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3" xfId="5" applyFont="1" applyBorder="1" applyAlignment="1">
      <alignment horizontal="left" vertical="center" wrapText="1"/>
    </xf>
    <xf numFmtId="172" fontId="2" fillId="0" borderId="0" xfId="6" applyNumberFormat="1" applyFont="1" applyFill="1" applyAlignment="1">
      <alignment horizontal="right" vertical="center"/>
    </xf>
    <xf numFmtId="49" fontId="2" fillId="0" borderId="0" xfId="5" applyNumberFormat="1" applyFont="1" applyAlignment="1">
      <alignment horizontal="left" vertical="center"/>
    </xf>
    <xf numFmtId="0" fontId="2" fillId="0" borderId="0" xfId="5" quotePrefix="1" applyFont="1" applyAlignment="1">
      <alignment vertical="center"/>
    </xf>
    <xf numFmtId="165" fontId="2" fillId="0" borderId="0" xfId="8" applyNumberFormat="1" applyFont="1" applyFill="1" applyAlignment="1">
      <alignment horizontal="right" vertical="center"/>
    </xf>
    <xf numFmtId="168" fontId="2" fillId="0" borderId="0" xfId="5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4" fillId="0" borderId="0" xfId="5" applyFont="1" applyAlignment="1">
      <alignment vertical="center"/>
    </xf>
    <xf numFmtId="172" fontId="2" fillId="0" borderId="0" xfId="6" applyNumberFormat="1" applyFont="1" applyFill="1" applyBorder="1" applyAlignment="1">
      <alignment horizontal="right" vertical="center"/>
    </xf>
    <xf numFmtId="172" fontId="2" fillId="0" borderId="2" xfId="6" applyNumberFormat="1" applyFont="1" applyFill="1" applyBorder="1" applyAlignment="1">
      <alignment horizontal="right" vertical="center"/>
    </xf>
    <xf numFmtId="172" fontId="2" fillId="0" borderId="0" xfId="6" applyNumberFormat="1" applyFont="1" applyFill="1" applyAlignment="1">
      <alignment vertical="center"/>
    </xf>
    <xf numFmtId="165" fontId="2" fillId="0" borderId="3" xfId="8" applyNumberFormat="1" applyFont="1" applyFill="1" applyBorder="1" applyAlignment="1">
      <alignment horizontal="right" vertical="center"/>
    </xf>
    <xf numFmtId="170" fontId="4" fillId="0" borderId="0" xfId="6" applyNumberFormat="1" applyFont="1" applyFill="1" applyAlignment="1">
      <alignment vertical="center"/>
    </xf>
    <xf numFmtId="172" fontId="4" fillId="0" borderId="0" xfId="3" applyNumberFormat="1" applyFont="1" applyAlignment="1">
      <alignment horizontal="right" vertical="center"/>
    </xf>
    <xf numFmtId="172" fontId="4" fillId="0" borderId="0" xfId="3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72" fontId="4" fillId="0" borderId="3" xfId="3" applyNumberFormat="1" applyFont="1" applyBorder="1" applyAlignment="1">
      <alignment horizontal="right" vertical="center"/>
    </xf>
    <xf numFmtId="0" fontId="4" fillId="0" borderId="3" xfId="5" applyFont="1" applyBorder="1" applyAlignment="1">
      <alignment horizontal="center" vertical="center"/>
    </xf>
    <xf numFmtId="172" fontId="4" fillId="0" borderId="3" xfId="3" applyNumberFormat="1" applyFont="1" applyBorder="1" applyAlignment="1">
      <alignment horizontal="center" vertical="center"/>
    </xf>
    <xf numFmtId="172" fontId="4" fillId="0" borderId="3" xfId="3" applyNumberFormat="1" applyFont="1" applyBorder="1" applyAlignment="1">
      <alignment horizontal="center" vertical="center" wrapText="1"/>
    </xf>
    <xf numFmtId="172" fontId="4" fillId="0" borderId="0" xfId="3" applyNumberFormat="1" applyFont="1" applyAlignment="1">
      <alignment horizontal="center" vertical="center" wrapText="1"/>
    </xf>
    <xf numFmtId="172" fontId="4" fillId="0" borderId="0" xfId="5" applyNumberFormat="1" applyFont="1" applyAlignment="1">
      <alignment vertical="center"/>
    </xf>
    <xf numFmtId="172" fontId="4" fillId="0" borderId="0" xfId="3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72" fontId="4" fillId="0" borderId="0" xfId="5" applyNumberFormat="1" applyFont="1" applyAlignment="1">
      <alignment horizontal="right" vertical="center"/>
    </xf>
    <xf numFmtId="172" fontId="4" fillId="0" borderId="3" xfId="5" applyNumberFormat="1" applyFont="1" applyBorder="1" applyAlignment="1">
      <alignment horizontal="right" vertical="center"/>
    </xf>
    <xf numFmtId="0" fontId="4" fillId="0" borderId="3" xfId="5" applyFont="1" applyBorder="1" applyAlignment="1">
      <alignment vertical="center"/>
    </xf>
    <xf numFmtId="164" fontId="4" fillId="0" borderId="3" xfId="5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0" xfId="5" applyNumberFormat="1" applyFont="1" applyAlignment="1">
      <alignment vertical="center"/>
    </xf>
    <xf numFmtId="165" fontId="2" fillId="0" borderId="3" xfId="6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vertical="center"/>
    </xf>
    <xf numFmtId="0" fontId="2" fillId="0" borderId="0" xfId="5" applyFont="1" applyAlignment="1">
      <alignment horizontal="left" vertical="center"/>
    </xf>
    <xf numFmtId="165" fontId="2" fillId="0" borderId="3" xfId="5" applyNumberFormat="1" applyFont="1" applyBorder="1" applyAlignment="1">
      <alignment horizontal="right" vertical="center"/>
    </xf>
    <xf numFmtId="165" fontId="2" fillId="0" borderId="0" xfId="5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165" fontId="2" fillId="0" borderId="0" xfId="6" applyNumberFormat="1" applyFont="1" applyFill="1" applyAlignment="1">
      <alignment horizontal="right" vertical="center"/>
    </xf>
    <xf numFmtId="165" fontId="2" fillId="0" borderId="0" xfId="5" applyNumberFormat="1" applyFont="1" applyAlignment="1">
      <alignment horizontal="center" vertical="center"/>
    </xf>
    <xf numFmtId="165" fontId="2" fillId="0" borderId="0" xfId="8" applyNumberFormat="1" applyFont="1" applyFill="1" applyBorder="1" applyAlignment="1">
      <alignment horizontal="right" vertical="center"/>
    </xf>
    <xf numFmtId="164" fontId="2" fillId="0" borderId="0" xfId="5" applyNumberFormat="1" applyFont="1" applyAlignment="1">
      <alignment horizontal="right" vertical="center"/>
    </xf>
    <xf numFmtId="0" fontId="2" fillId="0" borderId="0" xfId="3" quotePrefix="1" applyFont="1" applyAlignment="1">
      <alignment vertical="center"/>
    </xf>
    <xf numFmtId="164" fontId="2" fillId="0" borderId="0" xfId="5" applyNumberFormat="1" applyFont="1" applyAlignment="1">
      <alignment vertical="center"/>
    </xf>
    <xf numFmtId="9" fontId="2" fillId="0" borderId="0" xfId="1" applyFont="1"/>
    <xf numFmtId="9" fontId="2" fillId="0" borderId="0" xfId="1" applyFont="1" applyFill="1" applyAlignment="1">
      <alignment vertical="center"/>
    </xf>
    <xf numFmtId="9" fontId="2" fillId="0" borderId="0" xfId="1" applyFont="1" applyFill="1" applyAlignment="1">
      <alignment horizontal="right" vertical="center"/>
    </xf>
    <xf numFmtId="9" fontId="2" fillId="0" borderId="0" xfId="1" quotePrefix="1" applyFont="1" applyFill="1" applyAlignment="1">
      <alignment horizontal="center" vertical="center"/>
    </xf>
    <xf numFmtId="9" fontId="2" fillId="0" borderId="0" xfId="1" applyFont="1" applyFill="1" applyAlignment="1">
      <alignment horizontal="center" vertical="center"/>
    </xf>
    <xf numFmtId="9" fontId="2" fillId="0" borderId="0" xfId="1" quotePrefix="1" applyFont="1" applyFill="1" applyAlignment="1">
      <alignment vertical="center"/>
    </xf>
    <xf numFmtId="165" fontId="2" fillId="0" borderId="0" xfId="3" applyNumberFormat="1" applyFont="1"/>
    <xf numFmtId="172" fontId="2" fillId="0" borderId="0" xfId="5" applyNumberFormat="1" applyFont="1" applyAlignment="1">
      <alignment horizontal="center" vertical="center"/>
    </xf>
    <xf numFmtId="0" fontId="4" fillId="0" borderId="0" xfId="2" quotePrefix="1" applyNumberFormat="1" applyFont="1" applyAlignment="1">
      <alignment horizontal="right" vertical="center"/>
    </xf>
  </cellXfs>
  <cellStyles count="10">
    <cellStyle name="Comma 2" xfId="8" xr:uid="{77781F41-5DC7-4ECC-99CC-D6057D830351}"/>
    <cellStyle name="Comma 3" xfId="6" xr:uid="{D6F54140-C024-4509-9D31-3DD18FAD4192}"/>
    <cellStyle name="Normal" xfId="0" builtinId="0"/>
    <cellStyle name="Normal 10 2 4" xfId="5" xr:uid="{137080D3-6181-4351-B806-AED940545710}"/>
    <cellStyle name="Normal 10 2 4 2" xfId="9" xr:uid="{C8D0DC27-FA61-4C6C-BA75-FC3B5C472EF9}"/>
    <cellStyle name="Normal 2" xfId="2" xr:uid="{00EFB51B-0A17-418D-ABE8-FB60BBBD2213}"/>
    <cellStyle name="Normal 3" xfId="4" xr:uid="{3C16D2D8-48F1-4670-85C0-C66A02EB670C}"/>
    <cellStyle name="Normal 6" xfId="3" xr:uid="{FE4F3052-621E-4DAB-A0BA-5B78C17E5C88}"/>
    <cellStyle name="Normal 6 2" xfId="7" xr:uid="{EFE50FA6-EDD3-4CE4-B208-1F091ACA16FC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44E4-16BF-48AA-87DC-B51F0A8760AB}">
  <dimension ref="A1:P176"/>
  <sheetViews>
    <sheetView tabSelected="1" zoomScaleNormal="100" zoomScaleSheetLayoutView="100" workbookViewId="0">
      <selection activeCell="D6" sqref="D6"/>
    </sheetView>
  </sheetViews>
  <sheetFormatPr defaultColWidth="9.109375" defaultRowHeight="11.4" x14ac:dyDescent="0.2"/>
  <cols>
    <col min="1" max="3" width="1.5546875" style="1" customWidth="1"/>
    <col min="4" max="4" width="34.88671875" style="1" customWidth="1"/>
    <col min="5" max="5" width="5.33203125" style="1" customWidth="1"/>
    <col min="6" max="6" width="0.6640625" style="1" customWidth="1"/>
    <col min="7" max="7" width="14.44140625" style="1" customWidth="1"/>
    <col min="8" max="8" width="0.6640625" style="1" customWidth="1"/>
    <col min="9" max="9" width="14.44140625" style="1" customWidth="1"/>
    <col min="10" max="10" width="0.6640625" style="1" customWidth="1"/>
    <col min="11" max="11" width="14.44140625" style="1" customWidth="1"/>
    <col min="12" max="12" width="0.6640625" style="1" customWidth="1"/>
    <col min="13" max="13" width="14.44140625" style="1" customWidth="1"/>
    <col min="14" max="16384" width="9.109375" style="1"/>
  </cols>
  <sheetData>
    <row r="1" spans="1:13" ht="16.5" customHeight="1" x14ac:dyDescent="0.2">
      <c r="A1" s="39" t="s">
        <v>32</v>
      </c>
      <c r="B1" s="7"/>
      <c r="C1" s="7"/>
      <c r="D1" s="7"/>
      <c r="E1" s="6"/>
      <c r="F1" s="6"/>
      <c r="G1" s="4"/>
      <c r="H1" s="4"/>
      <c r="I1" s="4"/>
      <c r="J1" s="4"/>
      <c r="K1" s="4"/>
      <c r="L1" s="4"/>
      <c r="M1" s="4"/>
    </row>
    <row r="2" spans="1:13" ht="16.5" customHeight="1" x14ac:dyDescent="0.2">
      <c r="A2" s="8" t="s">
        <v>100</v>
      </c>
      <c r="B2" s="7"/>
      <c r="C2" s="7"/>
      <c r="D2" s="7"/>
      <c r="E2" s="6"/>
      <c r="F2" s="6"/>
      <c r="G2" s="4"/>
      <c r="H2" s="4"/>
      <c r="I2" s="4"/>
      <c r="J2" s="4"/>
      <c r="K2" s="4"/>
      <c r="L2" s="4"/>
      <c r="M2" s="4"/>
    </row>
    <row r="3" spans="1:13" ht="16.5" customHeight="1" x14ac:dyDescent="0.2">
      <c r="A3" s="38" t="s">
        <v>99</v>
      </c>
      <c r="B3" s="2"/>
      <c r="C3" s="2"/>
      <c r="D3" s="2"/>
      <c r="E3" s="37"/>
      <c r="F3" s="37"/>
      <c r="G3" s="36"/>
      <c r="H3" s="36"/>
      <c r="I3" s="36"/>
      <c r="J3" s="36"/>
      <c r="K3" s="36"/>
      <c r="L3" s="36"/>
      <c r="M3" s="36"/>
    </row>
    <row r="4" spans="1:13" ht="15.6" customHeight="1" x14ac:dyDescent="0.2">
      <c r="A4" s="7"/>
      <c r="B4" s="7"/>
      <c r="C4" s="7"/>
      <c r="D4" s="7"/>
      <c r="E4" s="6"/>
      <c r="F4" s="6"/>
      <c r="G4" s="4"/>
      <c r="H4" s="4"/>
      <c r="I4" s="4"/>
      <c r="J4" s="4"/>
      <c r="K4" s="4"/>
      <c r="L4" s="4"/>
      <c r="M4" s="4"/>
    </row>
    <row r="5" spans="1:13" ht="15.6" customHeight="1" x14ac:dyDescent="0.2">
      <c r="A5" s="7"/>
      <c r="B5" s="7"/>
      <c r="C5" s="7"/>
      <c r="D5" s="7"/>
      <c r="E5" s="6"/>
      <c r="F5" s="6"/>
      <c r="G5" s="4"/>
      <c r="H5" s="4"/>
      <c r="I5" s="4"/>
      <c r="J5" s="4"/>
      <c r="K5" s="4"/>
      <c r="L5" s="4"/>
      <c r="M5" s="4"/>
    </row>
    <row r="6" spans="1:13" ht="15.6" customHeight="1" x14ac:dyDescent="0.2">
      <c r="A6" s="7"/>
      <c r="B6" s="7"/>
      <c r="C6" s="7"/>
      <c r="D6" s="7"/>
      <c r="E6" s="6"/>
      <c r="F6" s="6"/>
      <c r="G6" s="35" t="s">
        <v>30</v>
      </c>
      <c r="H6" s="52"/>
      <c r="I6" s="52"/>
      <c r="J6" s="4"/>
      <c r="K6" s="35" t="s">
        <v>29</v>
      </c>
      <c r="L6" s="52"/>
      <c r="M6" s="52"/>
    </row>
    <row r="7" spans="1:13" ht="15.6" customHeight="1" x14ac:dyDescent="0.2">
      <c r="A7" s="7"/>
      <c r="B7" s="7"/>
      <c r="C7" s="7"/>
      <c r="D7" s="7"/>
      <c r="E7" s="6"/>
      <c r="F7" s="6"/>
      <c r="G7" s="33" t="s">
        <v>28</v>
      </c>
      <c r="H7" s="51"/>
      <c r="I7" s="51"/>
      <c r="J7" s="4"/>
      <c r="K7" s="33" t="s">
        <v>28</v>
      </c>
      <c r="L7" s="51"/>
      <c r="M7" s="51"/>
    </row>
    <row r="8" spans="1:13" ht="15.6" customHeight="1" x14ac:dyDescent="0.2">
      <c r="A8" s="7"/>
      <c r="B8" s="7"/>
      <c r="C8" s="7"/>
      <c r="D8" s="7"/>
      <c r="E8" s="6"/>
      <c r="F8" s="6"/>
      <c r="G8" s="31"/>
      <c r="H8" s="50"/>
      <c r="I8" s="28" t="s">
        <v>27</v>
      </c>
      <c r="J8" s="4"/>
      <c r="K8" s="31"/>
      <c r="L8" s="50"/>
      <c r="M8" s="28" t="s">
        <v>27</v>
      </c>
    </row>
    <row r="9" spans="1:13" ht="15.6" customHeight="1" x14ac:dyDescent="0.2">
      <c r="A9" s="7"/>
      <c r="B9" s="7"/>
      <c r="C9" s="7"/>
      <c r="D9" s="7"/>
      <c r="E9" s="6"/>
      <c r="F9" s="6"/>
      <c r="G9" s="28" t="s">
        <v>26</v>
      </c>
      <c r="H9" s="29"/>
      <c r="I9" s="28" t="s">
        <v>25</v>
      </c>
      <c r="J9" s="27"/>
      <c r="K9" s="28" t="s">
        <v>26</v>
      </c>
      <c r="L9" s="27"/>
      <c r="M9" s="28" t="s">
        <v>25</v>
      </c>
    </row>
    <row r="10" spans="1:13" ht="15.6" customHeight="1" x14ac:dyDescent="0.2">
      <c r="A10" s="7"/>
      <c r="B10" s="7"/>
      <c r="C10" s="7"/>
      <c r="D10" s="7"/>
      <c r="E10" s="6"/>
      <c r="F10" s="6"/>
      <c r="G10" s="25" t="s">
        <v>24</v>
      </c>
      <c r="H10" s="26"/>
      <c r="I10" s="25" t="s">
        <v>23</v>
      </c>
      <c r="J10" s="27"/>
      <c r="K10" s="25" t="s">
        <v>24</v>
      </c>
      <c r="L10" s="26"/>
      <c r="M10" s="25" t="s">
        <v>23</v>
      </c>
    </row>
    <row r="11" spans="1:13" ht="15.6" customHeight="1" x14ac:dyDescent="0.2">
      <c r="A11" s="7"/>
      <c r="B11" s="7"/>
      <c r="C11" s="7"/>
      <c r="D11" s="7"/>
      <c r="E11" s="6"/>
      <c r="F11" s="6"/>
      <c r="G11" s="24">
        <v>2024</v>
      </c>
      <c r="H11" s="4"/>
      <c r="I11" s="24">
        <v>2023</v>
      </c>
      <c r="J11" s="4"/>
      <c r="K11" s="24">
        <v>2024</v>
      </c>
      <c r="L11" s="4"/>
      <c r="M11" s="24">
        <v>2023</v>
      </c>
    </row>
    <row r="12" spans="1:13" ht="15.6" customHeight="1" x14ac:dyDescent="0.2">
      <c r="A12" s="7"/>
      <c r="B12" s="7"/>
      <c r="C12" s="7"/>
      <c r="D12" s="7"/>
      <c r="E12" s="23" t="s">
        <v>22</v>
      </c>
      <c r="F12" s="22"/>
      <c r="G12" s="20" t="s">
        <v>21</v>
      </c>
      <c r="H12" s="21"/>
      <c r="I12" s="20" t="s">
        <v>21</v>
      </c>
      <c r="J12" s="21"/>
      <c r="K12" s="20" t="s">
        <v>21</v>
      </c>
      <c r="L12" s="21"/>
      <c r="M12" s="20" t="s">
        <v>21</v>
      </c>
    </row>
    <row r="13" spans="1:13" ht="15.6" customHeight="1" x14ac:dyDescent="0.2">
      <c r="A13" s="47" t="s">
        <v>98</v>
      </c>
      <c r="B13" s="46"/>
      <c r="C13" s="46"/>
      <c r="D13" s="46"/>
      <c r="E13" s="45"/>
      <c r="F13" s="45"/>
      <c r="G13" s="44"/>
      <c r="H13" s="44"/>
      <c r="I13" s="44"/>
      <c r="J13" s="44"/>
      <c r="K13" s="44"/>
      <c r="L13" s="44"/>
      <c r="M13" s="44"/>
    </row>
    <row r="14" spans="1:13" ht="12" customHeight="1" x14ac:dyDescent="0.2">
      <c r="A14" s="47"/>
      <c r="B14" s="46"/>
      <c r="C14" s="46"/>
      <c r="D14" s="46"/>
      <c r="E14" s="45"/>
      <c r="F14" s="45"/>
      <c r="G14" s="44"/>
      <c r="H14" s="44"/>
      <c r="I14" s="44"/>
      <c r="J14" s="44"/>
      <c r="K14" s="44"/>
      <c r="L14" s="44"/>
      <c r="M14" s="44"/>
    </row>
    <row r="15" spans="1:13" ht="15.6" customHeight="1" x14ac:dyDescent="0.2">
      <c r="A15" s="47" t="s">
        <v>97</v>
      </c>
      <c r="B15" s="46"/>
      <c r="C15" s="46"/>
      <c r="D15" s="46"/>
      <c r="E15" s="45"/>
      <c r="F15" s="45"/>
      <c r="G15" s="44"/>
      <c r="H15" s="44"/>
      <c r="I15" s="44"/>
      <c r="J15" s="44"/>
      <c r="K15" s="44"/>
      <c r="L15" s="44"/>
      <c r="M15" s="44"/>
    </row>
    <row r="16" spans="1:13" ht="12" customHeight="1" x14ac:dyDescent="0.2">
      <c r="A16" s="47"/>
      <c r="B16" s="46"/>
      <c r="C16" s="46"/>
      <c r="D16" s="46"/>
      <c r="E16" s="45"/>
      <c r="F16" s="45"/>
      <c r="G16" s="44"/>
      <c r="H16" s="44"/>
      <c r="I16" s="44"/>
      <c r="J16" s="44"/>
      <c r="K16" s="44"/>
      <c r="L16" s="44"/>
      <c r="M16" s="44"/>
    </row>
    <row r="17" spans="1:16" ht="15.6" customHeight="1" x14ac:dyDescent="0.2">
      <c r="A17" s="46" t="s">
        <v>96</v>
      </c>
      <c r="B17" s="46"/>
      <c r="C17" s="46"/>
      <c r="D17" s="46"/>
      <c r="E17" s="45"/>
      <c r="F17" s="45"/>
      <c r="G17" s="18">
        <v>18379769</v>
      </c>
      <c r="H17" s="18"/>
      <c r="I17" s="18">
        <v>28439296</v>
      </c>
      <c r="J17" s="18"/>
      <c r="K17" s="18">
        <v>1359677</v>
      </c>
      <c r="L17" s="44"/>
      <c r="M17" s="18">
        <v>9033989</v>
      </c>
      <c r="O17" s="9"/>
      <c r="P17" s="9"/>
    </row>
    <row r="18" spans="1:16" ht="15.6" customHeight="1" x14ac:dyDescent="0.2">
      <c r="A18" s="46" t="s">
        <v>95</v>
      </c>
      <c r="B18" s="46"/>
      <c r="C18" s="46"/>
      <c r="D18" s="46"/>
      <c r="E18" s="45"/>
      <c r="F18" s="45"/>
      <c r="G18" s="18">
        <v>117852</v>
      </c>
      <c r="H18" s="18"/>
      <c r="I18" s="18">
        <v>143875</v>
      </c>
      <c r="J18" s="18"/>
      <c r="K18" s="18">
        <v>0</v>
      </c>
      <c r="L18" s="44"/>
      <c r="M18" s="18">
        <v>0</v>
      </c>
      <c r="O18" s="9"/>
      <c r="P18" s="9"/>
    </row>
    <row r="19" spans="1:16" ht="15.6" customHeight="1" x14ac:dyDescent="0.2">
      <c r="A19" s="46" t="s">
        <v>94</v>
      </c>
      <c r="B19" s="46"/>
      <c r="C19" s="46"/>
      <c r="D19" s="46"/>
      <c r="E19" s="45"/>
      <c r="F19" s="45"/>
      <c r="G19" s="18">
        <v>806059</v>
      </c>
      <c r="H19" s="18"/>
      <c r="I19" s="18">
        <v>1063911</v>
      </c>
      <c r="J19" s="18"/>
      <c r="K19" s="18">
        <v>0</v>
      </c>
      <c r="L19" s="44"/>
      <c r="M19" s="18">
        <v>0</v>
      </c>
      <c r="O19" s="9"/>
      <c r="P19" s="9"/>
    </row>
    <row r="20" spans="1:16" ht="15.6" customHeight="1" x14ac:dyDescent="0.2">
      <c r="A20" s="46" t="s">
        <v>93</v>
      </c>
      <c r="B20" s="46"/>
      <c r="C20" s="46"/>
      <c r="D20" s="46"/>
      <c r="E20" s="45">
        <v>7</v>
      </c>
      <c r="F20" s="45"/>
      <c r="G20" s="18">
        <v>13630427</v>
      </c>
      <c r="H20" s="18"/>
      <c r="I20" s="18">
        <v>10008605</v>
      </c>
      <c r="J20" s="18"/>
      <c r="K20" s="18">
        <v>7382645</v>
      </c>
      <c r="L20" s="44"/>
      <c r="M20" s="18">
        <v>6869859</v>
      </c>
      <c r="O20" s="9"/>
      <c r="P20" s="9"/>
    </row>
    <row r="21" spans="1:16" ht="15.6" customHeight="1" x14ac:dyDescent="0.2">
      <c r="A21" s="46" t="s">
        <v>92</v>
      </c>
      <c r="B21" s="46"/>
      <c r="C21" s="46"/>
      <c r="D21" s="46"/>
      <c r="E21" s="45"/>
      <c r="F21" s="45"/>
      <c r="G21" s="18">
        <v>631357</v>
      </c>
      <c r="H21" s="18"/>
      <c r="I21" s="18">
        <v>6766968</v>
      </c>
      <c r="J21" s="18"/>
      <c r="K21" s="18">
        <v>386472</v>
      </c>
      <c r="L21" s="18"/>
      <c r="M21" s="18">
        <v>948984</v>
      </c>
      <c r="O21" s="9"/>
      <c r="P21" s="9"/>
    </row>
    <row r="22" spans="1:16" ht="15.6" customHeight="1" x14ac:dyDescent="0.2">
      <c r="A22" s="46" t="s">
        <v>91</v>
      </c>
      <c r="B22" s="46"/>
      <c r="C22" s="46"/>
      <c r="D22" s="46"/>
      <c r="E22" s="42">
        <v>20.6</v>
      </c>
      <c r="F22" s="45"/>
      <c r="G22" s="18">
        <v>10722007</v>
      </c>
      <c r="H22" s="18"/>
      <c r="I22" s="18">
        <v>4830747</v>
      </c>
      <c r="J22" s="18"/>
      <c r="K22" s="18">
        <v>11214639</v>
      </c>
      <c r="L22" s="44"/>
      <c r="M22" s="18">
        <v>6338818</v>
      </c>
      <c r="O22" s="9"/>
      <c r="P22" s="9"/>
    </row>
    <row r="23" spans="1:16" ht="15.6" customHeight="1" x14ac:dyDescent="0.2">
      <c r="A23" s="46" t="s">
        <v>90</v>
      </c>
      <c r="B23" s="46"/>
      <c r="C23" s="46"/>
      <c r="D23" s="46"/>
      <c r="E23" s="42">
        <v>20.7</v>
      </c>
      <c r="F23" s="45"/>
      <c r="G23" s="18">
        <v>0</v>
      </c>
      <c r="H23" s="18"/>
      <c r="I23" s="18">
        <v>10218</v>
      </c>
      <c r="J23" s="18"/>
      <c r="K23" s="18">
        <v>531502</v>
      </c>
      <c r="L23" s="44"/>
      <c r="M23" s="18">
        <v>613788</v>
      </c>
      <c r="O23" s="9"/>
      <c r="P23" s="9"/>
    </row>
    <row r="24" spans="1:16" ht="15.6" customHeight="1" x14ac:dyDescent="0.2">
      <c r="A24" s="46" t="s">
        <v>89</v>
      </c>
      <c r="B24" s="46"/>
      <c r="C24" s="46"/>
      <c r="D24" s="46"/>
      <c r="E24" s="42"/>
      <c r="F24" s="45"/>
      <c r="G24" s="18">
        <v>398595</v>
      </c>
      <c r="H24" s="18"/>
      <c r="I24" s="18">
        <v>0</v>
      </c>
      <c r="J24" s="18"/>
      <c r="K24" s="18">
        <v>0</v>
      </c>
      <c r="L24" s="44"/>
      <c r="M24" s="18">
        <v>0</v>
      </c>
      <c r="O24" s="9"/>
      <c r="P24" s="9"/>
    </row>
    <row r="25" spans="1:16" ht="15.6" customHeight="1" x14ac:dyDescent="0.2">
      <c r="A25" s="46" t="s">
        <v>88</v>
      </c>
      <c r="B25" s="46"/>
      <c r="C25" s="46"/>
      <c r="D25" s="46"/>
      <c r="E25" s="45"/>
      <c r="F25" s="45"/>
      <c r="G25" s="18">
        <v>1026653</v>
      </c>
      <c r="H25" s="18"/>
      <c r="I25" s="18">
        <v>928702</v>
      </c>
      <c r="J25" s="18"/>
      <c r="K25" s="18">
        <v>3265</v>
      </c>
      <c r="L25" s="44"/>
      <c r="M25" s="18">
        <v>3279</v>
      </c>
      <c r="O25" s="9"/>
      <c r="P25" s="9"/>
    </row>
    <row r="26" spans="1:16" ht="15.6" customHeight="1" x14ac:dyDescent="0.2">
      <c r="A26" s="46" t="s">
        <v>70</v>
      </c>
      <c r="B26" s="46"/>
      <c r="C26" s="46"/>
      <c r="D26" s="46"/>
      <c r="E26" s="45"/>
      <c r="F26" s="45"/>
      <c r="G26" s="18">
        <v>0</v>
      </c>
      <c r="H26" s="18"/>
      <c r="I26" s="18">
        <v>39081</v>
      </c>
      <c r="J26" s="18"/>
      <c r="K26" s="18">
        <v>0</v>
      </c>
      <c r="L26" s="44"/>
      <c r="M26" s="18">
        <v>37343</v>
      </c>
      <c r="O26" s="9"/>
      <c r="P26" s="9"/>
    </row>
    <row r="27" spans="1:16" ht="15.6" customHeight="1" x14ac:dyDescent="0.2">
      <c r="A27" s="46" t="s">
        <v>87</v>
      </c>
      <c r="B27" s="46"/>
      <c r="C27" s="46"/>
      <c r="D27" s="46"/>
      <c r="E27" s="45"/>
      <c r="F27" s="45"/>
      <c r="G27" s="49">
        <v>759594</v>
      </c>
      <c r="H27" s="18"/>
      <c r="I27" s="49">
        <v>1495559</v>
      </c>
      <c r="J27" s="18"/>
      <c r="K27" s="49">
        <v>36409</v>
      </c>
      <c r="L27" s="44"/>
      <c r="M27" s="49">
        <v>152684</v>
      </c>
      <c r="O27" s="9"/>
      <c r="P27" s="9"/>
    </row>
    <row r="28" spans="1:16" ht="12" customHeight="1" x14ac:dyDescent="0.2">
      <c r="A28" s="46"/>
      <c r="B28" s="46"/>
      <c r="C28" s="46"/>
      <c r="D28" s="46"/>
      <c r="E28" s="45"/>
      <c r="F28" s="45"/>
      <c r="G28" s="18"/>
      <c r="H28" s="44"/>
      <c r="I28" s="18"/>
      <c r="J28" s="44"/>
      <c r="K28" s="18"/>
      <c r="L28" s="44"/>
      <c r="M28" s="18"/>
      <c r="O28" s="9"/>
      <c r="P28" s="9"/>
    </row>
    <row r="29" spans="1:16" ht="15.6" customHeight="1" x14ac:dyDescent="0.2">
      <c r="A29" s="47" t="s">
        <v>86</v>
      </c>
      <c r="B29" s="46"/>
      <c r="C29" s="46"/>
      <c r="D29" s="46"/>
      <c r="E29" s="45"/>
      <c r="F29" s="45"/>
      <c r="G29" s="49">
        <f>SUM(G17:G27)</f>
        <v>46472313</v>
      </c>
      <c r="H29" s="18"/>
      <c r="I29" s="49">
        <f>SUM(I17:I27)</f>
        <v>53726962</v>
      </c>
      <c r="J29" s="18"/>
      <c r="K29" s="49">
        <f>SUM(K17:K27)</f>
        <v>20914609</v>
      </c>
      <c r="L29" s="44"/>
      <c r="M29" s="49">
        <f>SUM(M17:M27)</f>
        <v>23998744</v>
      </c>
      <c r="O29" s="9"/>
      <c r="P29" s="9"/>
    </row>
    <row r="30" spans="1:16" ht="12" customHeight="1" x14ac:dyDescent="0.2">
      <c r="A30" s="46"/>
      <c r="B30" s="46"/>
      <c r="C30" s="46"/>
      <c r="D30" s="46"/>
      <c r="E30" s="45"/>
      <c r="F30" s="45"/>
      <c r="G30" s="18"/>
      <c r="H30" s="44"/>
      <c r="I30" s="18"/>
      <c r="J30" s="44"/>
      <c r="K30" s="18"/>
      <c r="L30" s="44"/>
      <c r="M30" s="18"/>
      <c r="O30" s="9"/>
      <c r="P30" s="9"/>
    </row>
    <row r="31" spans="1:16" ht="15.6" customHeight="1" x14ac:dyDescent="0.2">
      <c r="A31" s="47" t="s">
        <v>85</v>
      </c>
      <c r="B31" s="46"/>
      <c r="C31" s="46"/>
      <c r="D31" s="46"/>
      <c r="E31" s="45"/>
      <c r="F31" s="45"/>
      <c r="G31" s="18"/>
      <c r="H31" s="44"/>
      <c r="I31" s="18"/>
      <c r="J31" s="44"/>
      <c r="K31" s="18"/>
      <c r="L31" s="44"/>
      <c r="M31" s="18"/>
      <c r="O31" s="9"/>
      <c r="P31" s="9"/>
    </row>
    <row r="32" spans="1:16" ht="12" customHeight="1" x14ac:dyDescent="0.2">
      <c r="A32" s="47"/>
      <c r="B32" s="46"/>
      <c r="C32" s="46"/>
      <c r="D32" s="46"/>
      <c r="E32" s="45"/>
      <c r="F32" s="45"/>
      <c r="G32" s="18"/>
      <c r="H32" s="44"/>
      <c r="I32" s="18"/>
      <c r="J32" s="44"/>
      <c r="K32" s="18"/>
      <c r="L32" s="44"/>
      <c r="M32" s="18"/>
      <c r="O32" s="9"/>
      <c r="P32" s="9"/>
    </row>
    <row r="33" spans="1:16" ht="15.6" customHeight="1" x14ac:dyDescent="0.2">
      <c r="A33" s="46" t="s">
        <v>84</v>
      </c>
      <c r="B33" s="46"/>
      <c r="C33" s="46"/>
      <c r="D33" s="46"/>
      <c r="E33" s="45"/>
      <c r="F33" s="45"/>
      <c r="G33" s="18">
        <v>328503</v>
      </c>
      <c r="H33" s="44"/>
      <c r="I33" s="18">
        <v>0</v>
      </c>
      <c r="J33" s="44"/>
      <c r="K33" s="18">
        <v>199184</v>
      </c>
      <c r="L33" s="44"/>
      <c r="M33" s="18">
        <v>0</v>
      </c>
      <c r="O33" s="9"/>
      <c r="P33" s="9"/>
    </row>
    <row r="34" spans="1:16" ht="15.6" customHeight="1" x14ac:dyDescent="0.2">
      <c r="A34" s="46" t="s">
        <v>83</v>
      </c>
      <c r="B34" s="46"/>
      <c r="C34" s="46"/>
      <c r="D34" s="46"/>
      <c r="E34" s="42">
        <v>20.7</v>
      </c>
      <c r="F34" s="45"/>
      <c r="G34" s="18">
        <v>5555756</v>
      </c>
      <c r="H34" s="44"/>
      <c r="I34" s="18">
        <v>384100</v>
      </c>
      <c r="J34" s="44"/>
      <c r="K34" s="18">
        <v>28276061</v>
      </c>
      <c r="L34" s="44"/>
      <c r="M34" s="18">
        <v>26055537</v>
      </c>
      <c r="O34" s="9"/>
      <c r="P34" s="9"/>
    </row>
    <row r="35" spans="1:16" ht="15.6" customHeight="1" x14ac:dyDescent="0.2">
      <c r="A35" s="46" t="s">
        <v>82</v>
      </c>
      <c r="B35" s="46"/>
      <c r="C35" s="46"/>
      <c r="D35" s="46"/>
      <c r="E35" s="45">
        <v>8</v>
      </c>
      <c r="F35" s="45"/>
      <c r="G35" s="18">
        <v>0</v>
      </c>
      <c r="H35" s="18"/>
      <c r="I35" s="18">
        <v>0</v>
      </c>
      <c r="J35" s="18"/>
      <c r="K35" s="18">
        <v>19410076</v>
      </c>
      <c r="L35" s="44"/>
      <c r="M35" s="18">
        <v>19243128</v>
      </c>
      <c r="O35" s="9"/>
      <c r="P35" s="9"/>
    </row>
    <row r="36" spans="1:16" ht="15.6" customHeight="1" x14ac:dyDescent="0.2">
      <c r="A36" s="46" t="s">
        <v>81</v>
      </c>
      <c r="B36" s="46"/>
      <c r="C36" s="46"/>
      <c r="D36" s="46"/>
      <c r="E36" s="41" t="s">
        <v>46</v>
      </c>
      <c r="F36" s="45"/>
      <c r="G36" s="18">
        <v>5059695</v>
      </c>
      <c r="H36" s="18"/>
      <c r="I36" s="18">
        <v>2876993</v>
      </c>
      <c r="J36" s="18"/>
      <c r="K36" s="18">
        <v>1981783</v>
      </c>
      <c r="L36" s="44"/>
      <c r="M36" s="18">
        <v>1829492</v>
      </c>
      <c r="O36" s="9"/>
      <c r="P36" s="9"/>
    </row>
    <row r="37" spans="1:16" ht="15.6" customHeight="1" x14ac:dyDescent="0.2">
      <c r="A37" s="46" t="s">
        <v>80</v>
      </c>
      <c r="B37" s="46"/>
      <c r="C37" s="46"/>
      <c r="D37" s="46"/>
      <c r="E37" s="41" t="s">
        <v>79</v>
      </c>
      <c r="F37" s="45"/>
      <c r="G37" s="18">
        <v>2175807</v>
      </c>
      <c r="H37" s="18"/>
      <c r="I37" s="18">
        <v>2024259</v>
      </c>
      <c r="J37" s="18"/>
      <c r="K37" s="18">
        <v>755831</v>
      </c>
      <c r="L37" s="18"/>
      <c r="M37" s="18">
        <v>755223</v>
      </c>
      <c r="O37" s="9"/>
      <c r="P37" s="9"/>
    </row>
    <row r="38" spans="1:16" ht="15.6" customHeight="1" x14ac:dyDescent="0.2">
      <c r="A38" s="46" t="s">
        <v>78</v>
      </c>
      <c r="B38" s="46"/>
      <c r="C38" s="46"/>
      <c r="D38" s="46"/>
      <c r="E38" s="41"/>
      <c r="F38" s="45"/>
      <c r="G38" s="18"/>
      <c r="H38" s="18"/>
      <c r="I38" s="18"/>
      <c r="J38" s="18"/>
      <c r="K38" s="18"/>
      <c r="L38" s="18"/>
      <c r="M38" s="18"/>
      <c r="O38" s="9"/>
      <c r="P38" s="9"/>
    </row>
    <row r="39" spans="1:16" ht="15.6" customHeight="1" x14ac:dyDescent="0.2">
      <c r="A39" s="46"/>
      <c r="B39" s="46" t="s">
        <v>77</v>
      </c>
      <c r="C39" s="46"/>
      <c r="D39" s="46"/>
      <c r="E39" s="41"/>
      <c r="F39" s="45"/>
      <c r="G39" s="18">
        <v>150790</v>
      </c>
      <c r="H39" s="18"/>
      <c r="I39" s="18">
        <v>100777</v>
      </c>
      <c r="J39" s="18"/>
      <c r="K39" s="18">
        <v>0</v>
      </c>
      <c r="L39" s="18"/>
      <c r="M39" s="18">
        <v>16286</v>
      </c>
      <c r="O39" s="9"/>
      <c r="P39" s="9"/>
    </row>
    <row r="40" spans="1:16" ht="15.6" customHeight="1" x14ac:dyDescent="0.2">
      <c r="A40" s="46" t="s">
        <v>76</v>
      </c>
      <c r="B40" s="46"/>
      <c r="C40" s="46"/>
      <c r="D40" s="46"/>
      <c r="E40" s="45"/>
      <c r="F40" s="45"/>
      <c r="G40" s="18">
        <v>10149</v>
      </c>
      <c r="H40" s="44"/>
      <c r="I40" s="18">
        <v>10149</v>
      </c>
      <c r="J40" s="44"/>
      <c r="K40" s="18">
        <v>0</v>
      </c>
      <c r="L40" s="44"/>
      <c r="M40" s="18">
        <v>0</v>
      </c>
      <c r="O40" s="9"/>
      <c r="P40" s="9"/>
    </row>
    <row r="41" spans="1:16" ht="15.6" customHeight="1" x14ac:dyDescent="0.2">
      <c r="A41" s="46" t="s">
        <v>75</v>
      </c>
      <c r="B41" s="46"/>
      <c r="C41" s="46"/>
      <c r="D41" s="46"/>
      <c r="E41" s="45">
        <v>10</v>
      </c>
      <c r="F41" s="45"/>
      <c r="G41" s="18">
        <v>91289864</v>
      </c>
      <c r="H41" s="18"/>
      <c r="I41" s="18">
        <v>93909047</v>
      </c>
      <c r="J41" s="18"/>
      <c r="K41" s="18">
        <v>2453442</v>
      </c>
      <c r="L41" s="44"/>
      <c r="M41" s="18">
        <v>2303379</v>
      </c>
      <c r="O41" s="9"/>
      <c r="P41" s="9"/>
    </row>
    <row r="42" spans="1:16" ht="15.6" customHeight="1" x14ac:dyDescent="0.2">
      <c r="A42" s="46" t="s">
        <v>74</v>
      </c>
      <c r="B42" s="46"/>
      <c r="C42" s="46"/>
      <c r="D42" s="46"/>
      <c r="E42" s="45">
        <v>10</v>
      </c>
      <c r="F42" s="45"/>
      <c r="G42" s="18">
        <v>2195938</v>
      </c>
      <c r="H42" s="18"/>
      <c r="I42" s="18">
        <v>2061463</v>
      </c>
      <c r="J42" s="18"/>
      <c r="K42" s="18">
        <v>131696</v>
      </c>
      <c r="L42" s="44"/>
      <c r="M42" s="18">
        <v>127502</v>
      </c>
      <c r="O42" s="9"/>
      <c r="P42" s="9"/>
    </row>
    <row r="43" spans="1:16" ht="15.6" customHeight="1" x14ac:dyDescent="0.2">
      <c r="A43" s="46" t="s">
        <v>73</v>
      </c>
      <c r="B43" s="46"/>
      <c r="C43" s="46"/>
      <c r="D43" s="46"/>
      <c r="E43" s="45"/>
      <c r="F43" s="45"/>
      <c r="G43" s="18">
        <v>1169903</v>
      </c>
      <c r="H43" s="18"/>
      <c r="I43" s="18">
        <v>1169903</v>
      </c>
      <c r="J43" s="18"/>
      <c r="K43" s="18">
        <v>0</v>
      </c>
      <c r="L43" s="44"/>
      <c r="M43" s="18">
        <v>0</v>
      </c>
      <c r="O43" s="9"/>
      <c r="P43" s="9"/>
    </row>
    <row r="44" spans="1:16" ht="15.6" customHeight="1" x14ac:dyDescent="0.2">
      <c r="A44" s="46" t="s">
        <v>72</v>
      </c>
      <c r="B44" s="46"/>
      <c r="C44" s="46"/>
      <c r="D44" s="46"/>
      <c r="E44" s="45">
        <v>10</v>
      </c>
      <c r="F44" s="45"/>
      <c r="G44" s="18">
        <v>12430811</v>
      </c>
      <c r="H44" s="18"/>
      <c r="I44" s="18">
        <v>11837128</v>
      </c>
      <c r="J44" s="18"/>
      <c r="K44" s="18">
        <v>655380</v>
      </c>
      <c r="L44" s="44"/>
      <c r="M44" s="18">
        <v>701329</v>
      </c>
      <c r="O44" s="9"/>
      <c r="P44" s="9"/>
    </row>
    <row r="45" spans="1:16" ht="15.6" customHeight="1" x14ac:dyDescent="0.2">
      <c r="A45" s="46" t="s">
        <v>71</v>
      </c>
      <c r="B45" s="46"/>
      <c r="C45" s="46"/>
      <c r="D45" s="46"/>
      <c r="E45" s="45"/>
      <c r="F45" s="45"/>
      <c r="G45" s="18">
        <v>324342</v>
      </c>
      <c r="H45" s="18"/>
      <c r="I45" s="18">
        <v>616879</v>
      </c>
      <c r="J45" s="18"/>
      <c r="K45" s="18">
        <v>0</v>
      </c>
      <c r="L45" s="44"/>
      <c r="M45" s="18">
        <v>0</v>
      </c>
      <c r="O45" s="9"/>
      <c r="P45" s="9"/>
    </row>
    <row r="46" spans="1:16" ht="15.6" customHeight="1" x14ac:dyDescent="0.2">
      <c r="A46" s="46" t="s">
        <v>70</v>
      </c>
      <c r="B46" s="46"/>
      <c r="C46" s="46"/>
      <c r="D46" s="46"/>
      <c r="E46" s="45"/>
      <c r="F46" s="45"/>
      <c r="G46" s="18">
        <v>1158687</v>
      </c>
      <c r="H46" s="18"/>
      <c r="I46" s="18">
        <v>1522881</v>
      </c>
      <c r="J46" s="18"/>
      <c r="K46" s="18">
        <v>0</v>
      </c>
      <c r="L46" s="44"/>
      <c r="M46" s="18">
        <v>0</v>
      </c>
      <c r="O46" s="9"/>
      <c r="P46" s="9"/>
    </row>
    <row r="47" spans="1:16" ht="15.6" customHeight="1" x14ac:dyDescent="0.2">
      <c r="A47" s="46" t="s">
        <v>69</v>
      </c>
      <c r="B47" s="46"/>
      <c r="C47" s="46"/>
      <c r="D47" s="46"/>
      <c r="E47" s="45">
        <v>4</v>
      </c>
      <c r="F47" s="45"/>
      <c r="G47" s="18">
        <v>422582</v>
      </c>
      <c r="H47" s="18"/>
      <c r="I47" s="18">
        <v>315324</v>
      </c>
      <c r="J47" s="18"/>
      <c r="K47" s="18">
        <v>33756</v>
      </c>
      <c r="L47" s="44"/>
      <c r="M47" s="18">
        <v>6935</v>
      </c>
      <c r="O47" s="9"/>
      <c r="P47" s="9"/>
    </row>
    <row r="48" spans="1:16" ht="15.6" customHeight="1" x14ac:dyDescent="0.2">
      <c r="A48" s="46" t="s">
        <v>68</v>
      </c>
      <c r="B48" s="46"/>
      <c r="C48" s="46"/>
      <c r="D48" s="46"/>
      <c r="E48" s="45">
        <v>11</v>
      </c>
      <c r="F48" s="45"/>
      <c r="G48" s="49">
        <v>6674921</v>
      </c>
      <c r="H48" s="18"/>
      <c r="I48" s="49">
        <v>6489711</v>
      </c>
      <c r="J48" s="18"/>
      <c r="K48" s="49">
        <v>2506064</v>
      </c>
      <c r="L48" s="44"/>
      <c r="M48" s="49">
        <v>577239</v>
      </c>
      <c r="O48" s="9"/>
      <c r="P48" s="9"/>
    </row>
    <row r="49" spans="1:16" ht="12" customHeight="1" x14ac:dyDescent="0.2">
      <c r="A49" s="46"/>
      <c r="B49" s="46"/>
      <c r="C49" s="46"/>
      <c r="D49" s="46"/>
      <c r="E49" s="45"/>
      <c r="F49" s="45"/>
      <c r="G49" s="18"/>
      <c r="H49" s="18"/>
      <c r="I49" s="18"/>
      <c r="J49" s="18"/>
      <c r="K49" s="18"/>
      <c r="L49" s="44"/>
      <c r="M49" s="18"/>
      <c r="O49" s="9"/>
      <c r="P49" s="9"/>
    </row>
    <row r="50" spans="1:16" ht="15.6" customHeight="1" x14ac:dyDescent="0.2">
      <c r="A50" s="47" t="s">
        <v>67</v>
      </c>
      <c r="B50" s="46"/>
      <c r="C50" s="46"/>
      <c r="D50" s="46"/>
      <c r="E50" s="45"/>
      <c r="F50" s="45"/>
      <c r="G50" s="49">
        <f>SUM(G33:G48)</f>
        <v>128947748</v>
      </c>
      <c r="H50" s="18"/>
      <c r="I50" s="49">
        <f>SUM(I33:I48)</f>
        <v>123318614</v>
      </c>
      <c r="J50" s="18"/>
      <c r="K50" s="49">
        <f>SUM(K33:K48)</f>
        <v>56403273</v>
      </c>
      <c r="L50" s="44"/>
      <c r="M50" s="49">
        <f>SUM(M33:M48)</f>
        <v>51616050</v>
      </c>
      <c r="O50" s="9"/>
      <c r="P50" s="9"/>
    </row>
    <row r="51" spans="1:16" ht="12" customHeight="1" x14ac:dyDescent="0.2">
      <c r="A51" s="46"/>
      <c r="B51" s="46"/>
      <c r="C51" s="46"/>
      <c r="D51" s="46"/>
      <c r="E51" s="45"/>
      <c r="F51" s="45"/>
      <c r="G51" s="18"/>
      <c r="H51" s="18"/>
      <c r="I51" s="18"/>
      <c r="J51" s="18"/>
      <c r="K51" s="18"/>
      <c r="L51" s="44"/>
      <c r="M51" s="18"/>
      <c r="O51" s="9"/>
      <c r="P51" s="9"/>
    </row>
    <row r="52" spans="1:16" ht="15.6" customHeight="1" thickBot="1" x14ac:dyDescent="0.25">
      <c r="A52" s="47" t="s">
        <v>66</v>
      </c>
      <c r="B52" s="46"/>
      <c r="C52" s="46"/>
      <c r="D52" s="46"/>
      <c r="E52" s="45"/>
      <c r="F52" s="45"/>
      <c r="G52" s="48">
        <f>+SUM(G29,G50)</f>
        <v>175420061</v>
      </c>
      <c r="H52" s="18"/>
      <c r="I52" s="48">
        <f>+SUM(I29,I50)</f>
        <v>177045576</v>
      </c>
      <c r="J52" s="18"/>
      <c r="K52" s="48">
        <f>+SUM(K29,K50)</f>
        <v>77317882</v>
      </c>
      <c r="L52" s="44"/>
      <c r="M52" s="48">
        <f>+SUM(M29,M50)</f>
        <v>75614794</v>
      </c>
      <c r="O52" s="9"/>
      <c r="P52" s="9"/>
    </row>
    <row r="53" spans="1:16" ht="15.6" customHeight="1" thickTop="1" x14ac:dyDescent="0.2">
      <c r="A53" s="47"/>
      <c r="B53" s="46"/>
      <c r="C53" s="46"/>
      <c r="D53" s="46"/>
      <c r="E53" s="45"/>
      <c r="F53" s="45"/>
      <c r="G53" s="18"/>
      <c r="H53" s="18"/>
      <c r="I53" s="18"/>
      <c r="J53" s="18"/>
      <c r="K53" s="18"/>
      <c r="L53" s="44"/>
      <c r="M53" s="18"/>
      <c r="O53" s="9"/>
      <c r="P53" s="9"/>
    </row>
    <row r="54" spans="1:16" ht="15.6" customHeight="1" x14ac:dyDescent="0.2">
      <c r="A54" s="47"/>
      <c r="B54" s="46"/>
      <c r="C54" s="46"/>
      <c r="D54" s="46"/>
      <c r="E54" s="45"/>
      <c r="F54" s="45"/>
      <c r="G54" s="18"/>
      <c r="H54" s="18"/>
      <c r="I54" s="18"/>
      <c r="J54" s="18"/>
      <c r="K54" s="18"/>
      <c r="L54" s="44"/>
      <c r="M54" s="18"/>
      <c r="O54" s="9"/>
      <c r="P54" s="9"/>
    </row>
    <row r="55" spans="1:16" ht="15.6" customHeight="1" x14ac:dyDescent="0.2">
      <c r="A55" s="47"/>
      <c r="B55" s="46"/>
      <c r="C55" s="46"/>
      <c r="D55" s="46"/>
      <c r="E55" s="45"/>
      <c r="F55" s="45"/>
      <c r="G55" s="18"/>
      <c r="H55" s="18"/>
      <c r="I55" s="18"/>
      <c r="J55" s="18"/>
      <c r="K55" s="18"/>
      <c r="L55" s="44"/>
      <c r="M55" s="18"/>
      <c r="O55" s="9"/>
      <c r="P55" s="9"/>
    </row>
    <row r="56" spans="1:16" ht="15.6" customHeight="1" x14ac:dyDescent="0.2">
      <c r="A56" s="8"/>
      <c r="B56" s="7"/>
      <c r="C56" s="7"/>
      <c r="D56" s="7"/>
      <c r="E56" s="6"/>
      <c r="F56" s="6"/>
      <c r="G56" s="3"/>
      <c r="H56" s="3"/>
      <c r="I56" s="3"/>
      <c r="J56" s="4"/>
      <c r="K56" s="3"/>
      <c r="L56" s="3"/>
      <c r="M56" s="3"/>
    </row>
    <row r="57" spans="1:16" ht="15.6" customHeight="1" x14ac:dyDescent="0.2">
      <c r="A57" s="7"/>
      <c r="B57" s="7"/>
      <c r="C57" s="7"/>
      <c r="D57" s="7"/>
      <c r="E57" s="6"/>
      <c r="F57" s="6"/>
      <c r="G57" s="3"/>
      <c r="H57" s="3"/>
      <c r="I57" s="3"/>
      <c r="J57" s="4"/>
      <c r="K57" s="3"/>
      <c r="L57" s="3"/>
      <c r="M57" s="3"/>
    </row>
    <row r="58" spans="1:16" ht="15.6" customHeight="1" x14ac:dyDescent="0.2">
      <c r="A58" s="7" t="s">
        <v>65</v>
      </c>
      <c r="B58" s="7"/>
      <c r="C58" s="7"/>
      <c r="D58" s="7"/>
      <c r="E58" s="6"/>
      <c r="F58" s="6"/>
      <c r="G58" s="3"/>
      <c r="H58" s="3"/>
      <c r="I58" s="3"/>
      <c r="J58" s="4"/>
      <c r="K58" s="3"/>
      <c r="L58" s="3"/>
      <c r="M58" s="3"/>
    </row>
    <row r="59" spans="1:16" ht="16.5" customHeight="1" x14ac:dyDescent="0.2">
      <c r="A59" s="7"/>
      <c r="B59" s="7"/>
      <c r="C59" s="7"/>
      <c r="D59" s="7"/>
      <c r="E59" s="6"/>
      <c r="F59" s="6"/>
      <c r="G59" s="3"/>
      <c r="H59" s="3"/>
      <c r="I59" s="3"/>
      <c r="J59" s="4"/>
      <c r="K59" s="3"/>
      <c r="L59" s="3"/>
      <c r="M59" s="3"/>
    </row>
    <row r="60" spans="1:16" ht="16.5" customHeight="1" x14ac:dyDescent="0.2">
      <c r="A60" s="7"/>
      <c r="B60" s="7"/>
      <c r="C60" s="7"/>
      <c r="D60" s="7"/>
      <c r="E60" s="6"/>
      <c r="F60" s="6"/>
      <c r="G60" s="3"/>
      <c r="H60" s="3"/>
      <c r="I60" s="3"/>
      <c r="J60" s="4"/>
      <c r="K60" s="3"/>
      <c r="L60" s="3"/>
      <c r="M60" s="3"/>
    </row>
    <row r="61" spans="1:16" ht="21.9" customHeight="1" x14ac:dyDescent="0.2">
      <c r="A61" s="43" t="s">
        <v>0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</row>
    <row r="62" spans="1:16" ht="16.5" customHeight="1" x14ac:dyDescent="0.2">
      <c r="A62" s="39" t="s">
        <v>32</v>
      </c>
      <c r="B62" s="7"/>
      <c r="C62" s="7"/>
      <c r="D62" s="7"/>
      <c r="E62" s="6"/>
      <c r="F62" s="6"/>
      <c r="G62" s="4"/>
      <c r="H62" s="4"/>
      <c r="I62" s="4"/>
      <c r="J62" s="4"/>
      <c r="K62" s="4"/>
      <c r="L62" s="4"/>
      <c r="M62" s="4"/>
    </row>
    <row r="63" spans="1:16" ht="16.5" customHeight="1" x14ac:dyDescent="0.2">
      <c r="A63" s="8" t="s">
        <v>31</v>
      </c>
      <c r="B63" s="7"/>
      <c r="C63" s="7"/>
      <c r="D63" s="7"/>
      <c r="E63" s="6"/>
      <c r="F63" s="6"/>
      <c r="G63" s="4"/>
      <c r="H63" s="4"/>
      <c r="I63" s="4"/>
      <c r="J63" s="4"/>
      <c r="K63" s="4"/>
      <c r="L63" s="4"/>
      <c r="M63" s="4"/>
    </row>
    <row r="64" spans="1:16" ht="16.5" customHeight="1" x14ac:dyDescent="0.2">
      <c r="A64" s="38" t="str">
        <f>+A3</f>
        <v>As at 30 September 2024</v>
      </c>
      <c r="B64" s="2"/>
      <c r="C64" s="2"/>
      <c r="D64" s="2"/>
      <c r="E64" s="37"/>
      <c r="F64" s="37"/>
      <c r="G64" s="36"/>
      <c r="H64" s="36"/>
      <c r="I64" s="36"/>
      <c r="J64" s="36"/>
      <c r="K64" s="36"/>
      <c r="L64" s="36"/>
      <c r="M64" s="36"/>
    </row>
    <row r="65" spans="1:16" ht="15.9" customHeight="1" x14ac:dyDescent="0.2">
      <c r="A65" s="8"/>
      <c r="B65" s="7"/>
      <c r="C65" s="7"/>
      <c r="D65" s="7"/>
      <c r="E65" s="6"/>
      <c r="F65" s="6"/>
      <c r="G65" s="4"/>
      <c r="H65" s="4"/>
      <c r="I65" s="4"/>
      <c r="J65" s="4"/>
      <c r="K65" s="4"/>
      <c r="L65" s="4"/>
      <c r="M65" s="4"/>
    </row>
    <row r="66" spans="1:16" ht="15.9" customHeight="1" x14ac:dyDescent="0.2">
      <c r="A66" s="8"/>
      <c r="B66" s="7"/>
      <c r="C66" s="7"/>
      <c r="D66" s="7"/>
      <c r="E66" s="6"/>
      <c r="F66" s="6"/>
      <c r="G66" s="4"/>
      <c r="H66" s="4"/>
      <c r="I66" s="4"/>
      <c r="J66" s="4"/>
      <c r="K66" s="4"/>
      <c r="L66" s="4"/>
      <c r="M66" s="4"/>
    </row>
    <row r="67" spans="1:16" ht="15.9" customHeight="1" x14ac:dyDescent="0.2">
      <c r="A67" s="8"/>
      <c r="B67" s="7"/>
      <c r="C67" s="7"/>
      <c r="D67" s="7"/>
      <c r="E67" s="6"/>
      <c r="F67" s="6"/>
      <c r="G67" s="35" t="s">
        <v>30</v>
      </c>
      <c r="H67" s="34"/>
      <c r="I67" s="34"/>
      <c r="J67" s="4"/>
      <c r="K67" s="35" t="s">
        <v>29</v>
      </c>
      <c r="L67" s="34"/>
      <c r="M67" s="34"/>
    </row>
    <row r="68" spans="1:16" ht="15.9" customHeight="1" x14ac:dyDescent="0.2">
      <c r="A68" s="8"/>
      <c r="B68" s="7"/>
      <c r="C68" s="7"/>
      <c r="D68" s="7"/>
      <c r="E68" s="6"/>
      <c r="F68" s="6"/>
      <c r="G68" s="33" t="s">
        <v>28</v>
      </c>
      <c r="H68" s="32"/>
      <c r="I68" s="32"/>
      <c r="J68" s="4"/>
      <c r="K68" s="33" t="s">
        <v>28</v>
      </c>
      <c r="L68" s="32"/>
      <c r="M68" s="32"/>
    </row>
    <row r="69" spans="1:16" ht="15.9" customHeight="1" x14ac:dyDescent="0.2">
      <c r="A69" s="8"/>
      <c r="B69" s="7"/>
      <c r="C69" s="7"/>
      <c r="D69" s="7"/>
      <c r="E69" s="6"/>
      <c r="F69" s="6"/>
      <c r="G69" s="31"/>
      <c r="H69" s="30"/>
      <c r="I69" s="28" t="s">
        <v>27</v>
      </c>
      <c r="J69" s="4"/>
      <c r="K69" s="31"/>
      <c r="L69" s="30"/>
      <c r="M69" s="28" t="s">
        <v>27</v>
      </c>
    </row>
    <row r="70" spans="1:16" ht="15.9" customHeight="1" x14ac:dyDescent="0.2">
      <c r="A70" s="8"/>
      <c r="B70" s="7"/>
      <c r="C70" s="7"/>
      <c r="D70" s="7"/>
      <c r="E70" s="6"/>
      <c r="F70" s="6"/>
      <c r="G70" s="28" t="s">
        <v>26</v>
      </c>
      <c r="H70" s="29"/>
      <c r="I70" s="28" t="s">
        <v>25</v>
      </c>
      <c r="J70" s="27"/>
      <c r="K70" s="28" t="s">
        <v>26</v>
      </c>
      <c r="L70" s="27"/>
      <c r="M70" s="28" t="s">
        <v>25</v>
      </c>
    </row>
    <row r="71" spans="1:16" ht="15.9" customHeight="1" x14ac:dyDescent="0.2">
      <c r="A71" s="8"/>
      <c r="B71" s="7"/>
      <c r="C71" s="7"/>
      <c r="D71" s="7"/>
      <c r="E71" s="6"/>
      <c r="F71" s="6"/>
      <c r="G71" s="25" t="s">
        <v>24</v>
      </c>
      <c r="H71" s="26"/>
      <c r="I71" s="25" t="s">
        <v>23</v>
      </c>
      <c r="J71" s="27"/>
      <c r="K71" s="25" t="s">
        <v>24</v>
      </c>
      <c r="L71" s="26"/>
      <c r="M71" s="25" t="s">
        <v>23</v>
      </c>
    </row>
    <row r="72" spans="1:16" ht="15.9" customHeight="1" x14ac:dyDescent="0.2">
      <c r="A72" s="8"/>
      <c r="B72" s="7"/>
      <c r="C72" s="7"/>
      <c r="D72" s="7"/>
      <c r="E72" s="6"/>
      <c r="F72" s="6"/>
      <c r="G72" s="24">
        <v>2024</v>
      </c>
      <c r="H72" s="4"/>
      <c r="I72" s="24">
        <v>2023</v>
      </c>
      <c r="J72" s="4"/>
      <c r="K72" s="24">
        <v>2024</v>
      </c>
      <c r="L72" s="4"/>
      <c r="M72" s="24">
        <v>2023</v>
      </c>
    </row>
    <row r="73" spans="1:16" ht="15.9" customHeight="1" x14ac:dyDescent="0.2">
      <c r="A73" s="7"/>
      <c r="B73" s="7"/>
      <c r="C73" s="7"/>
      <c r="D73" s="7"/>
      <c r="E73" s="23" t="s">
        <v>22</v>
      </c>
      <c r="F73" s="22"/>
      <c r="G73" s="20" t="s">
        <v>21</v>
      </c>
      <c r="H73" s="21"/>
      <c r="I73" s="20" t="s">
        <v>21</v>
      </c>
      <c r="J73" s="21"/>
      <c r="K73" s="20" t="s">
        <v>21</v>
      </c>
      <c r="L73" s="21"/>
      <c r="M73" s="20" t="s">
        <v>21</v>
      </c>
    </row>
    <row r="74" spans="1:16" ht="15.9" customHeight="1" x14ac:dyDescent="0.2">
      <c r="A74" s="16" t="s">
        <v>64</v>
      </c>
      <c r="B74" s="15"/>
      <c r="C74" s="15"/>
      <c r="D74" s="15"/>
      <c r="E74" s="14"/>
      <c r="F74" s="14"/>
      <c r="G74" s="12"/>
      <c r="H74" s="12"/>
      <c r="I74" s="12"/>
      <c r="J74" s="12"/>
      <c r="K74" s="12"/>
      <c r="L74" s="12"/>
      <c r="M74" s="12"/>
    </row>
    <row r="75" spans="1:16" ht="15.9" customHeight="1" x14ac:dyDescent="0.2">
      <c r="A75" s="16"/>
      <c r="B75" s="15"/>
      <c r="C75" s="15"/>
      <c r="D75" s="15"/>
      <c r="E75" s="14"/>
      <c r="F75" s="14"/>
      <c r="G75" s="12"/>
      <c r="H75" s="12"/>
      <c r="I75" s="12"/>
      <c r="J75" s="12"/>
      <c r="K75" s="12"/>
      <c r="L75" s="12"/>
      <c r="M75" s="12"/>
    </row>
    <row r="76" spans="1:16" ht="15.9" customHeight="1" x14ac:dyDescent="0.2">
      <c r="A76" s="16" t="s">
        <v>63</v>
      </c>
      <c r="B76" s="15"/>
      <c r="C76" s="15"/>
      <c r="D76" s="15"/>
      <c r="E76" s="14"/>
      <c r="F76" s="14"/>
      <c r="G76" s="12"/>
      <c r="H76" s="12"/>
      <c r="I76" s="12"/>
      <c r="J76" s="12"/>
      <c r="K76" s="12"/>
      <c r="L76" s="12"/>
      <c r="M76" s="12"/>
    </row>
    <row r="77" spans="1:16" ht="15.9" customHeight="1" x14ac:dyDescent="0.2">
      <c r="A77" s="15"/>
      <c r="B77" s="15"/>
      <c r="C77" s="15"/>
      <c r="D77" s="15"/>
      <c r="E77" s="14"/>
      <c r="F77" s="14"/>
      <c r="G77" s="11"/>
      <c r="H77" s="11"/>
      <c r="I77" s="11"/>
      <c r="J77" s="12"/>
      <c r="K77" s="11"/>
      <c r="L77" s="11"/>
      <c r="M77" s="11"/>
    </row>
    <row r="78" spans="1:16" ht="15.9" customHeight="1" x14ac:dyDescent="0.2">
      <c r="A78" s="15" t="s">
        <v>62</v>
      </c>
      <c r="B78" s="15"/>
      <c r="C78" s="15"/>
      <c r="D78" s="15"/>
      <c r="E78" s="14">
        <v>13</v>
      </c>
      <c r="F78" s="14"/>
      <c r="G78" s="18">
        <v>2820045</v>
      </c>
      <c r="H78" s="11"/>
      <c r="I78" s="11">
        <v>304000</v>
      </c>
      <c r="J78" s="11"/>
      <c r="K78" s="18">
        <v>600000</v>
      </c>
      <c r="L78" s="12"/>
      <c r="M78" s="11">
        <v>0</v>
      </c>
      <c r="O78" s="9"/>
      <c r="P78" s="9"/>
    </row>
    <row r="79" spans="1:16" ht="15.9" customHeight="1" x14ac:dyDescent="0.2">
      <c r="A79" s="15" t="s">
        <v>61</v>
      </c>
      <c r="B79" s="15"/>
      <c r="C79" s="15"/>
      <c r="D79" s="15"/>
      <c r="E79" s="14">
        <v>12</v>
      </c>
      <c r="F79" s="14"/>
      <c r="G79" s="18">
        <v>7396945</v>
      </c>
      <c r="H79" s="12"/>
      <c r="I79" s="11">
        <v>8047598</v>
      </c>
      <c r="J79" s="12"/>
      <c r="K79" s="11">
        <v>629184</v>
      </c>
      <c r="L79" s="12"/>
      <c r="M79" s="11">
        <v>465770</v>
      </c>
      <c r="O79" s="9"/>
      <c r="P79" s="9"/>
    </row>
    <row r="80" spans="1:16" ht="15.9" customHeight="1" x14ac:dyDescent="0.2">
      <c r="A80" s="15" t="s">
        <v>60</v>
      </c>
      <c r="B80" s="15"/>
      <c r="C80" s="15"/>
      <c r="D80" s="15"/>
      <c r="E80" s="14"/>
      <c r="F80" s="14"/>
      <c r="G80" s="18">
        <v>44607</v>
      </c>
      <c r="H80" s="11"/>
      <c r="I80" s="11">
        <v>713250</v>
      </c>
      <c r="J80" s="11"/>
      <c r="K80" s="11">
        <v>44607</v>
      </c>
      <c r="L80" s="12"/>
      <c r="M80" s="11">
        <v>47272</v>
      </c>
      <c r="O80" s="9"/>
      <c r="P80" s="9"/>
    </row>
    <row r="81" spans="1:16" ht="15.9" customHeight="1" x14ac:dyDescent="0.2">
      <c r="A81" s="15" t="s">
        <v>59</v>
      </c>
      <c r="B81" s="15"/>
      <c r="C81" s="15"/>
      <c r="D81" s="15"/>
      <c r="E81" s="42">
        <v>20.8</v>
      </c>
      <c r="F81" s="14"/>
      <c r="G81" s="18">
        <v>0</v>
      </c>
      <c r="H81" s="11"/>
      <c r="I81" s="11">
        <v>13225</v>
      </c>
      <c r="J81" s="11"/>
      <c r="K81" s="11">
        <v>1489000</v>
      </c>
      <c r="L81" s="12"/>
      <c r="M81" s="11">
        <v>1501000</v>
      </c>
      <c r="O81" s="9"/>
      <c r="P81" s="9"/>
    </row>
    <row r="82" spans="1:16" ht="15.9" customHeight="1" x14ac:dyDescent="0.2">
      <c r="A82" s="15" t="s">
        <v>58</v>
      </c>
      <c r="B82" s="15"/>
      <c r="C82" s="15"/>
      <c r="D82" s="15"/>
      <c r="E82" s="14"/>
      <c r="F82" s="14"/>
      <c r="G82" s="18"/>
      <c r="H82" s="11"/>
      <c r="I82" s="11"/>
      <c r="J82" s="11"/>
      <c r="K82" s="11"/>
      <c r="L82" s="12"/>
      <c r="M82" s="11"/>
      <c r="O82" s="9"/>
      <c r="P82" s="9"/>
    </row>
    <row r="83" spans="1:16" ht="15.9" customHeight="1" x14ac:dyDescent="0.2">
      <c r="A83" s="15"/>
      <c r="B83" s="15" t="s">
        <v>57</v>
      </c>
      <c r="C83" s="15"/>
      <c r="D83" s="15"/>
      <c r="E83" s="14">
        <v>13</v>
      </c>
      <c r="F83" s="14"/>
      <c r="G83" s="18">
        <v>4328421</v>
      </c>
      <c r="H83" s="11"/>
      <c r="I83" s="11">
        <v>4416609</v>
      </c>
      <c r="J83" s="11"/>
      <c r="K83" s="11">
        <v>150000</v>
      </c>
      <c r="L83" s="12"/>
      <c r="M83" s="11">
        <v>150000</v>
      </c>
      <c r="O83" s="9"/>
      <c r="P83" s="9"/>
    </row>
    <row r="84" spans="1:16" ht="15.9" customHeight="1" x14ac:dyDescent="0.2">
      <c r="A84" s="15" t="s">
        <v>56</v>
      </c>
      <c r="B84" s="15"/>
      <c r="C84" s="15"/>
      <c r="D84" s="15"/>
      <c r="E84" s="14">
        <v>14</v>
      </c>
      <c r="F84" s="14"/>
      <c r="G84" s="18">
        <v>4898355</v>
      </c>
      <c r="H84" s="11"/>
      <c r="I84" s="11">
        <v>3398276</v>
      </c>
      <c r="J84" s="11"/>
      <c r="K84" s="11">
        <v>4498859</v>
      </c>
      <c r="L84" s="12"/>
      <c r="M84" s="11">
        <v>1999573</v>
      </c>
      <c r="O84" s="9"/>
      <c r="P84" s="9"/>
    </row>
    <row r="85" spans="1:16" ht="15.9" customHeight="1" x14ac:dyDescent="0.2">
      <c r="A85" s="15" t="s">
        <v>55</v>
      </c>
      <c r="B85" s="15"/>
      <c r="C85" s="15"/>
      <c r="D85" s="15"/>
      <c r="E85" s="14"/>
      <c r="F85" s="14"/>
      <c r="G85" s="18">
        <v>74074</v>
      </c>
      <c r="H85" s="11"/>
      <c r="I85" s="11">
        <v>35373</v>
      </c>
      <c r="J85" s="11"/>
      <c r="K85" s="11">
        <v>15108</v>
      </c>
      <c r="L85" s="12"/>
      <c r="M85" s="11">
        <v>10758</v>
      </c>
      <c r="O85" s="9"/>
      <c r="P85" s="9"/>
    </row>
    <row r="86" spans="1:16" ht="15.9" customHeight="1" x14ac:dyDescent="0.2">
      <c r="A86" s="15" t="s">
        <v>41</v>
      </c>
      <c r="B86" s="15"/>
      <c r="C86" s="15"/>
      <c r="D86" s="15"/>
      <c r="E86" s="14"/>
      <c r="F86" s="14"/>
      <c r="G86" s="18">
        <v>69974</v>
      </c>
      <c r="H86" s="11"/>
      <c r="I86" s="11">
        <v>12624</v>
      </c>
      <c r="J86" s="11"/>
      <c r="K86" s="11">
        <v>47178</v>
      </c>
      <c r="L86" s="12"/>
      <c r="M86" s="11">
        <v>0</v>
      </c>
      <c r="O86" s="9"/>
      <c r="P86" s="9"/>
    </row>
    <row r="87" spans="1:16" ht="15.9" customHeight="1" x14ac:dyDescent="0.2">
      <c r="A87" s="15" t="s">
        <v>54</v>
      </c>
      <c r="B87" s="15"/>
      <c r="C87" s="15"/>
      <c r="D87" s="15"/>
      <c r="E87" s="14"/>
      <c r="F87" s="14"/>
      <c r="G87" s="18">
        <v>175511</v>
      </c>
      <c r="H87" s="11"/>
      <c r="I87" s="11">
        <v>183788</v>
      </c>
      <c r="J87" s="11"/>
      <c r="K87" s="11">
        <v>0</v>
      </c>
      <c r="L87" s="12"/>
      <c r="M87" s="11">
        <v>0</v>
      </c>
      <c r="O87" s="9"/>
      <c r="P87" s="9"/>
    </row>
    <row r="88" spans="1:16" ht="15.9" customHeight="1" x14ac:dyDescent="0.2">
      <c r="A88" s="15" t="s">
        <v>53</v>
      </c>
      <c r="B88" s="15"/>
      <c r="C88" s="15"/>
      <c r="D88" s="15"/>
      <c r="E88" s="14"/>
      <c r="F88" s="14"/>
      <c r="G88" s="17">
        <v>364703</v>
      </c>
      <c r="H88" s="11"/>
      <c r="I88" s="17">
        <v>358502</v>
      </c>
      <c r="J88" s="11"/>
      <c r="K88" s="17">
        <v>107983</v>
      </c>
      <c r="L88" s="12"/>
      <c r="M88" s="17">
        <v>48759</v>
      </c>
      <c r="O88" s="9"/>
      <c r="P88" s="9"/>
    </row>
    <row r="89" spans="1:16" ht="15.9" customHeight="1" x14ac:dyDescent="0.2">
      <c r="A89" s="15"/>
      <c r="B89" s="15"/>
      <c r="C89" s="15"/>
      <c r="D89" s="15"/>
      <c r="E89" s="14"/>
      <c r="F89" s="14"/>
      <c r="G89" s="11"/>
      <c r="H89" s="11"/>
      <c r="I89" s="11"/>
      <c r="J89" s="11"/>
      <c r="K89" s="11"/>
      <c r="L89" s="12"/>
      <c r="M89" s="11"/>
      <c r="O89" s="9"/>
      <c r="P89" s="9"/>
    </row>
    <row r="90" spans="1:16" ht="15.9" customHeight="1" x14ac:dyDescent="0.2">
      <c r="A90" s="16" t="s">
        <v>52</v>
      </c>
      <c r="B90" s="15"/>
      <c r="C90" s="15"/>
      <c r="D90" s="15"/>
      <c r="E90" s="14"/>
      <c r="F90" s="14"/>
      <c r="G90" s="17">
        <f>SUM(G78:G88)</f>
        <v>20172635</v>
      </c>
      <c r="H90" s="11"/>
      <c r="I90" s="17">
        <f>SUM(I78:I88)</f>
        <v>17483245</v>
      </c>
      <c r="J90" s="11"/>
      <c r="K90" s="17">
        <f>SUM(K78:K88)</f>
        <v>7581919</v>
      </c>
      <c r="L90" s="12"/>
      <c r="M90" s="17">
        <f>SUM(M78:M88)</f>
        <v>4223132</v>
      </c>
      <c r="O90" s="9"/>
      <c r="P90" s="9"/>
    </row>
    <row r="91" spans="1:16" ht="15.9" customHeight="1" x14ac:dyDescent="0.2">
      <c r="A91" s="15"/>
      <c r="B91" s="16"/>
      <c r="C91" s="16"/>
      <c r="D91" s="15"/>
      <c r="E91" s="14"/>
      <c r="F91" s="14"/>
      <c r="G91" s="11"/>
      <c r="H91" s="12"/>
      <c r="I91" s="11"/>
      <c r="J91" s="12"/>
      <c r="K91" s="11"/>
      <c r="L91" s="12"/>
      <c r="M91" s="11"/>
    </row>
    <row r="92" spans="1:16" ht="15.9" customHeight="1" x14ac:dyDescent="0.2">
      <c r="A92" s="16" t="s">
        <v>51</v>
      </c>
      <c r="B92" s="16"/>
      <c r="C92" s="16"/>
      <c r="D92" s="15"/>
      <c r="E92" s="14"/>
      <c r="F92" s="14"/>
      <c r="G92" s="11"/>
      <c r="H92" s="12"/>
      <c r="I92" s="11"/>
      <c r="J92" s="12"/>
      <c r="K92" s="11"/>
      <c r="L92" s="12"/>
      <c r="M92" s="11"/>
    </row>
    <row r="93" spans="1:16" ht="15.9" customHeight="1" x14ac:dyDescent="0.2">
      <c r="A93" s="15"/>
      <c r="B93" s="16"/>
      <c r="C93" s="16"/>
      <c r="D93" s="15"/>
      <c r="E93" s="14"/>
      <c r="F93" s="14"/>
      <c r="G93" s="11"/>
      <c r="H93" s="12"/>
      <c r="I93" s="11"/>
      <c r="J93" s="12"/>
      <c r="K93" s="11"/>
      <c r="L93" s="12"/>
      <c r="M93" s="11"/>
    </row>
    <row r="94" spans="1:16" ht="15.9" customHeight="1" x14ac:dyDescent="0.2">
      <c r="A94" s="15" t="s">
        <v>50</v>
      </c>
      <c r="B94" s="16"/>
      <c r="C94" s="16"/>
      <c r="D94" s="15"/>
      <c r="E94" s="14"/>
      <c r="F94" s="14"/>
      <c r="G94" s="11"/>
      <c r="H94" s="12"/>
      <c r="I94" s="11"/>
      <c r="J94" s="12"/>
      <c r="K94" s="11"/>
      <c r="L94" s="12"/>
      <c r="M94" s="11"/>
    </row>
    <row r="95" spans="1:16" ht="15.9" customHeight="1" x14ac:dyDescent="0.2">
      <c r="A95" s="15"/>
      <c r="B95" s="15" t="s">
        <v>49</v>
      </c>
      <c r="C95" s="16"/>
      <c r="D95" s="15"/>
      <c r="E95" s="14"/>
      <c r="F95" s="14"/>
      <c r="G95" s="18">
        <v>10056</v>
      </c>
      <c r="H95" s="12"/>
      <c r="I95" s="11">
        <v>911690</v>
      </c>
      <c r="J95" s="12"/>
      <c r="K95" s="11">
        <v>0</v>
      </c>
      <c r="L95" s="12"/>
      <c r="M95" s="11">
        <v>911690</v>
      </c>
      <c r="O95" s="9"/>
      <c r="P95" s="9"/>
    </row>
    <row r="96" spans="1:16" ht="15.9" customHeight="1" x14ac:dyDescent="0.2">
      <c r="A96" s="15" t="s">
        <v>48</v>
      </c>
      <c r="B96" s="15"/>
      <c r="C96" s="16"/>
      <c r="D96" s="15"/>
      <c r="E96" s="14"/>
      <c r="F96" s="14"/>
      <c r="G96" s="18"/>
      <c r="H96" s="12"/>
      <c r="I96" s="11"/>
      <c r="J96" s="12"/>
      <c r="K96" s="11"/>
      <c r="L96" s="12"/>
      <c r="M96" s="11"/>
      <c r="O96" s="9"/>
      <c r="P96" s="9"/>
    </row>
    <row r="97" spans="1:16" ht="15.9" customHeight="1" x14ac:dyDescent="0.2">
      <c r="A97" s="15"/>
      <c r="B97" s="15" t="s">
        <v>47</v>
      </c>
      <c r="C97" s="16"/>
      <c r="D97" s="15"/>
      <c r="E97" s="41" t="s">
        <v>46</v>
      </c>
      <c r="F97" s="14"/>
      <c r="G97" s="18">
        <v>310359</v>
      </c>
      <c r="H97" s="12"/>
      <c r="I97" s="11">
        <v>0</v>
      </c>
      <c r="J97" s="12"/>
      <c r="K97" s="11">
        <v>0</v>
      </c>
      <c r="L97" s="12"/>
      <c r="M97" s="11">
        <v>0</v>
      </c>
      <c r="O97" s="9"/>
      <c r="P97" s="9"/>
    </row>
    <row r="98" spans="1:16" ht="15.9" customHeight="1" x14ac:dyDescent="0.2">
      <c r="A98" s="15" t="s">
        <v>45</v>
      </c>
      <c r="B98" s="15"/>
      <c r="C98" s="15"/>
      <c r="D98" s="15"/>
      <c r="E98" s="14">
        <v>13</v>
      </c>
      <c r="F98" s="14"/>
      <c r="G98" s="18">
        <v>54934281</v>
      </c>
      <c r="H98" s="11"/>
      <c r="I98" s="11">
        <v>58662242</v>
      </c>
      <c r="J98" s="11"/>
      <c r="K98" s="11">
        <v>2850000</v>
      </c>
      <c r="L98" s="12"/>
      <c r="M98" s="11">
        <v>2850000</v>
      </c>
      <c r="O98" s="9"/>
      <c r="P98" s="9"/>
    </row>
    <row r="99" spans="1:16" ht="15.9" customHeight="1" x14ac:dyDescent="0.2">
      <c r="A99" s="15" t="s">
        <v>44</v>
      </c>
      <c r="B99" s="15"/>
      <c r="C99" s="15"/>
      <c r="D99" s="15"/>
      <c r="E99" s="14"/>
      <c r="F99" s="14"/>
      <c r="G99" s="18">
        <v>621915</v>
      </c>
      <c r="H99" s="11"/>
      <c r="I99" s="11">
        <v>0</v>
      </c>
      <c r="J99" s="11"/>
      <c r="K99" s="11">
        <v>0</v>
      </c>
      <c r="L99" s="12"/>
      <c r="M99" s="11">
        <v>0</v>
      </c>
      <c r="O99" s="9"/>
      <c r="P99" s="9"/>
    </row>
    <row r="100" spans="1:16" ht="15.9" customHeight="1" x14ac:dyDescent="0.2">
      <c r="A100" s="15" t="s">
        <v>43</v>
      </c>
      <c r="B100" s="15"/>
      <c r="C100" s="15"/>
      <c r="D100" s="15"/>
      <c r="E100" s="14">
        <v>14</v>
      </c>
      <c r="F100" s="14"/>
      <c r="G100" s="18">
        <v>43456534</v>
      </c>
      <c r="H100" s="11"/>
      <c r="I100" s="11">
        <v>42651139</v>
      </c>
      <c r="J100" s="11"/>
      <c r="K100" s="11">
        <v>33865752</v>
      </c>
      <c r="L100" s="12"/>
      <c r="M100" s="11">
        <v>32661330</v>
      </c>
      <c r="O100" s="9"/>
      <c r="P100" s="9"/>
    </row>
    <row r="101" spans="1:16" ht="15.9" customHeight="1" x14ac:dyDescent="0.2">
      <c r="A101" s="15" t="s">
        <v>42</v>
      </c>
      <c r="B101" s="15"/>
      <c r="C101" s="15"/>
      <c r="D101" s="15"/>
      <c r="E101" s="14"/>
      <c r="F101" s="14"/>
      <c r="G101" s="18">
        <v>2078679</v>
      </c>
      <c r="H101" s="11"/>
      <c r="I101" s="11">
        <v>1926584</v>
      </c>
      <c r="J101" s="11"/>
      <c r="K101" s="11">
        <v>118413</v>
      </c>
      <c r="L101" s="12"/>
      <c r="M101" s="11">
        <v>115478</v>
      </c>
      <c r="O101" s="9"/>
      <c r="P101" s="9"/>
    </row>
    <row r="102" spans="1:16" ht="15.9" customHeight="1" x14ac:dyDescent="0.2">
      <c r="A102" s="15" t="s">
        <v>41</v>
      </c>
      <c r="B102" s="15"/>
      <c r="C102" s="15"/>
      <c r="D102" s="15"/>
      <c r="E102" s="14"/>
      <c r="F102" s="14"/>
      <c r="G102" s="18">
        <v>536703</v>
      </c>
      <c r="H102" s="11"/>
      <c r="I102" s="11">
        <v>604810</v>
      </c>
      <c r="J102" s="11"/>
      <c r="K102" s="11">
        <v>0</v>
      </c>
      <c r="L102" s="12"/>
      <c r="M102" s="11">
        <v>0</v>
      </c>
      <c r="O102" s="9"/>
      <c r="P102" s="9"/>
    </row>
    <row r="103" spans="1:16" ht="15.9" customHeight="1" x14ac:dyDescent="0.2">
      <c r="A103" s="15" t="s">
        <v>40</v>
      </c>
      <c r="B103" s="15"/>
      <c r="C103" s="15"/>
      <c r="D103" s="15"/>
      <c r="E103" s="14">
        <v>4</v>
      </c>
      <c r="F103" s="14"/>
      <c r="G103" s="18">
        <v>167687</v>
      </c>
      <c r="H103" s="11"/>
      <c r="I103" s="11">
        <v>142049</v>
      </c>
      <c r="J103" s="11"/>
      <c r="K103" s="11">
        <v>0</v>
      </c>
      <c r="L103" s="12"/>
      <c r="M103" s="11">
        <v>0</v>
      </c>
      <c r="O103" s="9"/>
      <c r="P103" s="9"/>
    </row>
    <row r="104" spans="1:16" ht="15.9" customHeight="1" x14ac:dyDescent="0.2">
      <c r="A104" s="15" t="s">
        <v>39</v>
      </c>
      <c r="B104" s="15"/>
      <c r="C104" s="15"/>
      <c r="D104" s="15"/>
      <c r="E104" s="14"/>
      <c r="F104" s="14"/>
      <c r="G104" s="18"/>
      <c r="H104" s="11"/>
      <c r="I104" s="11"/>
      <c r="J104" s="11"/>
      <c r="K104" s="11"/>
      <c r="L104" s="12"/>
      <c r="M104" s="11"/>
      <c r="O104" s="9"/>
      <c r="P104" s="9"/>
    </row>
    <row r="105" spans="1:16" ht="15.9" customHeight="1" x14ac:dyDescent="0.2">
      <c r="A105" s="15"/>
      <c r="B105" s="15" t="s">
        <v>38</v>
      </c>
      <c r="C105" s="15"/>
      <c r="D105" s="15"/>
      <c r="E105" s="14"/>
      <c r="F105" s="14"/>
      <c r="G105" s="18">
        <v>254125</v>
      </c>
      <c r="H105" s="11"/>
      <c r="I105" s="11">
        <v>261878</v>
      </c>
      <c r="J105" s="11"/>
      <c r="K105" s="11">
        <v>205061</v>
      </c>
      <c r="L105" s="12"/>
      <c r="M105" s="11">
        <v>211356</v>
      </c>
      <c r="O105" s="9"/>
      <c r="P105" s="9"/>
    </row>
    <row r="106" spans="1:16" ht="15.9" customHeight="1" x14ac:dyDescent="0.2">
      <c r="A106" s="15" t="s">
        <v>37</v>
      </c>
      <c r="B106" s="15"/>
      <c r="C106" s="15"/>
      <c r="D106" s="15"/>
      <c r="E106" s="14"/>
      <c r="F106" s="14"/>
      <c r="G106" s="18">
        <v>931160</v>
      </c>
      <c r="H106" s="11"/>
      <c r="I106" s="11">
        <v>934022</v>
      </c>
      <c r="J106" s="11"/>
      <c r="K106" s="11">
        <v>0</v>
      </c>
      <c r="L106" s="12"/>
      <c r="M106" s="11">
        <v>0</v>
      </c>
      <c r="O106" s="9"/>
      <c r="P106" s="9"/>
    </row>
    <row r="107" spans="1:16" ht="15.9" customHeight="1" x14ac:dyDescent="0.2">
      <c r="A107" s="15" t="s">
        <v>36</v>
      </c>
      <c r="B107" s="15"/>
      <c r="C107" s="15"/>
      <c r="D107" s="15"/>
      <c r="E107" s="14"/>
      <c r="F107" s="14"/>
      <c r="G107" s="18">
        <v>547105</v>
      </c>
      <c r="H107" s="11"/>
      <c r="I107" s="11">
        <v>506312</v>
      </c>
      <c r="J107" s="11"/>
      <c r="K107" s="11">
        <v>166955</v>
      </c>
      <c r="L107" s="12"/>
      <c r="M107" s="11">
        <v>73280</v>
      </c>
      <c r="O107" s="9"/>
      <c r="P107" s="9"/>
    </row>
    <row r="108" spans="1:16" ht="15.9" customHeight="1" x14ac:dyDescent="0.2">
      <c r="A108" s="15" t="s">
        <v>35</v>
      </c>
      <c r="B108" s="15"/>
      <c r="C108" s="15"/>
      <c r="D108" s="15"/>
      <c r="E108" s="14"/>
      <c r="F108" s="14"/>
      <c r="G108" s="17">
        <v>199156</v>
      </c>
      <c r="H108" s="11"/>
      <c r="I108" s="17">
        <v>247031</v>
      </c>
      <c r="J108" s="11"/>
      <c r="K108" s="17">
        <v>0</v>
      </c>
      <c r="L108" s="12"/>
      <c r="M108" s="17">
        <v>0</v>
      </c>
      <c r="O108" s="9"/>
      <c r="P108" s="9"/>
    </row>
    <row r="109" spans="1:16" ht="15.9" customHeight="1" x14ac:dyDescent="0.2">
      <c r="A109" s="15"/>
      <c r="B109" s="15"/>
      <c r="C109" s="15"/>
      <c r="D109" s="15"/>
      <c r="E109" s="14"/>
      <c r="F109" s="14"/>
      <c r="G109" s="11"/>
      <c r="H109" s="11"/>
      <c r="I109" s="11"/>
      <c r="J109" s="12"/>
      <c r="K109" s="11"/>
      <c r="L109" s="11"/>
      <c r="M109" s="11"/>
      <c r="O109" s="9"/>
      <c r="P109" s="9"/>
    </row>
    <row r="110" spans="1:16" ht="15.9" customHeight="1" x14ac:dyDescent="0.2">
      <c r="A110" s="16" t="s">
        <v>34</v>
      </c>
      <c r="B110" s="15"/>
      <c r="C110" s="15"/>
      <c r="D110" s="15"/>
      <c r="E110" s="14"/>
      <c r="F110" s="14"/>
      <c r="G110" s="17">
        <f>+SUM(G95:G108)</f>
        <v>104047760</v>
      </c>
      <c r="H110" s="11"/>
      <c r="I110" s="17">
        <f>+SUM(I95:I108)</f>
        <v>106847757</v>
      </c>
      <c r="J110" s="12"/>
      <c r="K110" s="17">
        <f>+SUM(K95:K108)</f>
        <v>37206181</v>
      </c>
      <c r="L110" s="11"/>
      <c r="M110" s="17">
        <f>+SUM(M95:M108)</f>
        <v>36823134</v>
      </c>
      <c r="O110" s="9"/>
      <c r="P110" s="9"/>
    </row>
    <row r="111" spans="1:16" ht="17.25" customHeight="1" x14ac:dyDescent="0.2">
      <c r="A111" s="15"/>
      <c r="B111" s="15"/>
      <c r="C111" s="15"/>
      <c r="D111" s="15"/>
      <c r="E111" s="14"/>
      <c r="F111" s="14"/>
      <c r="G111" s="11"/>
      <c r="H111" s="11"/>
      <c r="I111" s="11"/>
      <c r="J111" s="12"/>
      <c r="K111" s="11"/>
      <c r="L111" s="11"/>
      <c r="M111" s="11"/>
      <c r="O111" s="9"/>
      <c r="P111" s="9"/>
    </row>
    <row r="112" spans="1:16" ht="17.25" customHeight="1" x14ac:dyDescent="0.2">
      <c r="A112" s="16" t="s">
        <v>33</v>
      </c>
      <c r="B112" s="15"/>
      <c r="C112" s="15"/>
      <c r="D112" s="15"/>
      <c r="E112" s="14"/>
      <c r="F112" s="14"/>
      <c r="G112" s="17">
        <f>+G90+G110</f>
        <v>124220395</v>
      </c>
      <c r="H112" s="11"/>
      <c r="I112" s="17">
        <f>+I90+I110</f>
        <v>124331002</v>
      </c>
      <c r="J112" s="12"/>
      <c r="K112" s="17">
        <f>+K90+K110</f>
        <v>44788100</v>
      </c>
      <c r="L112" s="11"/>
      <c r="M112" s="17">
        <f>+M90+M110</f>
        <v>41046266</v>
      </c>
      <c r="O112" s="9"/>
      <c r="P112" s="9"/>
    </row>
    <row r="113" spans="1:13" ht="15.9" customHeight="1" x14ac:dyDescent="0.2">
      <c r="A113" s="8"/>
      <c r="B113" s="7"/>
      <c r="C113" s="7"/>
      <c r="D113" s="7"/>
      <c r="E113" s="6"/>
      <c r="F113" s="6"/>
      <c r="G113" s="3"/>
      <c r="H113" s="3"/>
      <c r="I113" s="3"/>
      <c r="J113" s="3"/>
      <c r="K113" s="3"/>
      <c r="L113" s="4"/>
      <c r="M113" s="3"/>
    </row>
    <row r="114" spans="1:13" ht="15.9" customHeight="1" x14ac:dyDescent="0.2">
      <c r="A114" s="8"/>
      <c r="B114" s="7"/>
      <c r="C114" s="7"/>
      <c r="D114" s="7"/>
      <c r="E114" s="6"/>
      <c r="F114" s="6"/>
      <c r="G114" s="3"/>
      <c r="H114" s="3"/>
      <c r="I114" s="3"/>
      <c r="J114" s="3"/>
      <c r="K114" s="3"/>
      <c r="L114" s="4"/>
      <c r="M114" s="3"/>
    </row>
    <row r="115" spans="1:13" ht="15.9" customHeight="1" x14ac:dyDescent="0.2">
      <c r="A115" s="8"/>
      <c r="B115" s="7"/>
      <c r="C115" s="7"/>
      <c r="D115" s="7"/>
      <c r="E115" s="6"/>
      <c r="F115" s="6"/>
      <c r="G115" s="3"/>
      <c r="H115" s="3"/>
      <c r="I115" s="3"/>
      <c r="J115" s="3"/>
      <c r="K115" s="3"/>
      <c r="L115" s="4"/>
      <c r="M115" s="3"/>
    </row>
    <row r="116" spans="1:13" ht="15.9" customHeight="1" x14ac:dyDescent="0.2">
      <c r="A116" s="8"/>
      <c r="B116" s="7"/>
      <c r="C116" s="7"/>
      <c r="D116" s="7"/>
      <c r="E116" s="6"/>
      <c r="F116" s="6"/>
      <c r="G116" s="3"/>
      <c r="H116" s="3"/>
      <c r="I116" s="3"/>
      <c r="J116" s="3"/>
      <c r="K116" s="3"/>
      <c r="L116" s="4"/>
      <c r="M116" s="3"/>
    </row>
    <row r="117" spans="1:13" ht="15.6" customHeight="1" x14ac:dyDescent="0.2">
      <c r="A117" s="8"/>
      <c r="B117" s="7"/>
      <c r="C117" s="7"/>
      <c r="D117" s="7"/>
      <c r="E117" s="6"/>
      <c r="F117" s="6"/>
      <c r="G117" s="3"/>
      <c r="H117" s="3"/>
      <c r="I117" s="3"/>
      <c r="J117" s="3"/>
      <c r="K117" s="3"/>
      <c r="L117" s="4"/>
      <c r="M117" s="3"/>
    </row>
    <row r="118" spans="1:13" ht="16.5" customHeight="1" x14ac:dyDescent="0.2">
      <c r="A118" s="8"/>
      <c r="B118" s="7"/>
      <c r="C118" s="7"/>
      <c r="D118" s="7"/>
      <c r="E118" s="6"/>
      <c r="F118" s="6"/>
      <c r="G118" s="3"/>
      <c r="H118" s="3"/>
      <c r="I118" s="3"/>
      <c r="J118" s="3"/>
      <c r="K118" s="3"/>
      <c r="L118" s="4"/>
      <c r="M118" s="3"/>
    </row>
    <row r="119" spans="1:13" ht="21.9" customHeight="1" x14ac:dyDescent="0.2">
      <c r="A119" s="40" t="s">
        <v>0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</row>
    <row r="120" spans="1:13" ht="16.5" customHeight="1" x14ac:dyDescent="0.2">
      <c r="A120" s="39" t="s">
        <v>32</v>
      </c>
      <c r="B120" s="7"/>
      <c r="C120" s="7"/>
      <c r="D120" s="7"/>
      <c r="E120" s="6"/>
      <c r="F120" s="6"/>
      <c r="G120" s="4"/>
      <c r="H120" s="4"/>
      <c r="I120" s="4"/>
      <c r="J120" s="4"/>
      <c r="K120" s="4"/>
      <c r="L120" s="4"/>
      <c r="M120" s="4"/>
    </row>
    <row r="121" spans="1:13" ht="16.5" customHeight="1" x14ac:dyDescent="0.2">
      <c r="A121" s="8" t="s">
        <v>31</v>
      </c>
      <c r="B121" s="7"/>
      <c r="C121" s="7"/>
      <c r="D121" s="7"/>
      <c r="E121" s="6"/>
      <c r="F121" s="6"/>
      <c r="G121" s="4"/>
      <c r="H121" s="4"/>
      <c r="I121" s="4"/>
      <c r="J121" s="4"/>
      <c r="K121" s="4"/>
      <c r="L121" s="4"/>
      <c r="M121" s="4"/>
    </row>
    <row r="122" spans="1:13" ht="16.5" customHeight="1" x14ac:dyDescent="0.2">
      <c r="A122" s="38" t="str">
        <f>A64</f>
        <v>As at 30 September 2024</v>
      </c>
      <c r="B122" s="2"/>
      <c r="C122" s="2"/>
      <c r="D122" s="2"/>
      <c r="E122" s="37"/>
      <c r="F122" s="37"/>
      <c r="G122" s="36"/>
      <c r="H122" s="36"/>
      <c r="I122" s="36"/>
      <c r="J122" s="36"/>
      <c r="K122" s="36"/>
      <c r="L122" s="36"/>
      <c r="M122" s="36"/>
    </row>
    <row r="123" spans="1:13" ht="16.5" customHeight="1" x14ac:dyDescent="0.2">
      <c r="A123" s="8"/>
      <c r="B123" s="7"/>
      <c r="C123" s="7"/>
      <c r="D123" s="7"/>
      <c r="E123" s="6"/>
      <c r="F123" s="6"/>
      <c r="G123" s="4"/>
      <c r="H123" s="4"/>
      <c r="I123" s="4"/>
      <c r="J123" s="4"/>
      <c r="K123" s="4"/>
      <c r="L123" s="4"/>
      <c r="M123" s="4"/>
    </row>
    <row r="124" spans="1:13" ht="16.5" customHeight="1" x14ac:dyDescent="0.2">
      <c r="A124" s="8"/>
      <c r="B124" s="7"/>
      <c r="C124" s="7"/>
      <c r="D124" s="7"/>
      <c r="E124" s="6"/>
      <c r="F124" s="6"/>
      <c r="G124" s="4"/>
      <c r="H124" s="4"/>
      <c r="I124" s="4"/>
      <c r="J124" s="4"/>
      <c r="K124" s="4"/>
      <c r="L124" s="4"/>
      <c r="M124" s="4"/>
    </row>
    <row r="125" spans="1:13" ht="16.5" customHeight="1" x14ac:dyDescent="0.2">
      <c r="A125" s="8"/>
      <c r="B125" s="7"/>
      <c r="C125" s="7"/>
      <c r="D125" s="7"/>
      <c r="E125" s="6"/>
      <c r="F125" s="6"/>
      <c r="G125" s="35" t="s">
        <v>30</v>
      </c>
      <c r="H125" s="34"/>
      <c r="I125" s="34"/>
      <c r="J125" s="4"/>
      <c r="K125" s="35" t="s">
        <v>29</v>
      </c>
      <c r="L125" s="34"/>
      <c r="M125" s="34"/>
    </row>
    <row r="126" spans="1:13" ht="16.5" customHeight="1" x14ac:dyDescent="0.2">
      <c r="A126" s="8"/>
      <c r="B126" s="7"/>
      <c r="C126" s="7"/>
      <c r="D126" s="7"/>
      <c r="E126" s="6"/>
      <c r="F126" s="6"/>
      <c r="G126" s="33" t="s">
        <v>28</v>
      </c>
      <c r="H126" s="32"/>
      <c r="I126" s="32"/>
      <c r="J126" s="4"/>
      <c r="K126" s="33" t="s">
        <v>28</v>
      </c>
      <c r="L126" s="32"/>
      <c r="M126" s="32"/>
    </row>
    <row r="127" spans="1:13" ht="16.5" customHeight="1" x14ac:dyDescent="0.2">
      <c r="A127" s="8"/>
      <c r="B127" s="7"/>
      <c r="C127" s="7"/>
      <c r="D127" s="7"/>
      <c r="E127" s="6"/>
      <c r="F127" s="6"/>
      <c r="G127" s="31"/>
      <c r="H127" s="30"/>
      <c r="I127" s="28" t="s">
        <v>27</v>
      </c>
      <c r="J127" s="4"/>
      <c r="K127" s="31"/>
      <c r="L127" s="30"/>
      <c r="M127" s="28" t="s">
        <v>27</v>
      </c>
    </row>
    <row r="128" spans="1:13" ht="16.5" customHeight="1" x14ac:dyDescent="0.2">
      <c r="A128" s="8"/>
      <c r="B128" s="7"/>
      <c r="C128" s="7"/>
      <c r="D128" s="7"/>
      <c r="E128" s="6"/>
      <c r="F128" s="6"/>
      <c r="G128" s="28" t="s">
        <v>26</v>
      </c>
      <c r="H128" s="29"/>
      <c r="I128" s="28" t="s">
        <v>25</v>
      </c>
      <c r="J128" s="27"/>
      <c r="K128" s="28" t="s">
        <v>26</v>
      </c>
      <c r="L128" s="27"/>
      <c r="M128" s="28" t="s">
        <v>25</v>
      </c>
    </row>
    <row r="129" spans="1:16" ht="16.5" customHeight="1" x14ac:dyDescent="0.2">
      <c r="A129" s="8"/>
      <c r="B129" s="7"/>
      <c r="C129" s="7"/>
      <c r="D129" s="7"/>
      <c r="E129" s="6"/>
      <c r="F129" s="6"/>
      <c r="G129" s="25" t="s">
        <v>24</v>
      </c>
      <c r="H129" s="26"/>
      <c r="I129" s="25" t="s">
        <v>23</v>
      </c>
      <c r="J129" s="27"/>
      <c r="K129" s="25" t="s">
        <v>24</v>
      </c>
      <c r="L129" s="26"/>
      <c r="M129" s="25" t="s">
        <v>23</v>
      </c>
    </row>
    <row r="130" spans="1:16" ht="16.5" customHeight="1" x14ac:dyDescent="0.2">
      <c r="A130" s="7"/>
      <c r="B130" s="7"/>
      <c r="C130" s="7"/>
      <c r="D130" s="7"/>
      <c r="E130" s="6"/>
      <c r="F130" s="6"/>
      <c r="G130" s="24">
        <v>2024</v>
      </c>
      <c r="H130" s="4"/>
      <c r="I130" s="24">
        <v>2023</v>
      </c>
      <c r="J130" s="4"/>
      <c r="K130" s="24">
        <v>2024</v>
      </c>
      <c r="L130" s="4"/>
      <c r="M130" s="24">
        <v>2023</v>
      </c>
    </row>
    <row r="131" spans="1:16" ht="16.5" customHeight="1" x14ac:dyDescent="0.2">
      <c r="A131" s="7"/>
      <c r="B131" s="7"/>
      <c r="C131" s="7"/>
      <c r="D131" s="7"/>
      <c r="E131" s="23" t="s">
        <v>22</v>
      </c>
      <c r="F131" s="22"/>
      <c r="G131" s="20" t="s">
        <v>21</v>
      </c>
      <c r="H131" s="21"/>
      <c r="I131" s="20" t="s">
        <v>21</v>
      </c>
      <c r="J131" s="21"/>
      <c r="K131" s="20" t="s">
        <v>21</v>
      </c>
      <c r="L131" s="21"/>
      <c r="M131" s="20" t="s">
        <v>21</v>
      </c>
    </row>
    <row r="132" spans="1:16" ht="16.5" customHeight="1" x14ac:dyDescent="0.2">
      <c r="A132" s="16" t="s">
        <v>20</v>
      </c>
      <c r="B132" s="15"/>
      <c r="C132" s="15"/>
      <c r="D132" s="15"/>
      <c r="E132" s="14"/>
      <c r="F132" s="14"/>
      <c r="G132" s="12"/>
      <c r="H132" s="12"/>
      <c r="I132" s="12"/>
      <c r="J132" s="12"/>
      <c r="K132" s="12"/>
      <c r="L132" s="12"/>
      <c r="M132" s="12"/>
    </row>
    <row r="133" spans="1:16" ht="16.5" customHeight="1" x14ac:dyDescent="0.2">
      <c r="A133" s="16"/>
      <c r="B133" s="15"/>
      <c r="C133" s="15"/>
      <c r="D133" s="15"/>
      <c r="E133" s="14"/>
      <c r="F133" s="14"/>
      <c r="G133" s="11"/>
      <c r="H133" s="12"/>
      <c r="I133" s="11"/>
      <c r="J133" s="12"/>
      <c r="K133" s="11"/>
      <c r="L133" s="12"/>
      <c r="M133" s="11"/>
    </row>
    <row r="134" spans="1:16" ht="16.5" customHeight="1" x14ac:dyDescent="0.2">
      <c r="A134" s="16" t="s">
        <v>19</v>
      </c>
      <c r="B134" s="15"/>
      <c r="C134" s="15"/>
      <c r="D134" s="15"/>
      <c r="E134" s="14"/>
      <c r="F134" s="14"/>
      <c r="G134" s="11"/>
      <c r="H134" s="12"/>
      <c r="I134" s="11"/>
      <c r="J134" s="12"/>
      <c r="K134" s="11"/>
      <c r="L134" s="12"/>
      <c r="M134" s="11"/>
    </row>
    <row r="135" spans="1:16" ht="16.5" customHeight="1" x14ac:dyDescent="0.2">
      <c r="A135" s="16"/>
      <c r="B135" s="15"/>
      <c r="C135" s="15"/>
      <c r="D135" s="15"/>
      <c r="E135" s="14"/>
      <c r="F135" s="14"/>
      <c r="G135" s="11"/>
      <c r="H135" s="12"/>
      <c r="I135" s="11"/>
      <c r="J135" s="12"/>
      <c r="K135" s="11"/>
      <c r="L135" s="12"/>
      <c r="M135" s="11"/>
    </row>
    <row r="136" spans="1:16" ht="16.5" customHeight="1" x14ac:dyDescent="0.2">
      <c r="A136" s="15" t="s">
        <v>18</v>
      </c>
      <c r="B136" s="15"/>
      <c r="C136" s="15"/>
      <c r="D136" s="15"/>
      <c r="E136" s="14"/>
      <c r="F136" s="14"/>
      <c r="G136" s="11"/>
      <c r="H136" s="12"/>
      <c r="I136" s="11"/>
      <c r="J136" s="12"/>
      <c r="K136" s="11"/>
      <c r="L136" s="12"/>
      <c r="M136" s="11"/>
    </row>
    <row r="137" spans="1:16" ht="16.5" customHeight="1" x14ac:dyDescent="0.2">
      <c r="A137" s="15"/>
      <c r="B137" s="15" t="s">
        <v>17</v>
      </c>
      <c r="C137" s="15"/>
      <c r="D137" s="15"/>
      <c r="E137" s="14"/>
      <c r="F137" s="14"/>
      <c r="G137" s="11"/>
      <c r="H137" s="12"/>
      <c r="I137" s="11"/>
      <c r="J137" s="12"/>
      <c r="K137" s="11"/>
      <c r="L137" s="12"/>
      <c r="M137" s="11"/>
    </row>
    <row r="138" spans="1:16" ht="16.5" customHeight="1" x14ac:dyDescent="0.2">
      <c r="A138" s="15"/>
      <c r="B138" s="15"/>
      <c r="C138" s="19" t="s">
        <v>16</v>
      </c>
      <c r="D138" s="15"/>
      <c r="E138" s="14"/>
      <c r="F138" s="14"/>
      <c r="G138" s="11"/>
      <c r="H138" s="12"/>
      <c r="I138" s="11"/>
      <c r="J138" s="12"/>
      <c r="K138" s="11"/>
      <c r="L138" s="12"/>
      <c r="M138" s="11"/>
    </row>
    <row r="139" spans="1:16" ht="16.5" customHeight="1" thickBot="1" x14ac:dyDescent="0.25">
      <c r="A139" s="15"/>
      <c r="B139" s="15"/>
      <c r="C139" s="15"/>
      <c r="D139" s="19" t="s">
        <v>15</v>
      </c>
      <c r="E139" s="14"/>
      <c r="F139" s="14"/>
      <c r="G139" s="10">
        <v>5400000</v>
      </c>
      <c r="H139" s="12"/>
      <c r="I139" s="10">
        <v>5400000</v>
      </c>
      <c r="J139" s="12"/>
      <c r="K139" s="10">
        <v>5400000</v>
      </c>
      <c r="L139" s="12"/>
      <c r="M139" s="10">
        <v>5400000</v>
      </c>
      <c r="O139" s="9"/>
      <c r="P139" s="9"/>
    </row>
    <row r="140" spans="1:16" ht="16.5" customHeight="1" thickTop="1" x14ac:dyDescent="0.2">
      <c r="A140" s="15"/>
      <c r="B140" s="15"/>
      <c r="C140" s="19"/>
      <c r="D140" s="15"/>
      <c r="E140" s="14"/>
      <c r="F140" s="14"/>
      <c r="G140" s="11"/>
      <c r="H140" s="12"/>
      <c r="I140" s="11"/>
      <c r="J140" s="12"/>
      <c r="K140" s="11"/>
      <c r="L140" s="12"/>
      <c r="M140" s="11"/>
    </row>
    <row r="141" spans="1:16" ht="16.5" customHeight="1" x14ac:dyDescent="0.2">
      <c r="A141" s="15"/>
      <c r="B141" s="15" t="s">
        <v>14</v>
      </c>
      <c r="C141" s="15"/>
      <c r="D141" s="15"/>
      <c r="E141" s="14"/>
      <c r="F141" s="14"/>
      <c r="G141" s="11"/>
      <c r="H141" s="12"/>
      <c r="I141" s="11"/>
      <c r="J141" s="12"/>
      <c r="K141" s="11"/>
      <c r="L141" s="12"/>
      <c r="M141" s="11"/>
    </row>
    <row r="142" spans="1:16" ht="16.5" customHeight="1" x14ac:dyDescent="0.2">
      <c r="A142" s="15"/>
      <c r="B142" s="15"/>
      <c r="C142" s="15" t="s">
        <v>13</v>
      </c>
      <c r="D142" s="15"/>
      <c r="E142" s="14"/>
      <c r="F142" s="14"/>
      <c r="G142" s="11"/>
      <c r="H142" s="15"/>
      <c r="I142" s="11"/>
      <c r="J142" s="15"/>
      <c r="K142" s="11"/>
      <c r="L142" s="15"/>
      <c r="M142" s="11"/>
    </row>
    <row r="143" spans="1:16" ht="16.5" customHeight="1" x14ac:dyDescent="0.2">
      <c r="A143" s="15"/>
      <c r="B143" s="15"/>
      <c r="C143" s="15"/>
      <c r="D143" s="19" t="s">
        <v>12</v>
      </c>
      <c r="E143" s="14"/>
      <c r="F143" s="14"/>
      <c r="G143" s="18">
        <v>5213800</v>
      </c>
      <c r="H143" s="15"/>
      <c r="I143" s="11">
        <v>5213800</v>
      </c>
      <c r="J143" s="15"/>
      <c r="K143" s="11">
        <v>5213800</v>
      </c>
      <c r="L143" s="15"/>
      <c r="M143" s="11">
        <v>5213800</v>
      </c>
      <c r="O143" s="9"/>
      <c r="P143" s="9"/>
    </row>
    <row r="144" spans="1:16" ht="16.5" customHeight="1" x14ac:dyDescent="0.2">
      <c r="A144" s="15" t="s">
        <v>11</v>
      </c>
      <c r="B144" s="15"/>
      <c r="C144" s="15"/>
      <c r="D144" s="15"/>
      <c r="E144" s="14"/>
      <c r="F144" s="14"/>
      <c r="G144" s="18">
        <v>9644040</v>
      </c>
      <c r="H144" s="12"/>
      <c r="I144" s="11">
        <v>9644040</v>
      </c>
      <c r="J144" s="12"/>
      <c r="K144" s="11">
        <v>9644040</v>
      </c>
      <c r="L144" s="12"/>
      <c r="M144" s="11">
        <v>9644040</v>
      </c>
      <c r="O144" s="9"/>
      <c r="P144" s="9"/>
    </row>
    <row r="145" spans="1:16" ht="16.5" customHeight="1" x14ac:dyDescent="0.2">
      <c r="A145" s="15" t="s">
        <v>10</v>
      </c>
      <c r="B145" s="15"/>
      <c r="C145" s="15"/>
      <c r="D145" s="15"/>
      <c r="E145" s="14">
        <v>15</v>
      </c>
      <c r="F145" s="14"/>
      <c r="G145" s="18">
        <v>15904897</v>
      </c>
      <c r="H145" s="12"/>
      <c r="I145" s="11">
        <v>15904897</v>
      </c>
      <c r="J145" s="12"/>
      <c r="K145" s="11">
        <v>15904897</v>
      </c>
      <c r="L145" s="12"/>
      <c r="M145" s="11">
        <v>15904897</v>
      </c>
      <c r="O145" s="9"/>
      <c r="P145" s="9"/>
    </row>
    <row r="146" spans="1:16" ht="16.5" customHeight="1" x14ac:dyDescent="0.2">
      <c r="A146" s="15" t="s">
        <v>9</v>
      </c>
      <c r="B146" s="15"/>
      <c r="C146" s="15"/>
      <c r="D146" s="15"/>
      <c r="E146" s="14"/>
      <c r="F146" s="14"/>
      <c r="G146" s="18">
        <v>5123</v>
      </c>
      <c r="H146" s="12"/>
      <c r="I146" s="11">
        <v>5123</v>
      </c>
      <c r="J146" s="12"/>
      <c r="K146" s="11">
        <v>2406</v>
      </c>
      <c r="L146" s="12"/>
      <c r="M146" s="11">
        <v>2406</v>
      </c>
      <c r="O146" s="9"/>
      <c r="P146" s="9"/>
    </row>
    <row r="147" spans="1:16" ht="16.5" customHeight="1" x14ac:dyDescent="0.2">
      <c r="A147" s="15" t="s">
        <v>8</v>
      </c>
      <c r="B147" s="15"/>
      <c r="C147" s="15"/>
      <c r="D147" s="15"/>
      <c r="E147" s="14"/>
      <c r="F147" s="14"/>
      <c r="G147" s="11"/>
      <c r="H147" s="11"/>
      <c r="I147" s="11"/>
      <c r="J147" s="11"/>
      <c r="K147" s="11"/>
      <c r="L147" s="12"/>
      <c r="M147" s="11"/>
      <c r="O147" s="9"/>
      <c r="P147" s="9"/>
    </row>
    <row r="148" spans="1:16" ht="16.5" customHeight="1" x14ac:dyDescent="0.2">
      <c r="A148" s="15"/>
      <c r="B148" s="15" t="s">
        <v>7</v>
      </c>
      <c r="C148" s="15"/>
      <c r="D148" s="15"/>
      <c r="E148" s="14"/>
      <c r="F148" s="14"/>
      <c r="G148" s="18">
        <v>585028</v>
      </c>
      <c r="H148" s="11"/>
      <c r="I148" s="11">
        <v>585028</v>
      </c>
      <c r="J148" s="11"/>
      <c r="K148" s="11">
        <v>585028</v>
      </c>
      <c r="L148" s="12"/>
      <c r="M148" s="11">
        <v>585028</v>
      </c>
      <c r="O148" s="9"/>
      <c r="P148" s="9"/>
    </row>
    <row r="149" spans="1:16" ht="16.5" customHeight="1" x14ac:dyDescent="0.2">
      <c r="A149" s="15"/>
      <c r="B149" s="15" t="s">
        <v>6</v>
      </c>
      <c r="C149" s="15"/>
      <c r="D149" s="15"/>
      <c r="E149" s="14">
        <v>4</v>
      </c>
      <c r="F149" s="14"/>
      <c r="G149" s="18">
        <v>4659386</v>
      </c>
      <c r="H149" s="11"/>
      <c r="I149" s="11">
        <v>5489351</v>
      </c>
      <c r="J149" s="11"/>
      <c r="K149" s="11">
        <v>1179611</v>
      </c>
      <c r="L149" s="12"/>
      <c r="M149" s="11">
        <v>3188482</v>
      </c>
      <c r="O149" s="9"/>
      <c r="P149" s="9"/>
    </row>
    <row r="150" spans="1:16" ht="16.5" customHeight="1" x14ac:dyDescent="0.2">
      <c r="A150" s="15" t="s">
        <v>5</v>
      </c>
      <c r="B150" s="15"/>
      <c r="C150" s="15"/>
      <c r="D150" s="15"/>
      <c r="E150" s="14"/>
      <c r="F150" s="14"/>
      <c r="G150" s="17">
        <v>-162310</v>
      </c>
      <c r="H150" s="11"/>
      <c r="I150" s="17">
        <v>1295837</v>
      </c>
      <c r="J150" s="11"/>
      <c r="K150" s="17">
        <v>0</v>
      </c>
      <c r="L150" s="12"/>
      <c r="M150" s="17">
        <v>29875</v>
      </c>
      <c r="O150" s="9"/>
      <c r="P150" s="9"/>
    </row>
    <row r="151" spans="1:16" ht="16.5" customHeight="1" x14ac:dyDescent="0.2">
      <c r="A151" s="15"/>
      <c r="B151" s="15"/>
      <c r="C151" s="15"/>
      <c r="D151" s="15"/>
      <c r="E151" s="14"/>
      <c r="F151" s="14"/>
      <c r="G151" s="11"/>
      <c r="H151" s="11"/>
      <c r="I151" s="11"/>
      <c r="J151" s="11"/>
      <c r="K151" s="11"/>
      <c r="L151" s="12"/>
      <c r="M151" s="11"/>
      <c r="O151" s="9"/>
      <c r="P151" s="9"/>
    </row>
    <row r="152" spans="1:16" ht="16.5" customHeight="1" x14ac:dyDescent="0.2">
      <c r="A152" s="16" t="s">
        <v>4</v>
      </c>
      <c r="B152" s="16"/>
      <c r="C152" s="15"/>
      <c r="D152" s="15"/>
      <c r="E152" s="14"/>
      <c r="F152" s="14"/>
      <c r="G152" s="11">
        <f>SUM(G142:G150)</f>
        <v>35849964</v>
      </c>
      <c r="H152" s="11"/>
      <c r="I152" s="11">
        <f>SUM(I142:I150)</f>
        <v>38138076</v>
      </c>
      <c r="J152" s="11"/>
      <c r="K152" s="11">
        <f>SUM(K142:K150)</f>
        <v>32529782</v>
      </c>
      <c r="L152" s="12"/>
      <c r="M152" s="11">
        <f>SUM(M142:M150)</f>
        <v>34568528</v>
      </c>
      <c r="O152" s="9"/>
      <c r="P152" s="9"/>
    </row>
    <row r="153" spans="1:16" ht="16.5" customHeight="1" x14ac:dyDescent="0.2">
      <c r="A153" s="15" t="s">
        <v>3</v>
      </c>
      <c r="B153" s="15"/>
      <c r="C153" s="15"/>
      <c r="D153" s="15"/>
      <c r="E153" s="14"/>
      <c r="F153" s="14"/>
      <c r="G153" s="17">
        <v>15349702</v>
      </c>
      <c r="H153" s="11"/>
      <c r="I153" s="17">
        <v>14576498</v>
      </c>
      <c r="J153" s="11"/>
      <c r="K153" s="17">
        <v>0</v>
      </c>
      <c r="L153" s="12"/>
      <c r="M153" s="17">
        <v>0</v>
      </c>
      <c r="O153" s="9"/>
      <c r="P153" s="9"/>
    </row>
    <row r="154" spans="1:16" ht="16.5" customHeight="1" x14ac:dyDescent="0.2">
      <c r="A154" s="15"/>
      <c r="B154" s="15"/>
      <c r="C154" s="15"/>
      <c r="D154" s="15"/>
      <c r="E154" s="14"/>
      <c r="F154" s="14"/>
      <c r="G154" s="11"/>
      <c r="H154" s="11"/>
      <c r="I154" s="11"/>
      <c r="J154" s="12"/>
      <c r="K154" s="11"/>
      <c r="L154" s="11"/>
      <c r="M154" s="11"/>
      <c r="O154" s="9"/>
      <c r="P154" s="9"/>
    </row>
    <row r="155" spans="1:16" ht="16.5" customHeight="1" x14ac:dyDescent="0.2">
      <c r="A155" s="16" t="s">
        <v>2</v>
      </c>
      <c r="B155" s="15"/>
      <c r="C155" s="15"/>
      <c r="D155" s="15"/>
      <c r="E155" s="14"/>
      <c r="F155" s="14"/>
      <c r="G155" s="17">
        <f>+G152+G153</f>
        <v>51199666</v>
      </c>
      <c r="H155" s="11"/>
      <c r="I155" s="17">
        <f>+I152+I153</f>
        <v>52714574</v>
      </c>
      <c r="J155" s="12"/>
      <c r="K155" s="17">
        <f>+K152+K153</f>
        <v>32529782</v>
      </c>
      <c r="L155" s="11"/>
      <c r="M155" s="17">
        <f>+M152+M153</f>
        <v>34568528</v>
      </c>
      <c r="O155" s="9"/>
      <c r="P155" s="9"/>
    </row>
    <row r="156" spans="1:16" ht="16.5" customHeight="1" x14ac:dyDescent="0.2">
      <c r="A156" s="16"/>
      <c r="B156" s="15"/>
      <c r="C156" s="15"/>
      <c r="D156" s="15"/>
      <c r="E156" s="14"/>
      <c r="F156" s="14"/>
      <c r="G156" s="11"/>
      <c r="H156" s="11"/>
      <c r="I156" s="11"/>
      <c r="J156" s="12"/>
      <c r="K156" s="11"/>
      <c r="L156" s="11"/>
      <c r="M156" s="11"/>
      <c r="O156" s="9"/>
      <c r="P156" s="9"/>
    </row>
    <row r="157" spans="1:16" ht="16.5" customHeight="1" thickBot="1" x14ac:dyDescent="0.25">
      <c r="A157" s="16" t="s">
        <v>1</v>
      </c>
      <c r="B157" s="16"/>
      <c r="C157" s="15"/>
      <c r="D157" s="15"/>
      <c r="E157" s="14"/>
      <c r="F157" s="13"/>
      <c r="G157" s="10">
        <f>+G112+G155</f>
        <v>175420061</v>
      </c>
      <c r="H157" s="11"/>
      <c r="I157" s="10">
        <f>+I112+I155</f>
        <v>177045576</v>
      </c>
      <c r="J157" s="12"/>
      <c r="K157" s="10">
        <f>+K112+K155</f>
        <v>77317882</v>
      </c>
      <c r="L157" s="11"/>
      <c r="M157" s="10">
        <f>+M112+M155</f>
        <v>75614794</v>
      </c>
      <c r="O157" s="9"/>
      <c r="P157" s="9"/>
    </row>
    <row r="158" spans="1:16" ht="16.5" customHeight="1" thickTop="1" x14ac:dyDescent="0.2">
      <c r="A158" s="8"/>
      <c r="B158" s="8"/>
      <c r="C158" s="7"/>
      <c r="D158" s="7"/>
      <c r="E158" s="6"/>
      <c r="F158" s="5"/>
      <c r="G158" s="3"/>
      <c r="H158" s="3"/>
      <c r="I158" s="3"/>
      <c r="J158" s="4"/>
      <c r="K158" s="3"/>
      <c r="L158" s="3"/>
      <c r="M158" s="3"/>
    </row>
    <row r="159" spans="1:16" ht="16.5" customHeight="1" x14ac:dyDescent="0.2">
      <c r="A159" s="8"/>
      <c r="B159" s="8"/>
      <c r="C159" s="7"/>
      <c r="D159" s="7"/>
      <c r="E159" s="6"/>
      <c r="F159" s="5"/>
      <c r="G159" s="3"/>
      <c r="H159" s="4"/>
      <c r="I159" s="3"/>
      <c r="J159" s="4"/>
      <c r="K159" s="3"/>
      <c r="L159" s="4"/>
      <c r="M159" s="3"/>
    </row>
    <row r="160" spans="1:16" ht="16.5" customHeight="1" x14ac:dyDescent="0.2">
      <c r="A160" s="8"/>
      <c r="B160" s="8"/>
      <c r="C160" s="7"/>
      <c r="D160" s="7"/>
      <c r="E160" s="6"/>
      <c r="F160" s="5"/>
      <c r="G160" s="3"/>
      <c r="H160" s="3"/>
      <c r="I160" s="3"/>
      <c r="J160" s="4"/>
      <c r="K160" s="3"/>
      <c r="L160" s="3"/>
      <c r="M160" s="3"/>
    </row>
    <row r="161" spans="1:13" ht="16.5" customHeight="1" x14ac:dyDescent="0.2">
      <c r="A161" s="8"/>
      <c r="B161" s="7"/>
      <c r="C161" s="7"/>
      <c r="D161" s="7"/>
      <c r="E161" s="6"/>
      <c r="F161" s="5"/>
      <c r="G161" s="3"/>
      <c r="H161" s="4"/>
      <c r="I161" s="3"/>
      <c r="J161" s="4"/>
      <c r="K161" s="3"/>
      <c r="L161" s="4"/>
      <c r="M161" s="3"/>
    </row>
    <row r="162" spans="1:13" ht="16.5" customHeight="1" x14ac:dyDescent="0.2">
      <c r="A162" s="8"/>
      <c r="B162" s="7"/>
      <c r="C162" s="7"/>
      <c r="D162" s="7"/>
      <c r="E162" s="6"/>
      <c r="F162" s="5"/>
      <c r="G162" s="3"/>
      <c r="H162" s="4"/>
      <c r="I162" s="3"/>
      <c r="J162" s="4"/>
      <c r="K162" s="3"/>
      <c r="L162" s="4"/>
      <c r="M162" s="3"/>
    </row>
    <row r="163" spans="1:13" ht="16.5" customHeight="1" x14ac:dyDescent="0.2">
      <c r="A163" s="8"/>
      <c r="B163" s="7"/>
      <c r="C163" s="7"/>
      <c r="D163" s="7"/>
      <c r="E163" s="6"/>
      <c r="F163" s="5"/>
      <c r="G163" s="3"/>
      <c r="H163" s="4"/>
      <c r="I163" s="3"/>
      <c r="J163" s="4"/>
      <c r="K163" s="3"/>
      <c r="L163" s="4"/>
      <c r="M163" s="3"/>
    </row>
    <row r="164" spans="1:13" ht="16.5" customHeight="1" x14ac:dyDescent="0.2">
      <c r="A164" s="8"/>
      <c r="B164" s="7"/>
      <c r="C164" s="7"/>
      <c r="D164" s="7"/>
      <c r="E164" s="6"/>
      <c r="F164" s="5"/>
      <c r="G164" s="3"/>
      <c r="H164" s="4"/>
      <c r="I164" s="3"/>
      <c r="J164" s="4"/>
      <c r="K164" s="3"/>
      <c r="L164" s="4"/>
      <c r="M164" s="3"/>
    </row>
    <row r="165" spans="1:13" ht="16.5" customHeight="1" x14ac:dyDescent="0.2">
      <c r="A165" s="8"/>
      <c r="B165" s="7"/>
      <c r="C165" s="7"/>
      <c r="D165" s="7"/>
      <c r="E165" s="6"/>
      <c r="F165" s="5"/>
      <c r="G165" s="3"/>
      <c r="H165" s="4"/>
      <c r="I165" s="3"/>
      <c r="J165" s="4"/>
      <c r="K165" s="3"/>
      <c r="L165" s="4"/>
      <c r="M165" s="3"/>
    </row>
    <row r="166" spans="1:13" ht="16.5" customHeight="1" x14ac:dyDescent="0.2">
      <c r="A166" s="8"/>
      <c r="B166" s="7"/>
      <c r="C166" s="7"/>
      <c r="D166" s="7"/>
      <c r="E166" s="6"/>
      <c r="F166" s="5"/>
      <c r="G166" s="3"/>
      <c r="H166" s="4"/>
      <c r="I166" s="3"/>
      <c r="J166" s="4"/>
      <c r="K166" s="3"/>
      <c r="L166" s="4"/>
      <c r="M166" s="3"/>
    </row>
    <row r="167" spans="1:13" ht="16.5" customHeight="1" x14ac:dyDescent="0.2">
      <c r="A167" s="8"/>
      <c r="B167" s="7"/>
      <c r="C167" s="7"/>
      <c r="D167" s="7"/>
      <c r="E167" s="6"/>
      <c r="F167" s="5"/>
      <c r="G167" s="3"/>
      <c r="H167" s="4"/>
      <c r="I167" s="3"/>
      <c r="J167" s="4"/>
      <c r="K167" s="3"/>
      <c r="L167" s="4"/>
      <c r="M167" s="3"/>
    </row>
    <row r="168" spans="1:13" ht="16.5" customHeight="1" x14ac:dyDescent="0.2">
      <c r="A168" s="8"/>
      <c r="B168" s="7"/>
      <c r="C168" s="7"/>
      <c r="D168" s="7"/>
      <c r="E168" s="6"/>
      <c r="F168" s="5"/>
      <c r="G168" s="3"/>
      <c r="H168" s="4"/>
      <c r="I168" s="3"/>
      <c r="J168" s="4"/>
      <c r="K168" s="3"/>
      <c r="L168" s="4"/>
      <c r="M168" s="3"/>
    </row>
    <row r="169" spans="1:13" ht="16.5" customHeight="1" x14ac:dyDescent="0.2">
      <c r="A169" s="8"/>
      <c r="B169" s="7"/>
      <c r="C169" s="7"/>
      <c r="D169" s="7"/>
      <c r="E169" s="6"/>
      <c r="F169" s="5"/>
      <c r="G169" s="3"/>
      <c r="H169" s="4"/>
      <c r="I169" s="3"/>
      <c r="J169" s="4"/>
      <c r="K169" s="3"/>
      <c r="L169" s="4"/>
      <c r="M169" s="3"/>
    </row>
    <row r="170" spans="1:13" ht="16.5" customHeight="1" x14ac:dyDescent="0.2">
      <c r="A170" s="8"/>
      <c r="B170" s="7"/>
      <c r="C170" s="7"/>
      <c r="D170" s="7"/>
      <c r="E170" s="6"/>
      <c r="F170" s="5"/>
      <c r="G170" s="3"/>
      <c r="H170" s="4"/>
      <c r="I170" s="3"/>
      <c r="J170" s="4"/>
      <c r="K170" s="3"/>
      <c r="L170" s="4"/>
      <c r="M170" s="3"/>
    </row>
    <row r="171" spans="1:13" ht="16.5" customHeight="1" x14ac:dyDescent="0.2">
      <c r="A171" s="8"/>
      <c r="B171" s="7"/>
      <c r="C171" s="7"/>
      <c r="D171" s="7"/>
      <c r="E171" s="6"/>
      <c r="F171" s="5"/>
      <c r="G171" s="3"/>
      <c r="H171" s="4"/>
      <c r="I171" s="3"/>
      <c r="J171" s="4"/>
      <c r="K171" s="3"/>
      <c r="L171" s="4"/>
      <c r="M171" s="3"/>
    </row>
    <row r="172" spans="1:13" ht="16.5" customHeight="1" x14ac:dyDescent="0.2">
      <c r="A172" s="8"/>
      <c r="B172" s="7"/>
      <c r="C172" s="7"/>
      <c r="D172" s="7"/>
      <c r="E172" s="6"/>
      <c r="F172" s="5"/>
      <c r="G172" s="3"/>
      <c r="H172" s="4"/>
      <c r="I172" s="3"/>
      <c r="J172" s="4"/>
      <c r="K172" s="3"/>
      <c r="L172" s="4"/>
      <c r="M172" s="3"/>
    </row>
    <row r="173" spans="1:13" ht="16.5" customHeight="1" x14ac:dyDescent="0.2">
      <c r="A173" s="8"/>
      <c r="B173" s="7"/>
      <c r="C173" s="7"/>
      <c r="D173" s="7"/>
      <c r="E173" s="6"/>
      <c r="F173" s="5"/>
      <c r="G173" s="3"/>
      <c r="H173" s="4"/>
      <c r="I173" s="3"/>
      <c r="J173" s="4"/>
      <c r="K173" s="3"/>
      <c r="L173" s="4"/>
      <c r="M173" s="3"/>
    </row>
    <row r="174" spans="1:13" ht="16.5" customHeight="1" x14ac:dyDescent="0.2">
      <c r="A174" s="8"/>
      <c r="B174" s="7"/>
      <c r="C174" s="7"/>
      <c r="D174" s="7"/>
      <c r="E174" s="6"/>
      <c r="F174" s="5"/>
      <c r="G174" s="3"/>
      <c r="H174" s="4"/>
      <c r="I174" s="3"/>
      <c r="J174" s="4"/>
      <c r="K174" s="3"/>
      <c r="L174" s="4"/>
      <c r="M174" s="3"/>
    </row>
    <row r="175" spans="1:13" ht="3.75" customHeight="1" x14ac:dyDescent="0.2">
      <c r="A175" s="8"/>
      <c r="B175" s="7"/>
      <c r="C175" s="7"/>
      <c r="D175" s="7"/>
      <c r="E175" s="6"/>
      <c r="F175" s="5"/>
      <c r="G175" s="3"/>
      <c r="H175" s="4"/>
      <c r="I175" s="3"/>
      <c r="J175" s="4"/>
      <c r="K175" s="3"/>
      <c r="L175" s="4"/>
      <c r="M175" s="3"/>
    </row>
    <row r="176" spans="1:13" ht="21.9" customHeight="1" x14ac:dyDescent="0.2">
      <c r="A176" s="2" t="s">
        <v>0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</sheetData>
  <mergeCells count="14">
    <mergeCell ref="K68:M68"/>
    <mergeCell ref="A119:M119"/>
    <mergeCell ref="G125:I125"/>
    <mergeCell ref="K125:M125"/>
    <mergeCell ref="G126:I126"/>
    <mergeCell ref="K126:M126"/>
    <mergeCell ref="G6:I6"/>
    <mergeCell ref="K6:M6"/>
    <mergeCell ref="G7:I7"/>
    <mergeCell ref="K7:M7"/>
    <mergeCell ref="A61:M61"/>
    <mergeCell ref="G67:I67"/>
    <mergeCell ref="K67:M67"/>
    <mergeCell ref="G68:I68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F7AA5-97E6-4966-AA3F-0A1BF097E48D}">
  <dimension ref="A1:M60"/>
  <sheetViews>
    <sheetView zoomScaleNormal="100" zoomScaleSheetLayoutView="80" workbookViewId="0">
      <selection activeCell="G9" sqref="G9"/>
    </sheetView>
  </sheetViews>
  <sheetFormatPr defaultColWidth="9.109375" defaultRowHeight="11.4" x14ac:dyDescent="0.2"/>
  <cols>
    <col min="1" max="3" width="1.5546875" style="56" customWidth="1"/>
    <col min="4" max="4" width="38.88671875" style="56" customWidth="1"/>
    <col min="5" max="5" width="6.33203125" style="55" customWidth="1"/>
    <col min="6" max="6" width="0.6640625" style="55" customWidth="1"/>
    <col min="7" max="7" width="11.6640625" style="54" customWidth="1"/>
    <col min="8" max="8" width="0.6640625" style="54" customWidth="1"/>
    <col min="9" max="9" width="11.6640625" style="54" customWidth="1"/>
    <col min="10" max="10" width="0.6640625" style="54" customWidth="1"/>
    <col min="11" max="11" width="11.6640625" style="54" customWidth="1"/>
    <col min="12" max="12" width="0.6640625" style="54" customWidth="1"/>
    <col min="13" max="13" width="11.6640625" style="54" customWidth="1"/>
    <col min="14" max="16384" width="9.109375" style="53"/>
  </cols>
  <sheetData>
    <row r="1" spans="1:13" ht="16.5" customHeight="1" x14ac:dyDescent="0.2">
      <c r="A1" s="62" t="s">
        <v>32</v>
      </c>
    </row>
    <row r="2" spans="1:13" ht="16.5" customHeight="1" x14ac:dyDescent="0.2">
      <c r="A2" s="62" t="s">
        <v>132</v>
      </c>
    </row>
    <row r="3" spans="1:13" ht="16.5" customHeight="1" x14ac:dyDescent="0.2">
      <c r="A3" s="83" t="s">
        <v>131</v>
      </c>
      <c r="B3" s="57"/>
      <c r="C3" s="57"/>
      <c r="D3" s="57"/>
      <c r="E3" s="82"/>
      <c r="F3" s="82"/>
      <c r="G3" s="81"/>
      <c r="H3" s="81"/>
      <c r="I3" s="81"/>
      <c r="J3" s="81"/>
      <c r="K3" s="81"/>
      <c r="L3" s="81"/>
      <c r="M3" s="81"/>
    </row>
    <row r="4" spans="1:13" ht="15.9" customHeight="1" x14ac:dyDescent="0.2"/>
    <row r="5" spans="1:13" ht="15.9" customHeight="1" x14ac:dyDescent="0.2"/>
    <row r="6" spans="1:13" ht="15.9" customHeight="1" x14ac:dyDescent="0.2">
      <c r="G6" s="79" t="s">
        <v>30</v>
      </c>
      <c r="H6" s="80"/>
      <c r="I6" s="80"/>
      <c r="K6" s="79" t="s">
        <v>29</v>
      </c>
      <c r="L6" s="79"/>
      <c r="M6" s="79"/>
    </row>
    <row r="7" spans="1:13" ht="15.9" customHeight="1" x14ac:dyDescent="0.2">
      <c r="G7" s="78" t="s">
        <v>28</v>
      </c>
      <c r="H7" s="77"/>
      <c r="I7" s="77"/>
      <c r="K7" s="78" t="s">
        <v>28</v>
      </c>
      <c r="L7" s="77"/>
      <c r="M7" s="77"/>
    </row>
    <row r="8" spans="1:13" ht="15.9" customHeight="1" x14ac:dyDescent="0.2">
      <c r="G8" s="76"/>
      <c r="H8" s="74"/>
      <c r="I8" s="73" t="s">
        <v>25</v>
      </c>
      <c r="K8" s="76"/>
      <c r="L8" s="74"/>
      <c r="M8" s="73" t="s">
        <v>25</v>
      </c>
    </row>
    <row r="9" spans="1:13" ht="15.9" customHeight="1" x14ac:dyDescent="0.2">
      <c r="G9" s="24">
        <v>2024</v>
      </c>
      <c r="H9" s="4"/>
      <c r="I9" s="24">
        <v>2023</v>
      </c>
      <c r="J9" s="4"/>
      <c r="K9" s="24">
        <v>2024</v>
      </c>
      <c r="L9" s="4"/>
      <c r="M9" s="24">
        <v>2023</v>
      </c>
    </row>
    <row r="10" spans="1:13" ht="15.9" customHeight="1" x14ac:dyDescent="0.2">
      <c r="E10" s="75" t="s">
        <v>130</v>
      </c>
      <c r="F10" s="71"/>
      <c r="G10" s="63" t="s">
        <v>21</v>
      </c>
      <c r="H10" s="74"/>
      <c r="I10" s="63" t="s">
        <v>21</v>
      </c>
      <c r="J10" s="74"/>
      <c r="K10" s="63" t="s">
        <v>21</v>
      </c>
      <c r="L10" s="74"/>
      <c r="M10" s="63" t="s">
        <v>21</v>
      </c>
    </row>
    <row r="11" spans="1:13" ht="9.9" customHeight="1" x14ac:dyDescent="0.2">
      <c r="E11" s="74"/>
      <c r="F11" s="71"/>
      <c r="G11" s="73"/>
      <c r="H11" s="74"/>
      <c r="I11" s="73"/>
      <c r="J11" s="74"/>
      <c r="K11" s="73"/>
      <c r="L11" s="74"/>
      <c r="M11" s="73"/>
    </row>
    <row r="12" spans="1:13" ht="15.9" customHeight="1" x14ac:dyDescent="0.2">
      <c r="A12" s="56" t="s">
        <v>129</v>
      </c>
      <c r="G12" s="67">
        <v>14679222</v>
      </c>
      <c r="H12" s="66"/>
      <c r="I12" s="67">
        <v>13219393</v>
      </c>
      <c r="J12" s="66"/>
      <c r="K12" s="67">
        <v>149761</v>
      </c>
      <c r="L12" s="66"/>
      <c r="M12" s="67">
        <v>491756</v>
      </c>
    </row>
    <row r="13" spans="1:13" ht="15.9" customHeight="1" x14ac:dyDescent="0.2">
      <c r="A13" s="56" t="s">
        <v>128</v>
      </c>
      <c r="G13" s="65">
        <v>-11869266</v>
      </c>
      <c r="H13" s="66"/>
      <c r="I13" s="65">
        <v>-10523480</v>
      </c>
      <c r="J13" s="66"/>
      <c r="K13" s="65">
        <v>-186854</v>
      </c>
      <c r="L13" s="66"/>
      <c r="M13" s="65">
        <v>-124165</v>
      </c>
    </row>
    <row r="14" spans="1:13" ht="9.9" customHeight="1" x14ac:dyDescent="0.2">
      <c r="G14" s="68"/>
      <c r="H14" s="69"/>
      <c r="I14" s="68"/>
      <c r="J14" s="69"/>
      <c r="K14" s="68"/>
      <c r="L14" s="69"/>
      <c r="M14" s="68"/>
    </row>
    <row r="15" spans="1:13" ht="15.9" customHeight="1" x14ac:dyDescent="0.2">
      <c r="A15" s="62" t="s">
        <v>127</v>
      </c>
      <c r="G15" s="61">
        <f>SUM(G12:G13)</f>
        <v>2809956</v>
      </c>
      <c r="I15" s="61">
        <f>SUM(I12:I13)</f>
        <v>2695913</v>
      </c>
      <c r="K15" s="61">
        <f>SUM(K12:K13)</f>
        <v>-37093</v>
      </c>
      <c r="M15" s="61">
        <f>SUM(M12:M13)</f>
        <v>367591</v>
      </c>
    </row>
    <row r="16" spans="1:13" ht="15.9" customHeight="1" x14ac:dyDescent="0.2">
      <c r="A16" s="56" t="s">
        <v>126</v>
      </c>
      <c r="G16" s="67">
        <v>342051</v>
      </c>
      <c r="H16" s="66"/>
      <c r="I16" s="67">
        <v>475793</v>
      </c>
      <c r="J16" s="66"/>
      <c r="K16" s="67">
        <v>444594</v>
      </c>
      <c r="L16" s="66"/>
      <c r="M16" s="67">
        <v>1556098</v>
      </c>
    </row>
    <row r="17" spans="1:13" ht="15.9" customHeight="1" x14ac:dyDescent="0.2">
      <c r="A17" s="56" t="s">
        <v>125</v>
      </c>
      <c r="G17" s="67">
        <v>-649560</v>
      </c>
      <c r="H17" s="67"/>
      <c r="I17" s="67">
        <v>-571131</v>
      </c>
      <c r="J17" s="67"/>
      <c r="K17" s="67">
        <v>-190166</v>
      </c>
      <c r="L17" s="67"/>
      <c r="M17" s="67">
        <v>-148913</v>
      </c>
    </row>
    <row r="18" spans="1:13" ht="15.9" customHeight="1" x14ac:dyDescent="0.2">
      <c r="A18" s="56" t="s">
        <v>124</v>
      </c>
      <c r="G18" s="67">
        <v>-2281212</v>
      </c>
      <c r="H18" s="67"/>
      <c r="I18" s="67">
        <v>247102</v>
      </c>
      <c r="J18" s="67"/>
      <c r="K18" s="67">
        <v>-2015239</v>
      </c>
      <c r="L18" s="67"/>
      <c r="M18" s="67">
        <v>257777</v>
      </c>
    </row>
    <row r="19" spans="1:13" ht="15.9" customHeight="1" x14ac:dyDescent="0.2">
      <c r="A19" s="56" t="s">
        <v>123</v>
      </c>
      <c r="E19" s="55" t="s">
        <v>102</v>
      </c>
      <c r="G19" s="67">
        <v>865030</v>
      </c>
      <c r="H19" s="67"/>
      <c r="I19" s="67">
        <v>-1849983</v>
      </c>
      <c r="J19" s="67"/>
      <c r="K19" s="67">
        <v>-364679</v>
      </c>
      <c r="L19" s="67"/>
      <c r="M19" s="67">
        <v>-343695</v>
      </c>
    </row>
    <row r="20" spans="1:13" ht="15.9" customHeight="1" x14ac:dyDescent="0.2">
      <c r="A20" s="56" t="s">
        <v>122</v>
      </c>
      <c r="E20" s="72"/>
      <c r="G20" s="65">
        <v>236089</v>
      </c>
      <c r="H20" s="67"/>
      <c r="I20" s="65">
        <v>-35519</v>
      </c>
      <c r="J20" s="67"/>
      <c r="K20" s="65">
        <v>0</v>
      </c>
      <c r="L20" s="67"/>
      <c r="M20" s="65">
        <v>0</v>
      </c>
    </row>
    <row r="21" spans="1:13" ht="9.9" customHeight="1" x14ac:dyDescent="0.2">
      <c r="G21" s="61"/>
      <c r="I21" s="61"/>
      <c r="K21" s="61"/>
      <c r="M21" s="61"/>
    </row>
    <row r="22" spans="1:13" ht="15.9" customHeight="1" x14ac:dyDescent="0.2">
      <c r="A22" s="62" t="s">
        <v>121</v>
      </c>
      <c r="G22" s="61">
        <f>SUM(G15:G20)</f>
        <v>1322354</v>
      </c>
      <c r="I22" s="61">
        <f>SUM(I15:I20)</f>
        <v>962175</v>
      </c>
      <c r="K22" s="61">
        <f>SUM(K15:K20)</f>
        <v>-2162583</v>
      </c>
      <c r="M22" s="61">
        <f>SUM(M15:M20)</f>
        <v>1688858</v>
      </c>
    </row>
    <row r="23" spans="1:13" ht="15.9" customHeight="1" x14ac:dyDescent="0.2">
      <c r="A23" s="56" t="s">
        <v>120</v>
      </c>
      <c r="E23" s="55">
        <v>4</v>
      </c>
      <c r="G23" s="65">
        <v>-275532</v>
      </c>
      <c r="H23" s="66"/>
      <c r="I23" s="65">
        <v>-130826</v>
      </c>
      <c r="J23" s="66"/>
      <c r="K23" s="65">
        <v>-28204</v>
      </c>
      <c r="L23" s="66"/>
      <c r="M23" s="65">
        <v>-67337</v>
      </c>
    </row>
    <row r="24" spans="1:13" ht="9.9" customHeight="1" x14ac:dyDescent="0.2">
      <c r="B24" s="62"/>
      <c r="C24" s="62"/>
      <c r="G24" s="61"/>
      <c r="I24" s="61"/>
      <c r="K24" s="61"/>
      <c r="M24" s="61"/>
    </row>
    <row r="25" spans="1:13" ht="15.9" customHeight="1" x14ac:dyDescent="0.2">
      <c r="A25" s="62" t="s">
        <v>119</v>
      </c>
      <c r="G25" s="61">
        <f>SUM(G22:G23)</f>
        <v>1046822</v>
      </c>
      <c r="I25" s="61">
        <f>SUM(I22:I23)</f>
        <v>831349</v>
      </c>
      <c r="K25" s="61">
        <f>SUM(K22:K23)</f>
        <v>-2190787</v>
      </c>
      <c r="M25" s="61">
        <f>SUM(M22:M23)</f>
        <v>1621521</v>
      </c>
    </row>
    <row r="26" spans="1:13" ht="9.9" customHeight="1" x14ac:dyDescent="0.2">
      <c r="G26" s="68"/>
      <c r="H26" s="69"/>
      <c r="I26" s="68"/>
      <c r="J26" s="69"/>
      <c r="K26" s="68"/>
      <c r="L26" s="69"/>
      <c r="M26" s="68"/>
    </row>
    <row r="27" spans="1:13" ht="15.9" customHeight="1" x14ac:dyDescent="0.2">
      <c r="A27" s="62" t="s">
        <v>118</v>
      </c>
      <c r="B27" s="62"/>
      <c r="C27" s="62"/>
      <c r="D27" s="62"/>
      <c r="E27" s="71"/>
      <c r="F27" s="56"/>
      <c r="G27" s="70"/>
      <c r="H27" s="70"/>
      <c r="I27" s="70"/>
      <c r="J27" s="70"/>
      <c r="K27" s="70"/>
      <c r="L27" s="70"/>
      <c r="M27" s="70"/>
    </row>
    <row r="28" spans="1:13" ht="15.9" customHeight="1" x14ac:dyDescent="0.2">
      <c r="A28" s="56" t="s">
        <v>117</v>
      </c>
      <c r="D28" s="62"/>
      <c r="E28" s="71"/>
      <c r="F28" s="56"/>
      <c r="G28" s="70"/>
      <c r="H28" s="70"/>
      <c r="I28" s="70"/>
      <c r="J28" s="70"/>
      <c r="K28" s="70"/>
      <c r="L28" s="70"/>
      <c r="M28" s="70"/>
    </row>
    <row r="29" spans="1:13" ht="15.9" customHeight="1" x14ac:dyDescent="0.2">
      <c r="B29" s="56" t="s">
        <v>116</v>
      </c>
      <c r="D29" s="62"/>
      <c r="E29" s="71"/>
      <c r="F29" s="56"/>
      <c r="G29" s="70">
        <v>-747</v>
      </c>
      <c r="H29" s="70"/>
      <c r="I29" s="70">
        <v>-67</v>
      </c>
      <c r="J29" s="70"/>
      <c r="K29" s="70">
        <v>0</v>
      </c>
      <c r="L29" s="70"/>
      <c r="M29" s="70">
        <v>0</v>
      </c>
    </row>
    <row r="30" spans="1:13" ht="15.9" customHeight="1" x14ac:dyDescent="0.2">
      <c r="A30" s="56" t="s">
        <v>115</v>
      </c>
      <c r="G30" s="56"/>
      <c r="I30" s="56"/>
      <c r="K30" s="56"/>
      <c r="M30" s="56"/>
    </row>
    <row r="31" spans="1:13" ht="15.9" customHeight="1" x14ac:dyDescent="0.2">
      <c r="B31" s="56" t="s">
        <v>114</v>
      </c>
      <c r="G31" s="67">
        <v>-360612</v>
      </c>
      <c r="H31" s="66"/>
      <c r="I31" s="67">
        <v>351859</v>
      </c>
      <c r="J31" s="66"/>
      <c r="K31" s="67">
        <v>0</v>
      </c>
      <c r="L31" s="66"/>
      <c r="M31" s="67">
        <v>-80148</v>
      </c>
    </row>
    <row r="32" spans="1:13" ht="15.9" customHeight="1" x14ac:dyDescent="0.2">
      <c r="B32" s="56" t="s">
        <v>113</v>
      </c>
      <c r="G32" s="67">
        <v>-80929</v>
      </c>
      <c r="H32" s="66"/>
      <c r="I32" s="67">
        <v>-1206</v>
      </c>
      <c r="J32" s="66"/>
      <c r="K32" s="67">
        <v>0</v>
      </c>
      <c r="L32" s="66"/>
      <c r="M32" s="67">
        <v>0</v>
      </c>
    </row>
    <row r="33" spans="1:13" ht="15.9" customHeight="1" x14ac:dyDescent="0.2">
      <c r="B33" s="56" t="s">
        <v>112</v>
      </c>
      <c r="G33" s="67"/>
      <c r="H33" s="66"/>
      <c r="I33" s="67"/>
      <c r="J33" s="66"/>
      <c r="K33" s="67"/>
      <c r="L33" s="66"/>
      <c r="M33" s="67"/>
    </row>
    <row r="34" spans="1:13" ht="15.9" customHeight="1" x14ac:dyDescent="0.2">
      <c r="B34" s="53"/>
      <c r="C34" s="56" t="s">
        <v>111</v>
      </c>
      <c r="G34" s="67">
        <v>-37654</v>
      </c>
      <c r="H34" s="66"/>
      <c r="I34" s="67">
        <v>15579</v>
      </c>
      <c r="J34" s="66"/>
      <c r="K34" s="67">
        <v>0</v>
      </c>
      <c r="L34" s="66"/>
      <c r="M34" s="67">
        <v>0</v>
      </c>
    </row>
    <row r="35" spans="1:13" ht="15.9" customHeight="1" x14ac:dyDescent="0.2">
      <c r="A35" s="62"/>
      <c r="B35" s="56" t="s">
        <v>110</v>
      </c>
      <c r="G35" s="65">
        <v>-1806586</v>
      </c>
      <c r="H35" s="66"/>
      <c r="I35" s="65">
        <v>153883</v>
      </c>
      <c r="J35" s="66"/>
      <c r="K35" s="65">
        <v>0</v>
      </c>
      <c r="L35" s="66"/>
      <c r="M35" s="65">
        <v>0</v>
      </c>
    </row>
    <row r="36" spans="1:13" ht="9.9" customHeight="1" x14ac:dyDescent="0.2">
      <c r="A36" s="62"/>
      <c r="G36" s="61"/>
      <c r="I36" s="61"/>
      <c r="K36" s="61"/>
      <c r="M36" s="61"/>
    </row>
    <row r="37" spans="1:13" ht="15.9" customHeight="1" thickBot="1" x14ac:dyDescent="0.25">
      <c r="A37" s="62" t="s">
        <v>109</v>
      </c>
      <c r="B37" s="62"/>
      <c r="G37" s="64">
        <f>SUM(G25:G35)</f>
        <v>-1239706</v>
      </c>
      <c r="I37" s="64">
        <f>SUM(I25:I35)</f>
        <v>1351397</v>
      </c>
      <c r="K37" s="64">
        <f>SUM(K25:K35)</f>
        <v>-2190787</v>
      </c>
      <c r="M37" s="64">
        <f>SUM(M25:M35)</f>
        <v>1541373</v>
      </c>
    </row>
    <row r="38" spans="1:13" ht="9.9" customHeight="1" thickTop="1" x14ac:dyDescent="0.2">
      <c r="G38" s="68"/>
      <c r="H38" s="69"/>
      <c r="I38" s="68"/>
      <c r="J38" s="69"/>
      <c r="K38" s="68"/>
      <c r="L38" s="69"/>
      <c r="M38" s="68"/>
    </row>
    <row r="39" spans="1:13" ht="15.9" customHeight="1" x14ac:dyDescent="0.2">
      <c r="A39" s="62" t="s">
        <v>108</v>
      </c>
      <c r="G39" s="61"/>
      <c r="I39" s="61"/>
      <c r="K39" s="61"/>
      <c r="M39" s="61"/>
    </row>
    <row r="40" spans="1:13" ht="15.9" customHeight="1" x14ac:dyDescent="0.2">
      <c r="A40" s="56" t="s">
        <v>106</v>
      </c>
      <c r="G40" s="67">
        <v>162749</v>
      </c>
      <c r="H40" s="66"/>
      <c r="I40" s="67">
        <v>345091</v>
      </c>
      <c r="J40" s="66"/>
      <c r="K40" s="67">
        <f>K25</f>
        <v>-2190787</v>
      </c>
      <c r="L40" s="66"/>
      <c r="M40" s="67">
        <f>M25</f>
        <v>1621521</v>
      </c>
    </row>
    <row r="41" spans="1:13" ht="15.9" customHeight="1" x14ac:dyDescent="0.2">
      <c r="A41" s="56" t="s">
        <v>3</v>
      </c>
      <c r="G41" s="65">
        <v>884073</v>
      </c>
      <c r="H41" s="66"/>
      <c r="I41" s="65">
        <v>486258</v>
      </c>
      <c r="J41" s="66"/>
      <c r="K41" s="65">
        <v>0</v>
      </c>
      <c r="L41" s="66"/>
      <c r="M41" s="65">
        <v>0</v>
      </c>
    </row>
    <row r="42" spans="1:13" ht="9.9" customHeight="1" x14ac:dyDescent="0.2">
      <c r="G42" s="61"/>
      <c r="I42" s="61"/>
      <c r="K42" s="61"/>
      <c r="M42" s="61"/>
    </row>
    <row r="43" spans="1:13" ht="15.9" customHeight="1" thickBot="1" x14ac:dyDescent="0.25">
      <c r="A43" s="62"/>
      <c r="G43" s="64">
        <f>SUM(G40:G41)</f>
        <v>1046822</v>
      </c>
      <c r="I43" s="64">
        <f>SUM(I40:I41)</f>
        <v>831349</v>
      </c>
      <c r="K43" s="64">
        <f>SUM(K40:K41)</f>
        <v>-2190787</v>
      </c>
      <c r="M43" s="64">
        <f>SUM(M40:M41)</f>
        <v>1621521</v>
      </c>
    </row>
    <row r="44" spans="1:13" ht="9.9" customHeight="1" thickTop="1" x14ac:dyDescent="0.2">
      <c r="A44" s="62"/>
      <c r="G44" s="61"/>
      <c r="I44" s="61"/>
      <c r="K44" s="61"/>
      <c r="M44" s="61"/>
    </row>
    <row r="45" spans="1:13" ht="15.9" customHeight="1" x14ac:dyDescent="0.2">
      <c r="A45" s="62" t="s">
        <v>107</v>
      </c>
      <c r="B45" s="62"/>
      <c r="G45" s="61"/>
      <c r="I45" s="61"/>
      <c r="K45" s="61"/>
      <c r="M45" s="61"/>
    </row>
    <row r="46" spans="1:13" ht="15.9" customHeight="1" x14ac:dyDescent="0.2">
      <c r="A46" s="56" t="s">
        <v>106</v>
      </c>
      <c r="G46" s="67">
        <v>-1948176</v>
      </c>
      <c r="H46" s="66"/>
      <c r="I46" s="67">
        <v>771605</v>
      </c>
      <c r="J46" s="66"/>
      <c r="K46" s="67">
        <f>K37</f>
        <v>-2190787</v>
      </c>
      <c r="L46" s="66"/>
      <c r="M46" s="67">
        <f>M37</f>
        <v>1541373</v>
      </c>
    </row>
    <row r="47" spans="1:13" ht="15.9" customHeight="1" x14ac:dyDescent="0.2">
      <c r="A47" s="56" t="s">
        <v>3</v>
      </c>
      <c r="G47" s="65">
        <v>708470</v>
      </c>
      <c r="H47" s="66"/>
      <c r="I47" s="65">
        <v>579792</v>
      </c>
      <c r="J47" s="66"/>
      <c r="K47" s="65">
        <v>0</v>
      </c>
      <c r="L47" s="66"/>
      <c r="M47" s="65">
        <v>0</v>
      </c>
    </row>
    <row r="48" spans="1:13" ht="9.9" customHeight="1" x14ac:dyDescent="0.2">
      <c r="A48" s="62"/>
      <c r="G48" s="61"/>
      <c r="H48" s="61"/>
      <c r="I48" s="61"/>
      <c r="J48" s="61"/>
      <c r="K48" s="61"/>
      <c r="L48" s="61"/>
      <c r="M48" s="61"/>
    </row>
    <row r="49" spans="1:13" ht="15.9" customHeight="1" thickBot="1" x14ac:dyDescent="0.25">
      <c r="A49" s="62"/>
      <c r="G49" s="64">
        <f>SUM(G46:G47)</f>
        <v>-1239706</v>
      </c>
      <c r="H49" s="61"/>
      <c r="I49" s="64">
        <f>SUM(I46:I47)</f>
        <v>1351397</v>
      </c>
      <c r="J49" s="61"/>
      <c r="K49" s="64">
        <f>SUM(K46:K47)</f>
        <v>-2190787</v>
      </c>
      <c r="L49" s="61"/>
      <c r="M49" s="64">
        <f>SUM(M46:M47)</f>
        <v>1541373</v>
      </c>
    </row>
    <row r="50" spans="1:13" ht="9.9" customHeight="1" thickTop="1" x14ac:dyDescent="0.2">
      <c r="A50" s="62"/>
      <c r="G50" s="61"/>
      <c r="I50" s="61"/>
      <c r="K50" s="61"/>
      <c r="M50" s="61"/>
    </row>
    <row r="51" spans="1:13" ht="15.9" customHeight="1" x14ac:dyDescent="0.2">
      <c r="A51" s="62" t="s">
        <v>105</v>
      </c>
      <c r="G51" s="63" t="s">
        <v>104</v>
      </c>
      <c r="I51" s="63" t="s">
        <v>104</v>
      </c>
      <c r="K51" s="63" t="s">
        <v>104</v>
      </c>
      <c r="M51" s="63" t="s">
        <v>104</v>
      </c>
    </row>
    <row r="52" spans="1:13" ht="9.9" customHeight="1" x14ac:dyDescent="0.2">
      <c r="A52" s="62"/>
      <c r="G52" s="61"/>
      <c r="H52" s="61"/>
      <c r="I52" s="61"/>
      <c r="J52" s="61"/>
      <c r="K52" s="61"/>
      <c r="M52" s="61"/>
    </row>
    <row r="53" spans="1:13" ht="15.9" customHeight="1" x14ac:dyDescent="0.2">
      <c r="A53" s="56" t="s">
        <v>103</v>
      </c>
      <c r="E53" s="55" t="s">
        <v>102</v>
      </c>
      <c r="G53" s="58">
        <v>-2.0000000000000004E-2</v>
      </c>
      <c r="H53" s="59"/>
      <c r="I53" s="58">
        <v>5.0000000000000044E-2</v>
      </c>
      <c r="J53" s="59"/>
      <c r="K53" s="58">
        <v>-0.92</v>
      </c>
      <c r="L53" s="59"/>
      <c r="M53" s="58">
        <v>0.54</v>
      </c>
    </row>
    <row r="54" spans="1:13" ht="15.9" customHeight="1" x14ac:dyDescent="0.2">
      <c r="G54" s="58"/>
      <c r="H54" s="59"/>
      <c r="I54" s="58"/>
      <c r="J54" s="59"/>
      <c r="K54" s="58"/>
      <c r="L54" s="59"/>
      <c r="M54" s="58"/>
    </row>
    <row r="55" spans="1:13" ht="15.9" customHeight="1" x14ac:dyDescent="0.2">
      <c r="A55" s="60" t="s">
        <v>101</v>
      </c>
      <c r="G55" s="58"/>
      <c r="H55" s="59"/>
      <c r="I55" s="58"/>
      <c r="J55" s="59"/>
      <c r="K55" s="58"/>
      <c r="L55" s="59"/>
      <c r="M55" s="58"/>
    </row>
    <row r="56" spans="1:13" ht="15.9" customHeight="1" x14ac:dyDescent="0.2">
      <c r="A56" s="60"/>
      <c r="G56" s="58"/>
      <c r="H56" s="59"/>
      <c r="I56" s="58"/>
      <c r="J56" s="59"/>
      <c r="K56" s="58"/>
      <c r="L56" s="59"/>
      <c r="M56" s="58"/>
    </row>
    <row r="57" spans="1:13" ht="15.9" customHeight="1" x14ac:dyDescent="0.2">
      <c r="A57" s="60"/>
      <c r="G57" s="58"/>
      <c r="H57" s="59"/>
      <c r="I57" s="58"/>
      <c r="J57" s="59"/>
      <c r="K57" s="58"/>
      <c r="L57" s="59"/>
      <c r="M57" s="58"/>
    </row>
    <row r="58" spans="1:13" ht="15.9" customHeight="1" x14ac:dyDescent="0.2">
      <c r="A58" s="60"/>
      <c r="G58" s="58"/>
      <c r="H58" s="59"/>
      <c r="I58" s="58"/>
      <c r="J58" s="59"/>
      <c r="K58" s="58"/>
      <c r="L58" s="59"/>
      <c r="M58" s="58"/>
    </row>
    <row r="59" spans="1:13" ht="6" customHeight="1" x14ac:dyDescent="0.2">
      <c r="G59" s="58"/>
      <c r="H59" s="59"/>
      <c r="I59" s="58"/>
      <c r="J59" s="59"/>
      <c r="K59" s="58"/>
      <c r="L59" s="59"/>
      <c r="M59" s="58"/>
    </row>
    <row r="60" spans="1:13" ht="21.9" customHeight="1" x14ac:dyDescent="0.2">
      <c r="A60" s="57" t="s">
        <v>0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57C78-69CB-4082-9F6F-349057E7E33F}">
  <dimension ref="A1:M58"/>
  <sheetViews>
    <sheetView zoomScaleNormal="100" zoomScaleSheetLayoutView="80" workbookViewId="0">
      <selection activeCell="G9" sqref="G9"/>
    </sheetView>
  </sheetViews>
  <sheetFormatPr defaultColWidth="9.109375" defaultRowHeight="11.4" x14ac:dyDescent="0.2"/>
  <cols>
    <col min="1" max="3" width="1.44140625" style="56" customWidth="1"/>
    <col min="4" max="4" width="43.88671875" style="56" customWidth="1"/>
    <col min="5" max="5" width="5.5546875" style="55" customWidth="1"/>
    <col min="6" max="6" width="0.5546875" style="55" customWidth="1"/>
    <col min="7" max="7" width="11.109375" style="54" customWidth="1"/>
    <col min="8" max="8" width="0.5546875" style="54" customWidth="1"/>
    <col min="9" max="9" width="11.109375" style="54" customWidth="1"/>
    <col min="10" max="10" width="0.5546875" style="54" customWidth="1"/>
    <col min="11" max="11" width="10.44140625" style="54" customWidth="1"/>
    <col min="12" max="12" width="0.5546875" style="54" customWidth="1"/>
    <col min="13" max="13" width="10.88671875" style="54" customWidth="1"/>
    <col min="14" max="16384" width="9.109375" style="53"/>
  </cols>
  <sheetData>
    <row r="1" spans="1:13" ht="16.5" customHeight="1" x14ac:dyDescent="0.2">
      <c r="A1" s="62" t="s">
        <v>32</v>
      </c>
    </row>
    <row r="2" spans="1:13" ht="16.5" customHeight="1" x14ac:dyDescent="0.2">
      <c r="A2" s="62" t="s">
        <v>132</v>
      </c>
    </row>
    <row r="3" spans="1:13" ht="16.5" customHeight="1" x14ac:dyDescent="0.2">
      <c r="A3" s="83" t="s">
        <v>140</v>
      </c>
      <c r="B3" s="57"/>
      <c r="C3" s="57"/>
      <c r="D3" s="57"/>
      <c r="E3" s="82"/>
      <c r="F3" s="82"/>
      <c r="G3" s="81"/>
      <c r="H3" s="81"/>
      <c r="I3" s="81"/>
      <c r="J3" s="81"/>
      <c r="K3" s="81"/>
      <c r="L3" s="81"/>
      <c r="M3" s="81"/>
    </row>
    <row r="4" spans="1:13" ht="16.5" customHeight="1" x14ac:dyDescent="0.2"/>
    <row r="5" spans="1:13" ht="16.5" customHeight="1" x14ac:dyDescent="0.2"/>
    <row r="6" spans="1:13" ht="15.9" customHeight="1" x14ac:dyDescent="0.2">
      <c r="G6" s="79" t="s">
        <v>30</v>
      </c>
      <c r="H6" s="80"/>
      <c r="I6" s="80"/>
      <c r="K6" s="79" t="s">
        <v>29</v>
      </c>
      <c r="L6" s="79"/>
      <c r="M6" s="79"/>
    </row>
    <row r="7" spans="1:13" ht="15.9" customHeight="1" x14ac:dyDescent="0.2">
      <c r="G7" s="78" t="s">
        <v>28</v>
      </c>
      <c r="H7" s="77"/>
      <c r="I7" s="77"/>
      <c r="K7" s="78" t="s">
        <v>28</v>
      </c>
      <c r="L7" s="77"/>
      <c r="M7" s="77"/>
    </row>
    <row r="8" spans="1:13" ht="15.9" customHeight="1" x14ac:dyDescent="0.2">
      <c r="G8" s="76"/>
      <c r="H8" s="74"/>
      <c r="I8" s="73" t="s">
        <v>25</v>
      </c>
      <c r="K8" s="76"/>
      <c r="L8" s="74"/>
      <c r="M8" s="73" t="s">
        <v>25</v>
      </c>
    </row>
    <row r="9" spans="1:13" ht="15.9" customHeight="1" x14ac:dyDescent="0.2">
      <c r="G9" s="202">
        <v>2024</v>
      </c>
      <c r="H9" s="4"/>
      <c r="I9" s="202">
        <v>2023</v>
      </c>
      <c r="J9" s="4"/>
      <c r="K9" s="202">
        <v>2024</v>
      </c>
      <c r="L9" s="4"/>
      <c r="M9" s="202">
        <v>2023</v>
      </c>
    </row>
    <row r="10" spans="1:13" ht="15.9" customHeight="1" x14ac:dyDescent="0.2">
      <c r="E10" s="75" t="s">
        <v>22</v>
      </c>
      <c r="F10" s="71"/>
      <c r="G10" s="63" t="s">
        <v>21</v>
      </c>
      <c r="H10" s="74"/>
      <c r="I10" s="63" t="s">
        <v>21</v>
      </c>
      <c r="J10" s="74"/>
      <c r="K10" s="63" t="s">
        <v>21</v>
      </c>
      <c r="L10" s="74"/>
      <c r="M10" s="63" t="s">
        <v>21</v>
      </c>
    </row>
    <row r="11" spans="1:13" ht="12.9" customHeight="1" x14ac:dyDescent="0.2">
      <c r="E11" s="74"/>
      <c r="F11" s="71"/>
      <c r="G11" s="73"/>
      <c r="H11" s="74"/>
      <c r="I11" s="73"/>
      <c r="J11" s="74"/>
      <c r="K11" s="73"/>
      <c r="L11" s="74"/>
      <c r="M11" s="73"/>
    </row>
    <row r="12" spans="1:13" ht="15.9" customHeight="1" x14ac:dyDescent="0.2">
      <c r="A12" s="56" t="s">
        <v>129</v>
      </c>
      <c r="G12" s="67">
        <v>42494771</v>
      </c>
      <c r="H12" s="66"/>
      <c r="I12" s="67">
        <v>43861139</v>
      </c>
      <c r="J12" s="66"/>
      <c r="K12" s="67">
        <v>655671</v>
      </c>
      <c r="L12" s="66"/>
      <c r="M12" s="67">
        <v>1177875</v>
      </c>
    </row>
    <row r="13" spans="1:13" ht="15.9" customHeight="1" x14ac:dyDescent="0.2">
      <c r="A13" s="56" t="s">
        <v>128</v>
      </c>
      <c r="G13" s="65">
        <v>-34401247</v>
      </c>
      <c r="H13" s="66"/>
      <c r="I13" s="65">
        <v>-36152556</v>
      </c>
      <c r="J13" s="66"/>
      <c r="K13" s="65">
        <v>-617118</v>
      </c>
      <c r="L13" s="66"/>
      <c r="M13" s="65">
        <v>-368711</v>
      </c>
    </row>
    <row r="14" spans="1:13" ht="12.9" customHeight="1" x14ac:dyDescent="0.2">
      <c r="G14" s="68"/>
      <c r="H14" s="69"/>
      <c r="I14" s="68"/>
      <c r="J14" s="69"/>
      <c r="K14" s="68"/>
      <c r="L14" s="69"/>
      <c r="M14" s="68"/>
    </row>
    <row r="15" spans="1:13" ht="15.9" customHeight="1" x14ac:dyDescent="0.2">
      <c r="A15" s="62" t="s">
        <v>137</v>
      </c>
      <c r="G15" s="61">
        <f>SUM(G12:G13)</f>
        <v>8093524</v>
      </c>
      <c r="I15" s="61">
        <f>SUM(I12:I13)</f>
        <v>7708583</v>
      </c>
      <c r="K15" s="61">
        <f>SUM(K12:K13)</f>
        <v>38553</v>
      </c>
      <c r="M15" s="61">
        <f>SUM(M12:M13)</f>
        <v>809164</v>
      </c>
    </row>
    <row r="16" spans="1:13" ht="15.9" customHeight="1" x14ac:dyDescent="0.2">
      <c r="A16" s="56" t="s">
        <v>126</v>
      </c>
      <c r="E16" s="55">
        <v>16</v>
      </c>
      <c r="G16" s="67">
        <v>871278</v>
      </c>
      <c r="H16" s="66"/>
      <c r="I16" s="67">
        <v>802241</v>
      </c>
      <c r="J16" s="66"/>
      <c r="K16" s="67">
        <v>2502320</v>
      </c>
      <c r="L16" s="66"/>
      <c r="M16" s="67">
        <v>2784034</v>
      </c>
    </row>
    <row r="17" spans="1:13" ht="15.9" customHeight="1" x14ac:dyDescent="0.2">
      <c r="A17" s="56" t="s">
        <v>125</v>
      </c>
      <c r="G17" s="67">
        <v>-1782471</v>
      </c>
      <c r="H17" s="67"/>
      <c r="I17" s="67">
        <v>-1578559</v>
      </c>
      <c r="J17" s="67"/>
      <c r="K17" s="67">
        <v>-510151</v>
      </c>
      <c r="L17" s="67"/>
      <c r="M17" s="67">
        <v>-391604</v>
      </c>
    </row>
    <row r="18" spans="1:13" ht="15.9" customHeight="1" x14ac:dyDescent="0.2">
      <c r="A18" s="56" t="s">
        <v>124</v>
      </c>
      <c r="G18" s="67">
        <v>-1485821</v>
      </c>
      <c r="H18" s="67"/>
      <c r="I18" s="67">
        <v>490454</v>
      </c>
      <c r="J18" s="67"/>
      <c r="K18" s="67">
        <v>-1433238</v>
      </c>
      <c r="L18" s="67"/>
      <c r="M18" s="67">
        <v>546830</v>
      </c>
    </row>
    <row r="19" spans="1:13" ht="15.9" customHeight="1" x14ac:dyDescent="0.2">
      <c r="A19" s="56" t="s">
        <v>136</v>
      </c>
      <c r="E19" s="55">
        <v>17</v>
      </c>
      <c r="G19" s="67">
        <v>-3321577</v>
      </c>
      <c r="H19" s="67"/>
      <c r="I19" s="67">
        <v>-4574679</v>
      </c>
      <c r="J19" s="67"/>
      <c r="K19" s="67">
        <v>-1014341</v>
      </c>
      <c r="L19" s="67"/>
      <c r="M19" s="67">
        <v>-1020110</v>
      </c>
    </row>
    <row r="20" spans="1:13" ht="15.9" customHeight="1" x14ac:dyDescent="0.2">
      <c r="A20" s="56" t="s">
        <v>135</v>
      </c>
      <c r="E20" s="55">
        <v>9</v>
      </c>
      <c r="G20" s="65">
        <v>246000</v>
      </c>
      <c r="H20" s="67"/>
      <c r="I20" s="65">
        <v>22309</v>
      </c>
      <c r="J20" s="67"/>
      <c r="K20" s="65">
        <v>0</v>
      </c>
      <c r="L20" s="67"/>
      <c r="M20" s="65">
        <v>0</v>
      </c>
    </row>
    <row r="21" spans="1:13" ht="12.9" customHeight="1" x14ac:dyDescent="0.2">
      <c r="G21" s="61"/>
      <c r="I21" s="61"/>
      <c r="K21" s="61"/>
      <c r="M21" s="61"/>
    </row>
    <row r="22" spans="1:13" ht="15.9" customHeight="1" x14ac:dyDescent="0.2">
      <c r="A22" s="62" t="s">
        <v>121</v>
      </c>
      <c r="G22" s="61">
        <f>SUM(G15:G20)</f>
        <v>2620933</v>
      </c>
      <c r="I22" s="61">
        <f>SUM(I15:I20)</f>
        <v>2870349</v>
      </c>
      <c r="K22" s="61">
        <f>SUM(K15:K20)</f>
        <v>-416857</v>
      </c>
      <c r="M22" s="61">
        <f>SUM(M15:M20)</f>
        <v>2728314</v>
      </c>
    </row>
    <row r="23" spans="1:13" ht="15.9" customHeight="1" x14ac:dyDescent="0.2">
      <c r="A23" s="56" t="s">
        <v>120</v>
      </c>
      <c r="E23" s="55" t="s">
        <v>134</v>
      </c>
      <c r="G23" s="65">
        <v>-418978</v>
      </c>
      <c r="H23" s="66"/>
      <c r="I23" s="65">
        <v>-233648</v>
      </c>
      <c r="J23" s="66"/>
      <c r="K23" s="65">
        <v>7182</v>
      </c>
      <c r="L23" s="66"/>
      <c r="M23" s="65">
        <v>-81047</v>
      </c>
    </row>
    <row r="24" spans="1:13" ht="12.9" customHeight="1" x14ac:dyDescent="0.2">
      <c r="B24" s="62"/>
      <c r="C24" s="62"/>
      <c r="G24" s="61"/>
      <c r="I24" s="61"/>
      <c r="K24" s="61"/>
      <c r="M24" s="61"/>
    </row>
    <row r="25" spans="1:13" ht="15.9" customHeight="1" x14ac:dyDescent="0.2">
      <c r="A25" s="62" t="s">
        <v>119</v>
      </c>
      <c r="G25" s="61">
        <f>SUM(G22:G23)</f>
        <v>2201955</v>
      </c>
      <c r="I25" s="61">
        <f>SUM(I22:I23)</f>
        <v>2636701</v>
      </c>
      <c r="K25" s="61">
        <f>SUM(K22:K23)</f>
        <v>-409675</v>
      </c>
      <c r="M25" s="61">
        <f>SUM(M22:M23)</f>
        <v>2647267</v>
      </c>
    </row>
    <row r="26" spans="1:13" ht="12.9" customHeight="1" x14ac:dyDescent="0.2">
      <c r="G26" s="68"/>
      <c r="H26" s="69"/>
      <c r="I26" s="68"/>
      <c r="J26" s="69"/>
      <c r="K26" s="68"/>
      <c r="L26" s="69"/>
      <c r="M26" s="68"/>
    </row>
    <row r="27" spans="1:13" ht="15.9" customHeight="1" x14ac:dyDescent="0.2">
      <c r="A27" s="62" t="s">
        <v>118</v>
      </c>
      <c r="B27" s="62"/>
      <c r="C27" s="62"/>
      <c r="D27" s="62"/>
      <c r="E27" s="71"/>
      <c r="F27" s="56"/>
      <c r="G27" s="70"/>
      <c r="H27" s="70"/>
      <c r="I27" s="70"/>
      <c r="J27" s="70"/>
      <c r="K27" s="70"/>
      <c r="L27" s="70"/>
      <c r="M27" s="70"/>
    </row>
    <row r="28" spans="1:13" ht="15.9" customHeight="1" x14ac:dyDescent="0.2">
      <c r="A28" s="56" t="s">
        <v>133</v>
      </c>
      <c r="E28" s="71"/>
      <c r="F28" s="56"/>
      <c r="G28" s="70"/>
      <c r="H28" s="70"/>
      <c r="I28" s="70"/>
      <c r="J28" s="70"/>
      <c r="K28" s="70"/>
      <c r="L28" s="70"/>
      <c r="M28" s="70"/>
    </row>
    <row r="29" spans="1:13" ht="15.9" customHeight="1" x14ac:dyDescent="0.2">
      <c r="B29" s="56" t="s">
        <v>116</v>
      </c>
      <c r="E29" s="55">
        <v>9</v>
      </c>
      <c r="F29" s="56"/>
      <c r="G29" s="70">
        <v>-686</v>
      </c>
      <c r="H29" s="70"/>
      <c r="I29" s="70">
        <v>-67</v>
      </c>
      <c r="J29" s="70"/>
      <c r="K29" s="70">
        <v>0</v>
      </c>
      <c r="L29" s="70"/>
      <c r="M29" s="70">
        <v>0</v>
      </c>
    </row>
    <row r="30" spans="1:13" ht="15.9" customHeight="1" x14ac:dyDescent="0.2">
      <c r="A30" s="56" t="s">
        <v>115</v>
      </c>
      <c r="G30" s="56"/>
      <c r="I30" s="56"/>
      <c r="K30" s="56"/>
      <c r="M30" s="56"/>
    </row>
    <row r="31" spans="1:13" ht="15.9" customHeight="1" x14ac:dyDescent="0.2">
      <c r="B31" s="56" t="s">
        <v>114</v>
      </c>
      <c r="G31" s="67">
        <v>-114935</v>
      </c>
      <c r="H31" s="66"/>
      <c r="I31" s="67">
        <v>341537</v>
      </c>
      <c r="J31" s="66"/>
      <c r="K31" s="67">
        <v>0</v>
      </c>
      <c r="L31" s="66"/>
      <c r="M31" s="67">
        <v>-80148</v>
      </c>
    </row>
    <row r="32" spans="1:13" ht="15.9" customHeight="1" x14ac:dyDescent="0.2">
      <c r="B32" s="56" t="s">
        <v>113</v>
      </c>
      <c r="G32" s="67">
        <v>-167512</v>
      </c>
      <c r="H32" s="66"/>
      <c r="I32" s="67">
        <v>109811</v>
      </c>
      <c r="J32" s="66"/>
      <c r="K32" s="67">
        <v>-29875</v>
      </c>
      <c r="L32" s="66"/>
      <c r="M32" s="67">
        <v>0</v>
      </c>
    </row>
    <row r="33" spans="1:13" ht="15.9" customHeight="1" x14ac:dyDescent="0.2">
      <c r="B33" s="56" t="s">
        <v>112</v>
      </c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15.9" customHeight="1" x14ac:dyDescent="0.2">
      <c r="B34" s="53"/>
      <c r="C34" s="56" t="s">
        <v>111</v>
      </c>
      <c r="E34" s="55">
        <v>9</v>
      </c>
      <c r="G34" s="67">
        <v>-37646</v>
      </c>
      <c r="H34" s="66"/>
      <c r="I34" s="67">
        <v>23215</v>
      </c>
      <c r="J34" s="66"/>
      <c r="K34" s="67">
        <v>0</v>
      </c>
      <c r="L34" s="66"/>
      <c r="M34" s="67">
        <v>0</v>
      </c>
    </row>
    <row r="35" spans="1:13" ht="15.9" customHeight="1" x14ac:dyDescent="0.2">
      <c r="A35" s="62"/>
      <c r="B35" s="56" t="s">
        <v>110</v>
      </c>
      <c r="G35" s="65">
        <v>-1230939</v>
      </c>
      <c r="H35" s="66"/>
      <c r="I35" s="65">
        <v>259250</v>
      </c>
      <c r="J35" s="66"/>
      <c r="K35" s="65">
        <v>0</v>
      </c>
      <c r="L35" s="66"/>
      <c r="M35" s="65">
        <v>0</v>
      </c>
    </row>
    <row r="36" spans="1:13" ht="12.9" customHeight="1" x14ac:dyDescent="0.2">
      <c r="A36" s="62"/>
      <c r="G36" s="61"/>
      <c r="I36" s="61"/>
      <c r="K36" s="61"/>
      <c r="M36" s="61"/>
    </row>
    <row r="37" spans="1:13" ht="15.9" customHeight="1" thickBot="1" x14ac:dyDescent="0.25">
      <c r="A37" s="62" t="s">
        <v>109</v>
      </c>
      <c r="B37" s="62"/>
      <c r="G37" s="64">
        <f>SUM(G25:G35)</f>
        <v>650237</v>
      </c>
      <c r="I37" s="64">
        <f>SUM(I25:I35)</f>
        <v>3370447</v>
      </c>
      <c r="K37" s="64">
        <f>SUM(K25:K35)</f>
        <v>-439550</v>
      </c>
      <c r="M37" s="64">
        <f>SUM(M25:M35)</f>
        <v>2567119</v>
      </c>
    </row>
    <row r="38" spans="1:13" ht="12.9" customHeight="1" thickTop="1" x14ac:dyDescent="0.2">
      <c r="G38" s="68"/>
      <c r="H38" s="69"/>
      <c r="I38" s="68"/>
      <c r="J38" s="69"/>
      <c r="K38" s="68"/>
      <c r="L38" s="69"/>
      <c r="M38" s="68"/>
    </row>
    <row r="39" spans="1:13" ht="15.9" customHeight="1" x14ac:dyDescent="0.2">
      <c r="A39" s="62" t="s">
        <v>108</v>
      </c>
      <c r="G39" s="61"/>
      <c r="I39" s="61"/>
      <c r="K39" s="61"/>
      <c r="M39" s="61"/>
    </row>
    <row r="40" spans="1:13" ht="15.9" customHeight="1" x14ac:dyDescent="0.2">
      <c r="A40" s="56" t="s">
        <v>106</v>
      </c>
      <c r="G40" s="67">
        <v>769917</v>
      </c>
      <c r="H40" s="66"/>
      <c r="I40" s="67">
        <v>1424450</v>
      </c>
      <c r="J40" s="66"/>
      <c r="K40" s="67">
        <f>K25</f>
        <v>-409675</v>
      </c>
      <c r="L40" s="66"/>
      <c r="M40" s="67">
        <f>M25</f>
        <v>2647267</v>
      </c>
    </row>
    <row r="41" spans="1:13" ht="15.9" customHeight="1" x14ac:dyDescent="0.2">
      <c r="A41" s="56" t="s">
        <v>3</v>
      </c>
      <c r="G41" s="65">
        <v>1432038</v>
      </c>
      <c r="H41" s="66"/>
      <c r="I41" s="65">
        <v>1212251</v>
      </c>
      <c r="J41" s="66"/>
      <c r="K41" s="65">
        <v>0</v>
      </c>
      <c r="L41" s="66"/>
      <c r="M41" s="65">
        <v>0</v>
      </c>
    </row>
    <row r="42" spans="1:13" ht="12.9" customHeight="1" x14ac:dyDescent="0.2">
      <c r="G42" s="61"/>
      <c r="I42" s="61"/>
      <c r="K42" s="61"/>
      <c r="M42" s="61"/>
    </row>
    <row r="43" spans="1:13" ht="15.9" customHeight="1" thickBot="1" x14ac:dyDescent="0.25">
      <c r="A43" s="62"/>
      <c r="G43" s="64">
        <f>SUM(G40:G41)</f>
        <v>2201955</v>
      </c>
      <c r="I43" s="64">
        <f>SUM(I40:I41)</f>
        <v>2636701</v>
      </c>
      <c r="K43" s="64">
        <f>SUM(K40:K41)</f>
        <v>-409675</v>
      </c>
      <c r="M43" s="64">
        <f>SUM(M40:M41)</f>
        <v>2647267</v>
      </c>
    </row>
    <row r="44" spans="1:13" ht="12.9" customHeight="1" thickTop="1" x14ac:dyDescent="0.2">
      <c r="A44" s="62"/>
      <c r="G44" s="61"/>
      <c r="I44" s="61"/>
      <c r="K44" s="61"/>
      <c r="M44" s="61"/>
    </row>
    <row r="45" spans="1:13" ht="15.9" customHeight="1" x14ac:dyDescent="0.2">
      <c r="A45" s="62" t="s">
        <v>107</v>
      </c>
      <c r="B45" s="62"/>
      <c r="G45" s="61"/>
      <c r="I45" s="61"/>
      <c r="K45" s="61"/>
      <c r="M45" s="61"/>
    </row>
    <row r="46" spans="1:13" ht="15.9" customHeight="1" x14ac:dyDescent="0.2">
      <c r="A46" s="56" t="s">
        <v>106</v>
      </c>
      <c r="G46" s="67">
        <v>-688916</v>
      </c>
      <c r="H46" s="66"/>
      <c r="I46" s="67">
        <v>1982224</v>
      </c>
      <c r="J46" s="66"/>
      <c r="K46" s="67">
        <f>K37</f>
        <v>-439550</v>
      </c>
      <c r="L46" s="66"/>
      <c r="M46" s="67">
        <f>M37</f>
        <v>2567119</v>
      </c>
    </row>
    <row r="47" spans="1:13" ht="15.9" customHeight="1" x14ac:dyDescent="0.2">
      <c r="A47" s="56" t="s">
        <v>3</v>
      </c>
      <c r="G47" s="65">
        <v>1339153</v>
      </c>
      <c r="H47" s="66"/>
      <c r="I47" s="65">
        <v>1388223</v>
      </c>
      <c r="J47" s="66"/>
      <c r="K47" s="65">
        <v>0</v>
      </c>
      <c r="L47" s="66"/>
      <c r="M47" s="65">
        <v>0</v>
      </c>
    </row>
    <row r="48" spans="1:13" ht="12.9" customHeight="1" x14ac:dyDescent="0.2">
      <c r="A48" s="62"/>
      <c r="G48" s="61"/>
      <c r="H48" s="61"/>
      <c r="I48" s="61"/>
      <c r="J48" s="61"/>
      <c r="K48" s="61"/>
      <c r="L48" s="61"/>
      <c r="M48" s="61"/>
    </row>
    <row r="49" spans="1:13" ht="15.9" customHeight="1" thickBot="1" x14ac:dyDescent="0.25">
      <c r="A49" s="62"/>
      <c r="G49" s="64">
        <f>SUM(G46:G47)</f>
        <v>650237</v>
      </c>
      <c r="H49" s="61"/>
      <c r="I49" s="64">
        <f>SUM(I46:I47)</f>
        <v>3370447</v>
      </c>
      <c r="J49" s="61"/>
      <c r="K49" s="64">
        <f>SUM(K46:K47)</f>
        <v>-439550</v>
      </c>
      <c r="L49" s="61"/>
      <c r="M49" s="64">
        <f>SUM(M46:M47)</f>
        <v>2567119</v>
      </c>
    </row>
    <row r="50" spans="1:13" ht="12.9" customHeight="1" thickTop="1" x14ac:dyDescent="0.2">
      <c r="A50" s="62"/>
      <c r="G50" s="61"/>
      <c r="I50" s="61"/>
      <c r="K50" s="61"/>
      <c r="M50" s="61"/>
    </row>
    <row r="51" spans="1:13" ht="15.9" customHeight="1" x14ac:dyDescent="0.2">
      <c r="A51" s="62" t="s">
        <v>105</v>
      </c>
      <c r="G51" s="63" t="s">
        <v>104</v>
      </c>
      <c r="I51" s="63" t="s">
        <v>104</v>
      </c>
      <c r="K51" s="63" t="s">
        <v>104</v>
      </c>
      <c r="M51" s="63" t="s">
        <v>104</v>
      </c>
    </row>
    <row r="52" spans="1:13" ht="12.9" customHeight="1" x14ac:dyDescent="0.2">
      <c r="A52" s="62"/>
      <c r="G52" s="61"/>
      <c r="H52" s="61"/>
      <c r="I52" s="61"/>
      <c r="J52" s="61"/>
      <c r="K52" s="61"/>
      <c r="M52" s="61"/>
    </row>
    <row r="53" spans="1:13" ht="15.9" customHeight="1" x14ac:dyDescent="0.2">
      <c r="A53" s="56" t="s">
        <v>103</v>
      </c>
      <c r="G53" s="58">
        <v>0.05</v>
      </c>
      <c r="H53" s="59"/>
      <c r="I53" s="58">
        <v>0.34</v>
      </c>
      <c r="J53" s="59"/>
      <c r="K53" s="58">
        <v>-0.4</v>
      </c>
      <c r="L53" s="59"/>
      <c r="M53" s="58">
        <v>0.81</v>
      </c>
    </row>
    <row r="54" spans="1:13" ht="15.9" customHeight="1" x14ac:dyDescent="0.2">
      <c r="G54" s="58"/>
      <c r="H54" s="59"/>
      <c r="I54" s="58"/>
      <c r="J54" s="59"/>
      <c r="K54" s="58"/>
      <c r="L54" s="59"/>
      <c r="M54" s="58"/>
    </row>
    <row r="55" spans="1:13" ht="16.5" customHeight="1" x14ac:dyDescent="0.2">
      <c r="A55" s="60" t="s">
        <v>101</v>
      </c>
      <c r="G55" s="58"/>
      <c r="H55" s="59"/>
      <c r="I55" s="58"/>
      <c r="J55" s="59"/>
      <c r="K55" s="58"/>
      <c r="L55" s="59"/>
      <c r="M55" s="58"/>
    </row>
    <row r="56" spans="1:13" ht="16.5" customHeight="1" x14ac:dyDescent="0.2">
      <c r="A56" s="60"/>
      <c r="G56" s="58"/>
      <c r="H56" s="59"/>
      <c r="I56" s="58"/>
      <c r="J56" s="59"/>
      <c r="K56" s="58"/>
      <c r="L56" s="59"/>
      <c r="M56" s="58"/>
    </row>
    <row r="57" spans="1:13" ht="0.9" customHeight="1" x14ac:dyDescent="0.2">
      <c r="A57" s="60"/>
      <c r="G57" s="58"/>
      <c r="H57" s="59"/>
      <c r="I57" s="58"/>
      <c r="J57" s="59"/>
      <c r="K57" s="58"/>
      <c r="L57" s="59"/>
      <c r="M57" s="58"/>
    </row>
    <row r="58" spans="1:13" ht="21.9" customHeight="1" x14ac:dyDescent="0.2">
      <c r="A58" s="57" t="s">
        <v>0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7D0D0-75A2-43D4-908B-6FBAB7F76836}">
  <dimension ref="A1:AE44"/>
  <sheetViews>
    <sheetView topLeftCell="B1" zoomScaleNormal="100" zoomScaleSheetLayoutView="93" workbookViewId="0">
      <selection activeCell="K17" sqref="K17"/>
    </sheetView>
  </sheetViews>
  <sheetFormatPr defaultColWidth="9.109375" defaultRowHeight="10.199999999999999" x14ac:dyDescent="0.3"/>
  <cols>
    <col min="1" max="1" width="1.44140625" style="85" customWidth="1"/>
    <col min="2" max="2" width="28.88671875" style="85" customWidth="1"/>
    <col min="3" max="3" width="4.88671875" style="87" customWidth="1"/>
    <col min="4" max="4" width="0.5546875" style="86" customWidth="1"/>
    <col min="5" max="5" width="10.109375" style="86" customWidth="1"/>
    <col min="6" max="6" width="0.5546875" style="86" customWidth="1"/>
    <col min="7" max="7" width="9.6640625" style="86" customWidth="1"/>
    <col min="8" max="8" width="0.5546875" style="86" customWidth="1"/>
    <col min="9" max="9" width="10" style="86" customWidth="1"/>
    <col min="10" max="10" width="0.5546875" style="86" customWidth="1"/>
    <col min="11" max="11" width="10.44140625" style="86" customWidth="1"/>
    <col min="12" max="12" width="0.5546875" style="86" customWidth="1"/>
    <col min="13" max="13" width="10.88671875" style="86" customWidth="1"/>
    <col min="14" max="14" width="0.5546875" style="86" customWidth="1"/>
    <col min="15" max="15" width="11.5546875" style="86" customWidth="1"/>
    <col min="16" max="16" width="0.5546875" style="86" customWidth="1"/>
    <col min="17" max="17" width="9.88671875" style="86" bestFit="1" customWidth="1"/>
    <col min="18" max="18" width="0.5546875" style="86" customWidth="1"/>
    <col min="19" max="19" width="9.5546875" style="86" customWidth="1"/>
    <col min="20" max="20" width="0.5546875" style="86" customWidth="1"/>
    <col min="21" max="21" width="11.6640625" style="86" customWidth="1"/>
    <col min="22" max="22" width="0.5546875" style="86" customWidth="1"/>
    <col min="23" max="23" width="10.44140625" style="86" customWidth="1"/>
    <col min="24" max="24" width="0.5546875" style="86" customWidth="1"/>
    <col min="25" max="25" width="10.5546875" style="86" customWidth="1"/>
    <col min="26" max="26" width="0.5546875" style="86" customWidth="1"/>
    <col min="27" max="27" width="9.6640625" style="86" customWidth="1"/>
    <col min="28" max="28" width="0.5546875" style="86" customWidth="1"/>
    <col min="29" max="29" width="11.33203125" style="86" customWidth="1"/>
    <col min="30" max="30" width="0.5546875" style="86" customWidth="1"/>
    <col min="31" max="31" width="9.6640625" style="86" customWidth="1"/>
    <col min="32" max="16384" width="9.109375" style="85"/>
  </cols>
  <sheetData>
    <row r="1" spans="1:31" ht="16.5" customHeight="1" x14ac:dyDescent="0.3">
      <c r="A1" s="62" t="s">
        <v>32</v>
      </c>
      <c r="B1" s="56"/>
      <c r="C1" s="55"/>
      <c r="D1" s="61"/>
      <c r="E1" s="61"/>
      <c r="F1" s="61"/>
      <c r="G1" s="61"/>
      <c r="H1" s="61"/>
      <c r="I1" s="61"/>
      <c r="J1" s="61"/>
      <c r="K1" s="61"/>
      <c r="AE1" s="101"/>
    </row>
    <row r="2" spans="1:31" ht="16.5" customHeight="1" x14ac:dyDescent="0.3">
      <c r="A2" s="62" t="s">
        <v>201</v>
      </c>
      <c r="B2" s="56"/>
      <c r="C2" s="55"/>
      <c r="D2" s="61"/>
      <c r="E2" s="61"/>
      <c r="F2" s="61"/>
      <c r="G2" s="61"/>
      <c r="H2" s="61"/>
      <c r="I2" s="61"/>
      <c r="J2" s="61"/>
      <c r="K2" s="61"/>
    </row>
    <row r="3" spans="1:31" ht="16.5" customHeight="1" x14ac:dyDescent="0.3">
      <c r="A3" s="109" t="str">
        <f>'EN_6 (9m)'!A3</f>
        <v>For the nine-month period ended 30 September 2024</v>
      </c>
      <c r="B3" s="57"/>
      <c r="C3" s="82"/>
      <c r="D3" s="108"/>
      <c r="E3" s="108"/>
      <c r="F3" s="108"/>
      <c r="G3" s="108"/>
      <c r="H3" s="108"/>
      <c r="I3" s="108"/>
      <c r="J3" s="108"/>
      <c r="K3" s="108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</row>
    <row r="4" spans="1:31" ht="16.5" customHeight="1" x14ac:dyDescent="0.3">
      <c r="A4" s="98"/>
    </row>
    <row r="5" spans="1:31" ht="16.5" customHeight="1" x14ac:dyDescent="0.3">
      <c r="A5" s="98"/>
    </row>
    <row r="6" spans="1:31" ht="16.5" customHeight="1" x14ac:dyDescent="0.3">
      <c r="A6" s="98"/>
      <c r="D6" s="87"/>
      <c r="E6" s="104" t="s">
        <v>200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7"/>
      <c r="AE6" s="100" t="s">
        <v>21</v>
      </c>
    </row>
    <row r="7" spans="1:31" ht="16.5" customHeight="1" x14ac:dyDescent="0.3">
      <c r="A7" s="98"/>
      <c r="D7" s="87"/>
      <c r="E7" s="106" t="s">
        <v>199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5"/>
      <c r="AC7" s="105"/>
      <c r="AD7" s="105"/>
      <c r="AE7" s="105"/>
    </row>
    <row r="8" spans="1:31" ht="16.5" customHeight="1" x14ac:dyDescent="0.3">
      <c r="A8" s="98"/>
      <c r="G8" s="85"/>
      <c r="I8" s="85"/>
      <c r="Q8" s="104" t="s">
        <v>5</v>
      </c>
      <c r="R8" s="104"/>
      <c r="S8" s="104"/>
      <c r="T8" s="104"/>
      <c r="U8" s="104"/>
      <c r="V8" s="104"/>
      <c r="W8" s="104"/>
      <c r="X8" s="104"/>
      <c r="Y8" s="104"/>
      <c r="Z8" s="101"/>
      <c r="AA8" s="101"/>
    </row>
    <row r="9" spans="1:31" ht="16.5" customHeight="1" x14ac:dyDescent="0.3">
      <c r="A9" s="98"/>
      <c r="G9" s="85"/>
      <c r="I9" s="101"/>
      <c r="Q9" s="104" t="s">
        <v>198</v>
      </c>
      <c r="R9" s="104"/>
      <c r="S9" s="104"/>
      <c r="T9" s="104"/>
      <c r="U9" s="104"/>
      <c r="V9" s="101"/>
      <c r="W9" s="101"/>
      <c r="X9" s="101"/>
      <c r="Y9" s="101"/>
      <c r="Z9" s="101"/>
      <c r="AA9" s="101"/>
    </row>
    <row r="10" spans="1:31" ht="16.5" customHeight="1" x14ac:dyDescent="0.3">
      <c r="A10" s="98"/>
      <c r="T10" s="105"/>
      <c r="U10" s="105" t="s">
        <v>197</v>
      </c>
      <c r="V10" s="101"/>
      <c r="W10" s="101" t="s">
        <v>196</v>
      </c>
      <c r="X10" s="101"/>
      <c r="Y10" s="101"/>
      <c r="Z10" s="101"/>
      <c r="AA10" s="101"/>
    </row>
    <row r="11" spans="1:31" ht="16.5" customHeight="1" x14ac:dyDescent="0.3">
      <c r="D11" s="101"/>
      <c r="G11" s="101" t="s">
        <v>195</v>
      </c>
      <c r="I11" s="101"/>
      <c r="Q11" s="105"/>
      <c r="R11" s="105"/>
      <c r="S11" s="105"/>
      <c r="T11" s="101"/>
      <c r="U11" s="105" t="s">
        <v>194</v>
      </c>
      <c r="V11" s="101"/>
      <c r="W11" s="101" t="s">
        <v>193</v>
      </c>
      <c r="X11" s="101"/>
      <c r="Y11" s="101"/>
      <c r="Z11" s="101"/>
      <c r="AA11" s="101"/>
      <c r="AD11" s="101"/>
      <c r="AE11" s="101"/>
    </row>
    <row r="12" spans="1:31" ht="16.5" customHeight="1" x14ac:dyDescent="0.3">
      <c r="D12" s="101"/>
      <c r="E12" s="101" t="s">
        <v>192</v>
      </c>
      <c r="F12" s="101"/>
      <c r="G12" s="101" t="s">
        <v>191</v>
      </c>
      <c r="H12" s="101"/>
      <c r="I12" s="101" t="s">
        <v>190</v>
      </c>
      <c r="J12" s="101"/>
      <c r="K12" s="101" t="s">
        <v>189</v>
      </c>
      <c r="L12" s="101"/>
      <c r="M12" s="104" t="s">
        <v>8</v>
      </c>
      <c r="N12" s="104"/>
      <c r="O12" s="104"/>
      <c r="P12" s="101"/>
      <c r="Q12" s="101" t="s">
        <v>188</v>
      </c>
      <c r="R12" s="101"/>
      <c r="S12" s="101"/>
      <c r="T12" s="101"/>
      <c r="U12" s="101" t="s">
        <v>187</v>
      </c>
      <c r="V12" s="101"/>
      <c r="W12" s="101" t="s">
        <v>186</v>
      </c>
      <c r="X12" s="101"/>
      <c r="Y12" s="101" t="s">
        <v>185</v>
      </c>
      <c r="Z12" s="101"/>
      <c r="AA12" s="101"/>
      <c r="AB12" s="101"/>
      <c r="AC12" s="101"/>
      <c r="AD12" s="101"/>
      <c r="AE12" s="101"/>
    </row>
    <row r="13" spans="1:31" ht="16.5" customHeight="1" x14ac:dyDescent="0.3">
      <c r="D13" s="101"/>
      <c r="E13" s="101" t="s">
        <v>184</v>
      </c>
      <c r="F13" s="101"/>
      <c r="G13" s="101" t="s">
        <v>183</v>
      </c>
      <c r="H13" s="101"/>
      <c r="I13" s="101" t="s">
        <v>182</v>
      </c>
      <c r="J13" s="101"/>
      <c r="K13" s="103" t="s">
        <v>181</v>
      </c>
      <c r="L13" s="101"/>
      <c r="M13" s="101" t="s">
        <v>180</v>
      </c>
      <c r="N13" s="101"/>
      <c r="O13" s="101"/>
      <c r="P13" s="101"/>
      <c r="Q13" s="101" t="s">
        <v>179</v>
      </c>
      <c r="R13" s="101"/>
      <c r="S13" s="101" t="s">
        <v>178</v>
      </c>
      <c r="T13" s="101"/>
      <c r="U13" s="101" t="s">
        <v>177</v>
      </c>
      <c r="V13" s="101"/>
      <c r="W13" s="101" t="s">
        <v>176</v>
      </c>
      <c r="X13" s="101"/>
      <c r="Y13" s="101" t="s">
        <v>175</v>
      </c>
      <c r="Z13" s="101"/>
      <c r="AA13" s="101" t="s">
        <v>174</v>
      </c>
      <c r="AB13" s="101"/>
      <c r="AC13" s="101" t="s">
        <v>173</v>
      </c>
      <c r="AD13" s="101"/>
      <c r="AE13" s="101"/>
    </row>
    <row r="14" spans="1:31" ht="16.5" customHeight="1" x14ac:dyDescent="0.3">
      <c r="C14" s="102" t="s">
        <v>22</v>
      </c>
      <c r="D14" s="101"/>
      <c r="E14" s="100" t="s">
        <v>172</v>
      </c>
      <c r="F14" s="101"/>
      <c r="G14" s="100" t="s">
        <v>171</v>
      </c>
      <c r="H14" s="101"/>
      <c r="I14" s="100" t="s">
        <v>170</v>
      </c>
      <c r="J14" s="101"/>
      <c r="K14" s="100" t="s">
        <v>169</v>
      </c>
      <c r="L14" s="101"/>
      <c r="M14" s="100" t="s">
        <v>168</v>
      </c>
      <c r="N14" s="101"/>
      <c r="O14" s="100" t="s">
        <v>6</v>
      </c>
      <c r="P14" s="101"/>
      <c r="Q14" s="100" t="s">
        <v>167</v>
      </c>
      <c r="R14" s="101"/>
      <c r="S14" s="100" t="s">
        <v>166</v>
      </c>
      <c r="T14" s="101"/>
      <c r="U14" s="100" t="s">
        <v>165</v>
      </c>
      <c r="V14" s="101"/>
      <c r="W14" s="100" t="s">
        <v>164</v>
      </c>
      <c r="X14" s="101"/>
      <c r="Y14" s="100" t="s">
        <v>163</v>
      </c>
      <c r="Z14" s="101"/>
      <c r="AA14" s="100" t="s">
        <v>162</v>
      </c>
      <c r="AB14" s="101"/>
      <c r="AC14" s="100" t="s">
        <v>161</v>
      </c>
      <c r="AD14" s="101"/>
      <c r="AE14" s="100" t="s">
        <v>2</v>
      </c>
    </row>
    <row r="15" spans="1:31" ht="16.5" customHeight="1" x14ac:dyDescent="0.3"/>
    <row r="16" spans="1:31" ht="14.25" customHeight="1" x14ac:dyDescent="0.3">
      <c r="A16" s="92" t="s">
        <v>160</v>
      </c>
    </row>
    <row r="17" spans="1:31" ht="16.5" customHeight="1" x14ac:dyDescent="0.3">
      <c r="A17" s="92"/>
      <c r="B17" s="97" t="s">
        <v>159</v>
      </c>
      <c r="D17" s="85"/>
      <c r="E17" s="99">
        <v>5213800</v>
      </c>
      <c r="F17" s="99"/>
      <c r="G17" s="99">
        <v>9644040</v>
      </c>
      <c r="H17" s="99"/>
      <c r="I17" s="99">
        <v>7951674</v>
      </c>
      <c r="J17" s="99"/>
      <c r="K17" s="99">
        <v>5123</v>
      </c>
      <c r="L17" s="99"/>
      <c r="M17" s="99">
        <v>585028</v>
      </c>
      <c r="N17" s="99"/>
      <c r="O17" s="99">
        <v>4787709</v>
      </c>
      <c r="P17" s="99"/>
      <c r="Q17" s="99">
        <v>175494</v>
      </c>
      <c r="R17" s="99"/>
      <c r="S17" s="99">
        <v>1405781</v>
      </c>
      <c r="T17" s="99"/>
      <c r="U17" s="99">
        <v>166149</v>
      </c>
      <c r="V17" s="99"/>
      <c r="W17" s="99">
        <v>-207239</v>
      </c>
      <c r="X17" s="85"/>
      <c r="Y17" s="86">
        <f>SUM(W17,U17,Q17,S17)</f>
        <v>1540185</v>
      </c>
      <c r="Z17" s="85"/>
      <c r="AA17" s="86">
        <f>SUM(Y17,O17,M17,K17,I17,G17,E17)</f>
        <v>29727559</v>
      </c>
      <c r="AB17" s="85"/>
      <c r="AC17" s="99">
        <v>12440109</v>
      </c>
      <c r="AD17" s="85"/>
      <c r="AE17" s="86">
        <f>SUM(AC17,AA17)</f>
        <v>42167668</v>
      </c>
    </row>
    <row r="18" spans="1:31" ht="16.5" customHeight="1" x14ac:dyDescent="0.3">
      <c r="A18" s="90" t="s">
        <v>144</v>
      </c>
      <c r="B18" s="97"/>
      <c r="D18" s="85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85"/>
      <c r="Z18" s="85"/>
      <c r="AB18" s="85"/>
      <c r="AC18" s="99"/>
      <c r="AD18" s="85"/>
    </row>
    <row r="19" spans="1:31" ht="16.5" customHeight="1" x14ac:dyDescent="0.3">
      <c r="A19" s="92"/>
      <c r="B19" s="96" t="s">
        <v>158</v>
      </c>
      <c r="C19" s="87">
        <v>4</v>
      </c>
      <c r="D19" s="85"/>
      <c r="E19" s="94">
        <v>0</v>
      </c>
      <c r="G19" s="94">
        <v>0</v>
      </c>
      <c r="I19" s="94">
        <v>0</v>
      </c>
      <c r="K19" s="94">
        <v>0</v>
      </c>
      <c r="M19" s="94">
        <v>0</v>
      </c>
      <c r="O19" s="94">
        <v>5310</v>
      </c>
      <c r="Q19" s="94">
        <v>0</v>
      </c>
      <c r="S19" s="94">
        <v>0</v>
      </c>
      <c r="U19" s="94">
        <v>0</v>
      </c>
      <c r="W19" s="94">
        <v>0</v>
      </c>
      <c r="Y19" s="94">
        <v>0</v>
      </c>
      <c r="AA19" s="94">
        <v>5310</v>
      </c>
      <c r="AC19" s="94">
        <v>669</v>
      </c>
      <c r="AE19" s="94">
        <v>5979</v>
      </c>
    </row>
    <row r="20" spans="1:31" ht="16.5" customHeight="1" x14ac:dyDescent="0.3">
      <c r="A20" s="92"/>
      <c r="B20" s="96"/>
      <c r="D20" s="85"/>
    </row>
    <row r="21" spans="1:31" ht="16.5" customHeight="1" x14ac:dyDescent="0.3">
      <c r="A21" s="92" t="s">
        <v>157</v>
      </c>
      <c r="B21" s="96"/>
      <c r="D21" s="85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85"/>
      <c r="Z21" s="85"/>
      <c r="AB21" s="85"/>
      <c r="AC21" s="99"/>
      <c r="AD21" s="85"/>
    </row>
    <row r="22" spans="1:31" ht="16.5" customHeight="1" x14ac:dyDescent="0.3">
      <c r="A22" s="90"/>
      <c r="B22" s="97" t="s">
        <v>156</v>
      </c>
      <c r="D22" s="85"/>
      <c r="E22" s="99">
        <f>SUM(E17:E19)</f>
        <v>5213800</v>
      </c>
      <c r="F22" s="99"/>
      <c r="G22" s="99">
        <f>SUM(G17:G19)</f>
        <v>9644040</v>
      </c>
      <c r="H22" s="99"/>
      <c r="I22" s="99">
        <f>SUM(I17:I19)</f>
        <v>7951674</v>
      </c>
      <c r="J22" s="99"/>
      <c r="K22" s="99">
        <f>SUM(K17:K19)</f>
        <v>5123</v>
      </c>
      <c r="L22" s="99"/>
      <c r="M22" s="99">
        <f>SUM(M17:M19)</f>
        <v>585028</v>
      </c>
      <c r="N22" s="99"/>
      <c r="O22" s="99">
        <f>SUM(O17:O19)</f>
        <v>4793019</v>
      </c>
      <c r="P22" s="99"/>
      <c r="Q22" s="99">
        <f>SUM(Q17:Q19)</f>
        <v>175494</v>
      </c>
      <c r="R22" s="99"/>
      <c r="S22" s="99">
        <f>SUM(S17:S19)</f>
        <v>1405781</v>
      </c>
      <c r="T22" s="99"/>
      <c r="U22" s="99">
        <f>SUM(U17:U19)</f>
        <v>166149</v>
      </c>
      <c r="V22" s="99"/>
      <c r="W22" s="99">
        <f>SUM(W17:W19)</f>
        <v>-207239</v>
      </c>
      <c r="X22" s="99"/>
      <c r="Y22" s="99">
        <f>SUM(Y17:Y19)</f>
        <v>1540185</v>
      </c>
      <c r="Z22" s="99"/>
      <c r="AA22" s="99">
        <f>SUM(AA17:AA19)</f>
        <v>29732869</v>
      </c>
      <c r="AB22" s="99"/>
      <c r="AC22" s="99">
        <f>SUM(AC17:AC19)</f>
        <v>12440778</v>
      </c>
      <c r="AD22" s="99"/>
      <c r="AE22" s="99">
        <f>SUM(AE17:AE19)</f>
        <v>42173647</v>
      </c>
    </row>
    <row r="23" spans="1:31" ht="6" customHeight="1" x14ac:dyDescent="0.3">
      <c r="A23" s="92"/>
      <c r="D23" s="85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85"/>
      <c r="Z23" s="85"/>
      <c r="AB23" s="85"/>
      <c r="AC23" s="99"/>
      <c r="AD23" s="85"/>
    </row>
    <row r="24" spans="1:31" ht="16.5" customHeight="1" x14ac:dyDescent="0.3">
      <c r="A24" s="92" t="s">
        <v>155</v>
      </c>
    </row>
    <row r="25" spans="1:31" ht="16.5" customHeight="1" x14ac:dyDescent="0.3">
      <c r="A25" s="92"/>
      <c r="B25" s="98" t="s">
        <v>154</v>
      </c>
    </row>
    <row r="26" spans="1:31" ht="16.5" customHeight="1" x14ac:dyDescent="0.3">
      <c r="A26" s="90" t="s">
        <v>153</v>
      </c>
      <c r="D26" s="89"/>
      <c r="E26" s="89">
        <v>0</v>
      </c>
      <c r="F26" s="85"/>
      <c r="G26" s="89">
        <v>0</v>
      </c>
      <c r="H26" s="85"/>
      <c r="I26" s="89">
        <v>0</v>
      </c>
      <c r="J26" s="85"/>
      <c r="K26" s="89">
        <v>0</v>
      </c>
      <c r="L26" s="89"/>
      <c r="M26" s="89">
        <v>0</v>
      </c>
      <c r="N26" s="85"/>
      <c r="O26" s="89">
        <v>0</v>
      </c>
      <c r="P26" s="85"/>
      <c r="Q26" s="89">
        <v>0</v>
      </c>
      <c r="R26" s="85"/>
      <c r="S26" s="89">
        <v>0</v>
      </c>
      <c r="T26" s="85"/>
      <c r="U26" s="89">
        <v>0</v>
      </c>
      <c r="V26" s="85"/>
      <c r="W26" s="89">
        <v>0</v>
      </c>
      <c r="X26" s="85"/>
      <c r="Y26" s="86">
        <f>SUM(W26,U26,Q26,S26)</f>
        <v>0</v>
      </c>
      <c r="Z26" s="85"/>
      <c r="AA26" s="86">
        <f>SUM(Y26,O26,M26,K26,I26,G26,E26)</f>
        <v>0</v>
      </c>
      <c r="AB26" s="85"/>
      <c r="AC26" s="89">
        <v>21600</v>
      </c>
      <c r="AD26" s="85"/>
      <c r="AE26" s="86">
        <f>SUM(AC26,AA26)</f>
        <v>21600</v>
      </c>
    </row>
    <row r="27" spans="1:31" ht="16.5" customHeight="1" x14ac:dyDescent="0.3">
      <c r="A27" s="90" t="s">
        <v>152</v>
      </c>
      <c r="D27" s="89"/>
      <c r="E27" s="89"/>
      <c r="F27" s="85"/>
      <c r="G27" s="89"/>
      <c r="H27" s="85"/>
      <c r="I27" s="89"/>
      <c r="J27" s="85"/>
      <c r="K27" s="89"/>
      <c r="L27" s="89"/>
      <c r="M27" s="89"/>
      <c r="N27" s="85"/>
      <c r="O27" s="89"/>
      <c r="P27" s="85"/>
      <c r="Q27" s="89"/>
      <c r="R27" s="85"/>
      <c r="S27" s="89"/>
      <c r="T27" s="85"/>
      <c r="U27" s="89"/>
      <c r="V27" s="85"/>
      <c r="W27" s="89"/>
      <c r="X27" s="85"/>
      <c r="Z27" s="85"/>
      <c r="AB27" s="85"/>
      <c r="AC27" s="89"/>
      <c r="AD27" s="85"/>
    </row>
    <row r="28" spans="1:31" ht="16.5" customHeight="1" x14ac:dyDescent="0.3">
      <c r="A28" s="90"/>
      <c r="B28" s="85" t="s">
        <v>151</v>
      </c>
      <c r="D28" s="89"/>
      <c r="E28" s="89">
        <v>0</v>
      </c>
      <c r="F28" s="85"/>
      <c r="G28" s="89">
        <v>0</v>
      </c>
      <c r="H28" s="85"/>
      <c r="I28" s="89">
        <v>0</v>
      </c>
      <c r="J28" s="85"/>
      <c r="K28" s="89">
        <v>0</v>
      </c>
      <c r="L28" s="89"/>
      <c r="M28" s="89">
        <v>0</v>
      </c>
      <c r="N28" s="85"/>
      <c r="O28" s="89">
        <v>0</v>
      </c>
      <c r="P28" s="85"/>
      <c r="Q28" s="89">
        <v>0</v>
      </c>
      <c r="R28" s="85"/>
      <c r="S28" s="89">
        <v>0</v>
      </c>
      <c r="T28" s="85"/>
      <c r="U28" s="89">
        <v>0</v>
      </c>
      <c r="V28" s="85"/>
      <c r="W28" s="89">
        <v>0</v>
      </c>
      <c r="X28" s="85"/>
      <c r="Y28" s="86">
        <f>SUM(W28,U28,Q28,S28)</f>
        <v>0</v>
      </c>
      <c r="Z28" s="85"/>
      <c r="AA28" s="86">
        <f>SUM(Y28,O28,M28,K28,I28,G28,E28)</f>
        <v>0</v>
      </c>
      <c r="AB28" s="85"/>
      <c r="AC28" s="89">
        <v>265688</v>
      </c>
      <c r="AD28" s="85"/>
      <c r="AE28" s="86">
        <f>SUM(AC28,AA28)</f>
        <v>265688</v>
      </c>
    </row>
    <row r="29" spans="1:31" ht="16.5" customHeight="1" x14ac:dyDescent="0.3">
      <c r="A29" s="90" t="s">
        <v>150</v>
      </c>
      <c r="D29" s="89"/>
      <c r="E29" s="89"/>
      <c r="F29" s="85"/>
      <c r="G29" s="89"/>
      <c r="H29" s="85"/>
      <c r="I29" s="89"/>
      <c r="J29" s="85"/>
      <c r="K29" s="89"/>
      <c r="L29" s="89"/>
      <c r="M29" s="89"/>
      <c r="N29" s="85"/>
      <c r="O29" s="89"/>
      <c r="P29" s="85"/>
      <c r="Q29" s="89"/>
      <c r="R29" s="85"/>
      <c r="S29" s="89"/>
      <c r="T29" s="85"/>
      <c r="U29" s="89"/>
      <c r="V29" s="85"/>
      <c r="W29" s="89"/>
      <c r="X29" s="85"/>
      <c r="Z29" s="85"/>
      <c r="AB29" s="85"/>
      <c r="AC29" s="89"/>
      <c r="AD29" s="85"/>
    </row>
    <row r="30" spans="1:31" ht="16.5" customHeight="1" x14ac:dyDescent="0.3">
      <c r="A30" s="90"/>
      <c r="B30" s="85" t="s">
        <v>149</v>
      </c>
      <c r="D30" s="89"/>
      <c r="E30" s="89">
        <v>0</v>
      </c>
      <c r="F30" s="85"/>
      <c r="G30" s="89">
        <v>0</v>
      </c>
      <c r="H30" s="85"/>
      <c r="I30" s="89">
        <v>0</v>
      </c>
      <c r="J30" s="85"/>
      <c r="K30" s="89">
        <v>0</v>
      </c>
      <c r="L30" s="89"/>
      <c r="M30" s="89">
        <v>0</v>
      </c>
      <c r="N30" s="85"/>
      <c r="O30" s="89">
        <v>0</v>
      </c>
      <c r="P30" s="85"/>
      <c r="Q30" s="89">
        <v>0</v>
      </c>
      <c r="R30" s="85"/>
      <c r="S30" s="89">
        <v>0</v>
      </c>
      <c r="T30" s="85"/>
      <c r="U30" s="89">
        <v>0</v>
      </c>
      <c r="V30" s="85"/>
      <c r="W30" s="89">
        <v>562092</v>
      </c>
      <c r="X30" s="85"/>
      <c r="Y30" s="86">
        <f>SUM(W30,U30,Q30,S30)</f>
        <v>562092</v>
      </c>
      <c r="Z30" s="85"/>
      <c r="AA30" s="86">
        <f>SUM(Y30,O30,M30,K30,I30,G30,E30)</f>
        <v>562092</v>
      </c>
      <c r="AB30" s="85"/>
      <c r="AC30" s="89">
        <v>530708</v>
      </c>
      <c r="AD30" s="85"/>
      <c r="AE30" s="86">
        <f>SUM(AC30,AA30)</f>
        <v>1092800</v>
      </c>
    </row>
    <row r="31" spans="1:31" ht="16.5" customHeight="1" x14ac:dyDescent="0.3">
      <c r="A31" s="90" t="s">
        <v>148</v>
      </c>
      <c r="D31" s="89"/>
      <c r="E31" s="89">
        <v>0</v>
      </c>
      <c r="F31" s="85"/>
      <c r="G31" s="89">
        <v>0</v>
      </c>
      <c r="H31" s="85"/>
      <c r="I31" s="89">
        <v>7953223</v>
      </c>
      <c r="J31" s="85"/>
      <c r="K31" s="89">
        <v>0</v>
      </c>
      <c r="L31" s="89"/>
      <c r="M31" s="89">
        <v>0</v>
      </c>
      <c r="N31" s="85"/>
      <c r="O31" s="89">
        <v>0</v>
      </c>
      <c r="P31" s="85"/>
      <c r="Q31" s="89">
        <v>0</v>
      </c>
      <c r="R31" s="85"/>
      <c r="S31" s="89">
        <v>0</v>
      </c>
      <c r="T31" s="85"/>
      <c r="U31" s="89">
        <v>0</v>
      </c>
      <c r="V31" s="85"/>
      <c r="W31" s="89">
        <v>0</v>
      </c>
      <c r="X31" s="85"/>
      <c r="Y31" s="86">
        <f>SUM(W31,U31,Q31,S31)</f>
        <v>0</v>
      </c>
      <c r="Z31" s="85"/>
      <c r="AA31" s="86">
        <f>SUM(Y31,O31,M31,K31,I31,G31,E31)</f>
        <v>7953223</v>
      </c>
      <c r="AB31" s="85"/>
      <c r="AC31" s="89">
        <v>0</v>
      </c>
      <c r="AD31" s="85"/>
      <c r="AE31" s="86">
        <f>SUM(AC31,AA31)</f>
        <v>7953223</v>
      </c>
    </row>
    <row r="32" spans="1:31" ht="16.5" customHeight="1" x14ac:dyDescent="0.3">
      <c r="A32" s="90" t="s">
        <v>147</v>
      </c>
      <c r="D32" s="89"/>
      <c r="E32" s="89">
        <v>0</v>
      </c>
      <c r="F32" s="85"/>
      <c r="G32" s="89">
        <v>0</v>
      </c>
      <c r="H32" s="85"/>
      <c r="I32" s="89">
        <v>0</v>
      </c>
      <c r="J32" s="85"/>
      <c r="K32" s="89">
        <v>0</v>
      </c>
      <c r="L32" s="89"/>
      <c r="M32" s="89">
        <v>0</v>
      </c>
      <c r="N32" s="85"/>
      <c r="O32" s="89">
        <v>-428986</v>
      </c>
      <c r="P32" s="85"/>
      <c r="Q32" s="89">
        <v>0</v>
      </c>
      <c r="R32" s="85"/>
      <c r="S32" s="89">
        <v>0</v>
      </c>
      <c r="T32" s="85"/>
      <c r="U32" s="89">
        <v>0</v>
      </c>
      <c r="V32" s="85"/>
      <c r="W32" s="89">
        <v>0</v>
      </c>
      <c r="X32" s="85"/>
      <c r="Y32" s="86">
        <f>SUM(W32,U32,Q32,S32)</f>
        <v>0</v>
      </c>
      <c r="Z32" s="85"/>
      <c r="AA32" s="86">
        <f>SUM(Y32,O32,M32,K32,I32,G32,E32)</f>
        <v>-428986</v>
      </c>
      <c r="AB32" s="85"/>
      <c r="AC32" s="89">
        <v>0</v>
      </c>
      <c r="AD32" s="85"/>
      <c r="AE32" s="86">
        <f>SUM(AC32,AA32)</f>
        <v>-428986</v>
      </c>
    </row>
    <row r="33" spans="1:31" ht="16.5" customHeight="1" x14ac:dyDescent="0.3">
      <c r="A33" s="90" t="s">
        <v>146</v>
      </c>
      <c r="C33" s="87">
        <v>19</v>
      </c>
      <c r="D33" s="89"/>
      <c r="E33" s="89">
        <v>0</v>
      </c>
      <c r="F33" s="85"/>
      <c r="G33" s="89">
        <v>0</v>
      </c>
      <c r="H33" s="85"/>
      <c r="I33" s="89">
        <v>0</v>
      </c>
      <c r="J33" s="85"/>
      <c r="K33" s="89">
        <v>0</v>
      </c>
      <c r="L33" s="89"/>
      <c r="M33" s="89">
        <v>0</v>
      </c>
      <c r="N33" s="85"/>
      <c r="O33" s="89">
        <v>-560484</v>
      </c>
      <c r="P33" s="85"/>
      <c r="Q33" s="89">
        <v>0</v>
      </c>
      <c r="R33" s="85"/>
      <c r="S33" s="89">
        <v>0</v>
      </c>
      <c r="T33" s="85"/>
      <c r="U33" s="89">
        <v>0</v>
      </c>
      <c r="V33" s="85"/>
      <c r="W33" s="89">
        <v>0</v>
      </c>
      <c r="X33" s="85"/>
      <c r="Y33" s="86">
        <f>SUM(W33,U33,Q33,S33)</f>
        <v>0</v>
      </c>
      <c r="Z33" s="85"/>
      <c r="AA33" s="86">
        <f>SUM(Y33,O33,M33,K33,I33,G33,E33)</f>
        <v>-560484</v>
      </c>
      <c r="AB33" s="85"/>
      <c r="AC33" s="89">
        <v>0</v>
      </c>
      <c r="AD33" s="85"/>
      <c r="AE33" s="86">
        <f>AA33</f>
        <v>-560484</v>
      </c>
    </row>
    <row r="34" spans="1:31" ht="16.5" customHeight="1" x14ac:dyDescent="0.3">
      <c r="A34" s="90" t="s">
        <v>145</v>
      </c>
      <c r="D34" s="89"/>
      <c r="E34" s="89">
        <v>0</v>
      </c>
      <c r="F34" s="85"/>
      <c r="G34" s="89">
        <v>0</v>
      </c>
      <c r="H34" s="85"/>
      <c r="I34" s="89">
        <v>0</v>
      </c>
      <c r="J34" s="85"/>
      <c r="K34" s="89">
        <v>0</v>
      </c>
      <c r="L34" s="89"/>
      <c r="M34" s="89">
        <v>0</v>
      </c>
      <c r="N34" s="85"/>
      <c r="O34" s="89">
        <v>0</v>
      </c>
      <c r="P34" s="85"/>
      <c r="Q34" s="89">
        <v>0</v>
      </c>
      <c r="R34" s="85"/>
      <c r="S34" s="89">
        <v>0</v>
      </c>
      <c r="T34" s="85"/>
      <c r="U34" s="89">
        <v>0</v>
      </c>
      <c r="V34" s="85"/>
      <c r="W34" s="89">
        <v>0</v>
      </c>
      <c r="X34" s="85"/>
      <c r="Y34" s="86">
        <f>SUM(W34,U34,Q34,S34)</f>
        <v>0</v>
      </c>
      <c r="Z34" s="85"/>
      <c r="AA34" s="86">
        <f>SUM(Y34,O34,M34,K34,I34,G34,E34)</f>
        <v>0</v>
      </c>
      <c r="AB34" s="85"/>
      <c r="AC34" s="89">
        <v>-753556</v>
      </c>
      <c r="AD34" s="85"/>
      <c r="AE34" s="86">
        <f>AC34</f>
        <v>-753556</v>
      </c>
    </row>
    <row r="35" spans="1:31" ht="16.5" customHeight="1" x14ac:dyDescent="0.3">
      <c r="A35" s="90" t="s">
        <v>144</v>
      </c>
      <c r="B35" s="97"/>
      <c r="D35" s="89"/>
      <c r="E35" s="89"/>
      <c r="F35" s="85"/>
      <c r="G35" s="89"/>
      <c r="H35" s="85"/>
      <c r="I35" s="89"/>
      <c r="J35" s="85"/>
      <c r="K35" s="89"/>
      <c r="L35" s="89"/>
      <c r="M35" s="89"/>
      <c r="N35" s="85"/>
      <c r="O35" s="89"/>
      <c r="P35" s="85"/>
      <c r="Q35" s="89"/>
      <c r="R35" s="85"/>
      <c r="S35" s="89"/>
      <c r="T35" s="85"/>
      <c r="U35" s="89"/>
      <c r="V35" s="85"/>
      <c r="W35" s="89"/>
      <c r="X35" s="85"/>
      <c r="Z35" s="85"/>
      <c r="AB35" s="85"/>
      <c r="AC35" s="89"/>
      <c r="AD35" s="85"/>
    </row>
    <row r="36" spans="1:31" ht="16.5" customHeight="1" x14ac:dyDescent="0.3">
      <c r="A36" s="92"/>
      <c r="B36" s="96" t="s">
        <v>143</v>
      </c>
      <c r="C36" s="87">
        <v>4</v>
      </c>
      <c r="D36" s="89"/>
      <c r="E36" s="89">
        <v>0</v>
      </c>
      <c r="F36" s="85"/>
      <c r="G36" s="89">
        <v>0</v>
      </c>
      <c r="H36" s="85"/>
      <c r="I36" s="89">
        <v>0</v>
      </c>
      <c r="J36" s="85"/>
      <c r="K36" s="89">
        <v>0</v>
      </c>
      <c r="L36" s="89"/>
      <c r="M36" s="89">
        <v>0</v>
      </c>
      <c r="N36" s="85"/>
      <c r="O36" s="89">
        <v>3061</v>
      </c>
      <c r="P36" s="85"/>
      <c r="Q36" s="89">
        <v>0</v>
      </c>
      <c r="R36" s="85"/>
      <c r="S36" s="89">
        <v>0</v>
      </c>
      <c r="T36" s="85"/>
      <c r="U36" s="89">
        <v>0</v>
      </c>
      <c r="V36" s="85"/>
      <c r="W36" s="89">
        <v>0</v>
      </c>
      <c r="X36" s="85"/>
      <c r="Y36" s="86">
        <f>SUM(W36,U36,Q36,S36)</f>
        <v>0</v>
      </c>
      <c r="Z36" s="85"/>
      <c r="AA36" s="86">
        <f>SUM(Y36,O36,M36,K36,I36,G36,E36)</f>
        <v>3061</v>
      </c>
      <c r="AB36" s="85"/>
      <c r="AC36" s="89">
        <v>653</v>
      </c>
      <c r="AD36" s="85"/>
      <c r="AE36" s="86">
        <f>SUM(AC36,AA36)</f>
        <v>3714</v>
      </c>
    </row>
    <row r="37" spans="1:31" ht="16.5" customHeight="1" x14ac:dyDescent="0.3">
      <c r="A37" s="90" t="s">
        <v>142</v>
      </c>
      <c r="D37" s="89"/>
      <c r="E37" s="95">
        <v>0</v>
      </c>
      <c r="F37" s="85"/>
      <c r="G37" s="95">
        <v>0</v>
      </c>
      <c r="H37" s="85"/>
      <c r="I37" s="95">
        <v>0</v>
      </c>
      <c r="J37" s="85"/>
      <c r="K37" s="95">
        <v>0</v>
      </c>
      <c r="L37" s="93"/>
      <c r="M37" s="95">
        <v>0</v>
      </c>
      <c r="O37" s="95">
        <v>1421322</v>
      </c>
      <c r="P37" s="93"/>
      <c r="Q37" s="95">
        <v>240634</v>
      </c>
      <c r="R37" s="93"/>
      <c r="S37" s="95">
        <v>293992</v>
      </c>
      <c r="T37" s="93"/>
      <c r="U37" s="95">
        <v>23215</v>
      </c>
      <c r="V37" s="93"/>
      <c r="W37" s="95">
        <v>0</v>
      </c>
      <c r="X37" s="93"/>
      <c r="Y37" s="94">
        <f>SUM(W37,U37,Q37,S37)</f>
        <v>557841</v>
      </c>
      <c r="AA37" s="94">
        <f>SUM(Y37,O37,M37,K37,I37,G37,E37)</f>
        <v>1979163</v>
      </c>
      <c r="AB37" s="93"/>
      <c r="AC37" s="95">
        <v>1387570</v>
      </c>
      <c r="AD37" s="93"/>
      <c r="AE37" s="94">
        <f>SUM(AC37,AA37)</f>
        <v>3366733</v>
      </c>
    </row>
    <row r="38" spans="1:31" ht="16.5" customHeight="1" x14ac:dyDescent="0.3">
      <c r="A38" s="90"/>
      <c r="D38" s="93"/>
      <c r="E38" s="93"/>
      <c r="F38" s="93"/>
      <c r="G38" s="93"/>
      <c r="H38" s="93"/>
      <c r="I38" s="93"/>
      <c r="J38" s="93"/>
      <c r="K38" s="93"/>
      <c r="L38" s="93"/>
      <c r="M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</row>
    <row r="39" spans="1:31" ht="16.5" customHeight="1" thickBot="1" x14ac:dyDescent="0.35">
      <c r="A39" s="92" t="s">
        <v>141</v>
      </c>
      <c r="B39" s="92"/>
      <c r="C39" s="92"/>
      <c r="E39" s="91">
        <f>SUM(E22:E37)</f>
        <v>5213800</v>
      </c>
      <c r="G39" s="91">
        <f>SUM(G22:G37)</f>
        <v>9644040</v>
      </c>
      <c r="I39" s="91">
        <f>SUM(I22:I37)</f>
        <v>15904897</v>
      </c>
      <c r="K39" s="91">
        <f>SUM(K22:K37)</f>
        <v>5123</v>
      </c>
      <c r="M39" s="91">
        <f>SUM(M22:M37)</f>
        <v>585028</v>
      </c>
      <c r="O39" s="91">
        <f>SUM(O22:O37)</f>
        <v>5227932</v>
      </c>
      <c r="Q39" s="91">
        <f>SUM(Q22:Q37)</f>
        <v>416128</v>
      </c>
      <c r="S39" s="91">
        <f>SUM(S22:S37)</f>
        <v>1699773</v>
      </c>
      <c r="U39" s="91">
        <f>SUM(U22:U37)</f>
        <v>189364</v>
      </c>
      <c r="W39" s="91">
        <f>SUM(W22:W37)</f>
        <v>354853</v>
      </c>
      <c r="Y39" s="91">
        <f>SUM(Y22:Y37)</f>
        <v>2660118</v>
      </c>
      <c r="AA39" s="91">
        <f>SUM(AA22:AA37)</f>
        <v>39240938</v>
      </c>
      <c r="AC39" s="91">
        <f>SUM(AC22:AC37)</f>
        <v>13893441</v>
      </c>
      <c r="AE39" s="91">
        <f>SUM(AE22:AE37)</f>
        <v>53134379</v>
      </c>
    </row>
    <row r="40" spans="1:31" ht="16.5" customHeight="1" thickTop="1" x14ac:dyDescent="0.3">
      <c r="A40" s="90"/>
      <c r="D40" s="89"/>
      <c r="E40" s="89"/>
      <c r="F40" s="89"/>
      <c r="G40" s="89"/>
      <c r="H40" s="89"/>
      <c r="I40" s="89"/>
      <c r="J40" s="89"/>
      <c r="K40" s="89"/>
      <c r="L40" s="89"/>
      <c r="M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Z40" s="89"/>
      <c r="AC40" s="89"/>
    </row>
    <row r="41" spans="1:31" ht="16.5" customHeight="1" x14ac:dyDescent="0.3">
      <c r="A41" s="90"/>
      <c r="D41" s="89"/>
      <c r="E41" s="89"/>
      <c r="F41" s="89"/>
      <c r="G41" s="89"/>
      <c r="H41" s="89"/>
      <c r="I41" s="89"/>
      <c r="J41" s="89"/>
      <c r="K41" s="89"/>
      <c r="L41" s="89"/>
      <c r="M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Z41" s="89"/>
      <c r="AC41" s="89"/>
    </row>
    <row r="42" spans="1:31" ht="16.5" customHeight="1" x14ac:dyDescent="0.3">
      <c r="A42" s="90"/>
      <c r="D42" s="89"/>
      <c r="E42" s="89"/>
      <c r="F42" s="89"/>
      <c r="G42" s="89"/>
      <c r="H42" s="89"/>
      <c r="I42" s="89"/>
      <c r="J42" s="89"/>
      <c r="K42" s="89"/>
      <c r="L42" s="89"/>
      <c r="M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Z42" s="89"/>
      <c r="AC42" s="89"/>
    </row>
    <row r="43" spans="1:31" ht="16.5" customHeight="1" x14ac:dyDescent="0.3">
      <c r="A43" s="90"/>
      <c r="D43" s="89"/>
      <c r="E43" s="89"/>
      <c r="F43" s="89"/>
      <c r="G43" s="89"/>
      <c r="H43" s="89"/>
      <c r="I43" s="89"/>
      <c r="J43" s="89"/>
      <c r="K43" s="89"/>
      <c r="L43" s="89"/>
      <c r="M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Z43" s="89"/>
      <c r="AC43" s="89"/>
    </row>
    <row r="44" spans="1:31" ht="21.9" customHeight="1" x14ac:dyDescent="0.3">
      <c r="A44" s="88" t="s">
        <v>0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</row>
  </sheetData>
  <mergeCells count="6">
    <mergeCell ref="A44:AE44"/>
    <mergeCell ref="E6:AC6"/>
    <mergeCell ref="E7:AA7"/>
    <mergeCell ref="Q8:Y8"/>
    <mergeCell ref="Q9:U9"/>
    <mergeCell ref="M12:O12"/>
  </mergeCells>
  <pageMargins left="0.35" right="0.35" top="0.5" bottom="0.6" header="0.49" footer="0.4"/>
  <pageSetup paperSize="9" scale="75" firstPageNumber="7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6DEF2-FBA7-4906-9115-AF90B4B9F9D0}">
  <dimension ref="A1:AE44"/>
  <sheetViews>
    <sheetView zoomScaleNormal="120" zoomScaleSheetLayoutView="101" workbookViewId="0">
      <selection activeCell="D6" sqref="D6"/>
    </sheetView>
  </sheetViews>
  <sheetFormatPr defaultColWidth="9.109375" defaultRowHeight="10.199999999999999" x14ac:dyDescent="0.3"/>
  <cols>
    <col min="1" max="1" width="1.44140625" style="85" customWidth="1"/>
    <col min="2" max="2" width="27.33203125" style="85" customWidth="1"/>
    <col min="3" max="3" width="5" style="87" customWidth="1"/>
    <col min="4" max="4" width="0.5546875" style="86" customWidth="1"/>
    <col min="5" max="5" width="10.44140625" style="86" customWidth="1"/>
    <col min="6" max="6" width="0.5546875" style="86" customWidth="1"/>
    <col min="7" max="7" width="9.6640625" style="86" customWidth="1"/>
    <col min="8" max="8" width="0.5546875" style="86" customWidth="1"/>
    <col min="9" max="9" width="10" style="86" customWidth="1"/>
    <col min="10" max="10" width="0.5546875" style="86" customWidth="1"/>
    <col min="11" max="11" width="11.109375" style="86" customWidth="1"/>
    <col min="12" max="12" width="0.5546875" style="86" customWidth="1"/>
    <col min="13" max="13" width="10.88671875" style="86" customWidth="1"/>
    <col min="14" max="14" width="0.5546875" style="86" customWidth="1"/>
    <col min="15" max="15" width="12.109375" style="86" customWidth="1"/>
    <col min="16" max="16" width="0.5546875" style="86" customWidth="1"/>
    <col min="17" max="17" width="9.88671875" style="86" bestFit="1" customWidth="1"/>
    <col min="18" max="18" width="0.5546875" style="86" customWidth="1"/>
    <col min="19" max="19" width="7.6640625" style="86" customWidth="1"/>
    <col min="20" max="20" width="0.5546875" style="86" customWidth="1"/>
    <col min="21" max="21" width="12.5546875" style="86" customWidth="1"/>
    <col min="22" max="22" width="0.5546875" style="86" customWidth="1"/>
    <col min="23" max="23" width="10.44140625" style="86" customWidth="1"/>
    <col min="24" max="24" width="0.5546875" style="86" customWidth="1"/>
    <col min="25" max="25" width="10.109375" style="86" customWidth="1"/>
    <col min="26" max="26" width="0.5546875" style="86" customWidth="1"/>
    <col min="27" max="27" width="10.33203125" style="86" customWidth="1"/>
    <col min="28" max="28" width="0.5546875" style="86" customWidth="1"/>
    <col min="29" max="29" width="12" style="86" customWidth="1"/>
    <col min="30" max="30" width="0.5546875" style="86" customWidth="1"/>
    <col min="31" max="31" width="9.6640625" style="86" customWidth="1"/>
    <col min="32" max="16384" width="9.109375" style="85"/>
  </cols>
  <sheetData>
    <row r="1" spans="1:31" ht="16.5" customHeight="1" x14ac:dyDescent="0.3">
      <c r="A1" s="62" t="s">
        <v>32</v>
      </c>
      <c r="B1" s="56"/>
      <c r="C1" s="55"/>
      <c r="D1" s="61"/>
      <c r="E1" s="61"/>
      <c r="AE1" s="101"/>
    </row>
    <row r="2" spans="1:31" ht="16.5" customHeight="1" x14ac:dyDescent="0.3">
      <c r="A2" s="62" t="s">
        <v>201</v>
      </c>
      <c r="B2" s="56"/>
      <c r="C2" s="55"/>
      <c r="D2" s="61"/>
      <c r="E2" s="61"/>
    </row>
    <row r="3" spans="1:31" ht="16.5" customHeight="1" x14ac:dyDescent="0.3">
      <c r="A3" s="109" t="s">
        <v>140</v>
      </c>
      <c r="B3" s="57"/>
      <c r="C3" s="82"/>
      <c r="D3" s="108"/>
      <c r="E3" s="108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</row>
    <row r="4" spans="1:31" ht="16.5" customHeight="1" x14ac:dyDescent="0.3">
      <c r="A4" s="98"/>
    </row>
    <row r="5" spans="1:31" ht="16.5" customHeight="1" x14ac:dyDescent="0.3">
      <c r="A5" s="98"/>
    </row>
    <row r="6" spans="1:31" ht="16.5" customHeight="1" x14ac:dyDescent="0.3">
      <c r="A6" s="98"/>
      <c r="D6" s="87"/>
      <c r="E6" s="104" t="s">
        <v>200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7"/>
      <c r="AE6" s="100" t="s">
        <v>21</v>
      </c>
    </row>
    <row r="7" spans="1:31" ht="16.5" customHeight="1" x14ac:dyDescent="0.3">
      <c r="A7" s="98"/>
      <c r="D7" s="87"/>
      <c r="E7" s="106" t="s">
        <v>199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5"/>
      <c r="AC7" s="105"/>
      <c r="AD7" s="105"/>
      <c r="AE7" s="105"/>
    </row>
    <row r="8" spans="1:31" ht="16.5" customHeight="1" x14ac:dyDescent="0.3">
      <c r="A8" s="98"/>
      <c r="G8" s="85"/>
      <c r="I8" s="85"/>
      <c r="Q8" s="104" t="s">
        <v>5</v>
      </c>
      <c r="R8" s="104"/>
      <c r="S8" s="104"/>
      <c r="T8" s="104"/>
      <c r="U8" s="104"/>
      <c r="V8" s="104"/>
      <c r="W8" s="104"/>
      <c r="X8" s="104"/>
      <c r="Y8" s="104"/>
      <c r="Z8" s="101"/>
      <c r="AA8" s="101"/>
    </row>
    <row r="9" spans="1:31" ht="16.5" customHeight="1" x14ac:dyDescent="0.3">
      <c r="A9" s="98"/>
      <c r="G9" s="101"/>
      <c r="I9" s="101"/>
      <c r="Q9" s="111" t="s">
        <v>213</v>
      </c>
      <c r="R9" s="111"/>
      <c r="S9" s="111"/>
      <c r="T9" s="111"/>
      <c r="U9" s="111"/>
      <c r="V9" s="101"/>
      <c r="W9" s="101"/>
      <c r="X9" s="101"/>
      <c r="Y9" s="101"/>
      <c r="Z9" s="101"/>
      <c r="AA9" s="101"/>
    </row>
    <row r="10" spans="1:31" ht="16.5" customHeight="1" x14ac:dyDescent="0.3">
      <c r="A10" s="98"/>
      <c r="G10" s="85"/>
      <c r="I10" s="101"/>
      <c r="Q10" s="104" t="s">
        <v>212</v>
      </c>
      <c r="R10" s="104"/>
      <c r="S10" s="104"/>
      <c r="T10" s="104"/>
      <c r="U10" s="104"/>
      <c r="V10" s="101"/>
      <c r="W10" s="101"/>
      <c r="X10" s="101"/>
      <c r="Y10" s="101"/>
      <c r="Z10" s="101"/>
      <c r="AA10" s="101"/>
    </row>
    <row r="11" spans="1:31" ht="16.5" customHeight="1" x14ac:dyDescent="0.3">
      <c r="A11" s="98"/>
      <c r="T11" s="105"/>
      <c r="U11" s="105" t="s">
        <v>197</v>
      </c>
      <c r="V11" s="101"/>
      <c r="W11" s="101" t="s">
        <v>196</v>
      </c>
      <c r="X11" s="101"/>
      <c r="Y11" s="101"/>
      <c r="Z11" s="101"/>
      <c r="AA11" s="101"/>
    </row>
    <row r="12" spans="1:31" ht="16.5" customHeight="1" x14ac:dyDescent="0.3">
      <c r="D12" s="101"/>
      <c r="G12" s="101" t="s">
        <v>195</v>
      </c>
      <c r="I12" s="101"/>
      <c r="Q12" s="105"/>
      <c r="R12" s="105"/>
      <c r="S12" s="105"/>
      <c r="T12" s="101"/>
      <c r="U12" s="105" t="s">
        <v>194</v>
      </c>
      <c r="V12" s="101"/>
      <c r="W12" s="101" t="s">
        <v>193</v>
      </c>
      <c r="X12" s="101"/>
      <c r="Y12" s="101"/>
      <c r="Z12" s="101"/>
      <c r="AA12" s="101"/>
      <c r="AD12" s="101"/>
      <c r="AE12" s="101"/>
    </row>
    <row r="13" spans="1:31" ht="16.5" customHeight="1" x14ac:dyDescent="0.3">
      <c r="D13" s="101"/>
      <c r="E13" s="101" t="s">
        <v>192</v>
      </c>
      <c r="F13" s="101"/>
      <c r="G13" s="101" t="s">
        <v>191</v>
      </c>
      <c r="H13" s="101"/>
      <c r="I13" s="101" t="s">
        <v>190</v>
      </c>
      <c r="J13" s="101"/>
      <c r="K13" s="101" t="s">
        <v>189</v>
      </c>
      <c r="L13" s="101"/>
      <c r="M13" s="104" t="s">
        <v>8</v>
      </c>
      <c r="N13" s="104"/>
      <c r="O13" s="104"/>
      <c r="P13" s="101"/>
      <c r="Q13" s="101" t="s">
        <v>188</v>
      </c>
      <c r="R13" s="101"/>
      <c r="S13" s="101"/>
      <c r="T13" s="101"/>
      <c r="U13" s="101" t="s">
        <v>212</v>
      </c>
      <c r="V13" s="101"/>
      <c r="W13" s="101" t="s">
        <v>186</v>
      </c>
      <c r="X13" s="101"/>
      <c r="Y13" s="101" t="s">
        <v>185</v>
      </c>
      <c r="Z13" s="101"/>
      <c r="AA13" s="101"/>
      <c r="AB13" s="101"/>
      <c r="AC13" s="101"/>
      <c r="AD13" s="101"/>
      <c r="AE13" s="101"/>
    </row>
    <row r="14" spans="1:31" ht="16.5" customHeight="1" x14ac:dyDescent="0.3">
      <c r="D14" s="101"/>
      <c r="E14" s="101" t="s">
        <v>184</v>
      </c>
      <c r="F14" s="101"/>
      <c r="G14" s="101" t="s">
        <v>183</v>
      </c>
      <c r="H14" s="101"/>
      <c r="I14" s="101" t="s">
        <v>182</v>
      </c>
      <c r="J14" s="101"/>
      <c r="K14" s="103" t="s">
        <v>181</v>
      </c>
      <c r="L14" s="101"/>
      <c r="M14" s="101" t="s">
        <v>180</v>
      </c>
      <c r="N14" s="101"/>
      <c r="O14" s="101"/>
      <c r="P14" s="101"/>
      <c r="Q14" s="101" t="s">
        <v>179</v>
      </c>
      <c r="R14" s="101"/>
      <c r="S14" s="101" t="s">
        <v>178</v>
      </c>
      <c r="T14" s="101"/>
      <c r="U14" s="101" t="s">
        <v>211</v>
      </c>
      <c r="V14" s="101"/>
      <c r="W14" s="101" t="s">
        <v>176</v>
      </c>
      <c r="X14" s="101"/>
      <c r="Y14" s="101" t="s">
        <v>175</v>
      </c>
      <c r="Z14" s="101"/>
      <c r="AA14" s="101" t="s">
        <v>174</v>
      </c>
      <c r="AB14" s="101"/>
      <c r="AC14" s="101" t="s">
        <v>173</v>
      </c>
      <c r="AD14" s="101"/>
      <c r="AE14" s="101"/>
    </row>
    <row r="15" spans="1:31" ht="16.5" customHeight="1" x14ac:dyDescent="0.3">
      <c r="C15" s="102" t="s">
        <v>22</v>
      </c>
      <c r="D15" s="101"/>
      <c r="E15" s="100" t="s">
        <v>172</v>
      </c>
      <c r="F15" s="101"/>
      <c r="G15" s="100" t="s">
        <v>171</v>
      </c>
      <c r="H15" s="101"/>
      <c r="I15" s="100" t="s">
        <v>170</v>
      </c>
      <c r="J15" s="101"/>
      <c r="K15" s="100" t="s">
        <v>169</v>
      </c>
      <c r="L15" s="101"/>
      <c r="M15" s="100" t="s">
        <v>168</v>
      </c>
      <c r="N15" s="101"/>
      <c r="O15" s="100" t="s">
        <v>6</v>
      </c>
      <c r="P15" s="101"/>
      <c r="Q15" s="100" t="s">
        <v>167</v>
      </c>
      <c r="R15" s="101"/>
      <c r="S15" s="100" t="s">
        <v>166</v>
      </c>
      <c r="T15" s="101"/>
      <c r="U15" s="100" t="s">
        <v>210</v>
      </c>
      <c r="V15" s="101"/>
      <c r="W15" s="100" t="s">
        <v>164</v>
      </c>
      <c r="X15" s="101"/>
      <c r="Y15" s="100" t="s">
        <v>163</v>
      </c>
      <c r="Z15" s="101"/>
      <c r="AA15" s="100" t="s">
        <v>162</v>
      </c>
      <c r="AB15" s="101"/>
      <c r="AC15" s="100" t="s">
        <v>161</v>
      </c>
      <c r="AD15" s="101"/>
      <c r="AE15" s="100" t="s">
        <v>2</v>
      </c>
    </row>
    <row r="16" spans="1:31" ht="16.5" customHeight="1" x14ac:dyDescent="0.3"/>
    <row r="17" spans="1:31" ht="16.5" customHeight="1" x14ac:dyDescent="0.3">
      <c r="A17" s="92" t="s">
        <v>209</v>
      </c>
      <c r="D17" s="85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85"/>
      <c r="Z17" s="85"/>
      <c r="AB17" s="85"/>
      <c r="AC17" s="99"/>
      <c r="AD17" s="85"/>
    </row>
    <row r="18" spans="1:31" ht="16.5" customHeight="1" x14ac:dyDescent="0.3">
      <c r="A18" s="92"/>
      <c r="B18" s="97" t="s">
        <v>159</v>
      </c>
      <c r="D18" s="85"/>
      <c r="E18" s="99">
        <v>5213800</v>
      </c>
      <c r="F18" s="99"/>
      <c r="G18" s="99">
        <v>9644040</v>
      </c>
      <c r="H18" s="99"/>
      <c r="I18" s="99">
        <v>15904897</v>
      </c>
      <c r="J18" s="99"/>
      <c r="K18" s="99">
        <v>5123</v>
      </c>
      <c r="L18" s="99"/>
      <c r="M18" s="99">
        <v>585028</v>
      </c>
      <c r="N18" s="99"/>
      <c r="O18" s="99">
        <v>5479349</v>
      </c>
      <c r="P18" s="99"/>
      <c r="Q18" s="99">
        <v>-392713</v>
      </c>
      <c r="R18" s="99"/>
      <c r="S18" s="99">
        <v>1176438</v>
      </c>
      <c r="T18" s="99"/>
      <c r="U18" s="99">
        <v>157259</v>
      </c>
      <c r="V18" s="99"/>
      <c r="W18" s="99">
        <v>354853</v>
      </c>
      <c r="X18" s="85"/>
      <c r="Y18" s="86">
        <f>SUM(W18,U18,Q18,S18)</f>
        <v>1295837</v>
      </c>
      <c r="Z18" s="85"/>
      <c r="AA18" s="86">
        <f>SUM(Y18,O18,M18,K18,I18,G18,E18)</f>
        <v>38128074</v>
      </c>
      <c r="AB18" s="85"/>
      <c r="AC18" s="99">
        <v>14574673</v>
      </c>
      <c r="AD18" s="85"/>
      <c r="AE18" s="86">
        <f>SUM(AC18,AA18)</f>
        <v>52702747</v>
      </c>
    </row>
    <row r="19" spans="1:31" ht="16.5" customHeight="1" x14ac:dyDescent="0.3">
      <c r="A19" s="90" t="s">
        <v>144</v>
      </c>
      <c r="B19" s="97"/>
      <c r="D19" s="85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85"/>
      <c r="Z19" s="85"/>
      <c r="AB19" s="85"/>
      <c r="AC19" s="99"/>
      <c r="AD19" s="85"/>
    </row>
    <row r="20" spans="1:31" ht="16.5" customHeight="1" x14ac:dyDescent="0.3">
      <c r="A20" s="92"/>
      <c r="B20" s="96" t="s">
        <v>158</v>
      </c>
      <c r="C20" s="87">
        <v>4</v>
      </c>
      <c r="D20" s="85"/>
      <c r="E20" s="94">
        <v>0</v>
      </c>
      <c r="G20" s="94">
        <v>0</v>
      </c>
      <c r="I20" s="94">
        <v>0</v>
      </c>
      <c r="K20" s="94">
        <v>0</v>
      </c>
      <c r="M20" s="94">
        <v>0</v>
      </c>
      <c r="O20" s="94">
        <v>10002</v>
      </c>
      <c r="Q20" s="94">
        <v>0</v>
      </c>
      <c r="S20" s="94">
        <v>0</v>
      </c>
      <c r="U20" s="94">
        <v>0</v>
      </c>
      <c r="W20" s="94">
        <v>0</v>
      </c>
      <c r="Y20" s="94">
        <v>0</v>
      </c>
      <c r="AA20" s="94">
        <v>10002</v>
      </c>
      <c r="AC20" s="94">
        <v>1825</v>
      </c>
      <c r="AE20" s="94">
        <f>SUM(AA20,AC20)</f>
        <v>11827</v>
      </c>
    </row>
    <row r="21" spans="1:31" ht="16.5" customHeight="1" x14ac:dyDescent="0.3">
      <c r="A21" s="92"/>
      <c r="B21" s="96"/>
      <c r="D21" s="85"/>
    </row>
    <row r="22" spans="1:31" ht="16.5" customHeight="1" x14ac:dyDescent="0.3">
      <c r="A22" s="92" t="s">
        <v>157</v>
      </c>
      <c r="B22" s="96"/>
      <c r="D22" s="85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85"/>
      <c r="Z22" s="85"/>
      <c r="AB22" s="85"/>
      <c r="AC22" s="99"/>
      <c r="AD22" s="85"/>
    </row>
    <row r="23" spans="1:31" ht="16.5" customHeight="1" x14ac:dyDescent="0.3">
      <c r="A23" s="90"/>
      <c r="B23" s="97" t="s">
        <v>208</v>
      </c>
      <c r="D23" s="85"/>
      <c r="E23" s="99">
        <f>SUM(E18:E20)</f>
        <v>5213800</v>
      </c>
      <c r="F23" s="99"/>
      <c r="G23" s="99">
        <f>SUM(G18:G20)</f>
        <v>9644040</v>
      </c>
      <c r="H23" s="99"/>
      <c r="I23" s="99">
        <f>SUM(I18:I20)</f>
        <v>15904897</v>
      </c>
      <c r="J23" s="99"/>
      <c r="K23" s="99">
        <f>SUM(K18:K20)</f>
        <v>5123</v>
      </c>
      <c r="L23" s="99"/>
      <c r="M23" s="99">
        <f>SUM(M18:M20)</f>
        <v>585028</v>
      </c>
      <c r="N23" s="99"/>
      <c r="O23" s="99">
        <f>SUM(O18:O20)</f>
        <v>5489351</v>
      </c>
      <c r="P23" s="99"/>
      <c r="Q23" s="99">
        <f>SUM(Q18:Q20)</f>
        <v>-392713</v>
      </c>
      <c r="R23" s="99"/>
      <c r="S23" s="99">
        <f>SUM(S18:S20)</f>
        <v>1176438</v>
      </c>
      <c r="T23" s="99"/>
      <c r="U23" s="99">
        <f>SUM(U18:U20)</f>
        <v>157259</v>
      </c>
      <c r="V23" s="99"/>
      <c r="W23" s="99">
        <f>SUM(W18:W20)</f>
        <v>354853</v>
      </c>
      <c r="X23" s="99"/>
      <c r="Y23" s="99">
        <f>SUM(Y18:Y20)</f>
        <v>1295837</v>
      </c>
      <c r="Z23" s="99"/>
      <c r="AA23" s="99">
        <f>SUM(AA18:AA20)</f>
        <v>38138076</v>
      </c>
      <c r="AB23" s="99"/>
      <c r="AC23" s="99">
        <f>SUM(AC18:AC20)</f>
        <v>14576498</v>
      </c>
      <c r="AD23" s="99"/>
      <c r="AE23" s="99">
        <f>SUM(AE18:AE20)</f>
        <v>52714574</v>
      </c>
    </row>
    <row r="24" spans="1:31" ht="6" customHeight="1" x14ac:dyDescent="0.3">
      <c r="A24" s="90"/>
      <c r="B24" s="97"/>
      <c r="D24" s="85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</row>
    <row r="25" spans="1:31" ht="16.5" customHeight="1" x14ac:dyDescent="0.3">
      <c r="A25" s="92" t="s">
        <v>155</v>
      </c>
    </row>
    <row r="26" spans="1:31" ht="16.5" customHeight="1" x14ac:dyDescent="0.3">
      <c r="A26" s="92"/>
      <c r="B26" s="98" t="s">
        <v>207</v>
      </c>
    </row>
    <row r="27" spans="1:31" ht="16.5" customHeight="1" x14ac:dyDescent="0.3">
      <c r="A27" s="110" t="s">
        <v>152</v>
      </c>
      <c r="B27" s="98"/>
    </row>
    <row r="28" spans="1:31" ht="16.5" customHeight="1" x14ac:dyDescent="0.3">
      <c r="B28" s="90" t="s">
        <v>151</v>
      </c>
      <c r="D28" s="89"/>
      <c r="E28" s="89">
        <v>0</v>
      </c>
      <c r="F28" s="85"/>
      <c r="G28" s="89">
        <v>0</v>
      </c>
      <c r="H28" s="85"/>
      <c r="I28" s="89">
        <v>0</v>
      </c>
      <c r="J28" s="85"/>
      <c r="K28" s="89">
        <v>0</v>
      </c>
      <c r="L28" s="89"/>
      <c r="M28" s="89">
        <v>0</v>
      </c>
      <c r="N28" s="85"/>
      <c r="O28" s="89">
        <v>0</v>
      </c>
      <c r="P28" s="85"/>
      <c r="Q28" s="89">
        <v>0</v>
      </c>
      <c r="R28" s="85"/>
      <c r="S28" s="89">
        <v>0</v>
      </c>
      <c r="T28" s="85"/>
      <c r="U28" s="89">
        <v>0</v>
      </c>
      <c r="V28" s="85"/>
      <c r="W28" s="89">
        <v>0</v>
      </c>
      <c r="X28" s="85"/>
      <c r="Y28" s="86">
        <f>SUM(W28,U28,Q28,S28)</f>
        <v>0</v>
      </c>
      <c r="Z28" s="85"/>
      <c r="AA28" s="86">
        <f>SUM(Y28,O28,M28,K28,I28,G28,E28)</f>
        <v>0</v>
      </c>
      <c r="AB28" s="85"/>
      <c r="AC28" s="89">
        <v>16661</v>
      </c>
      <c r="AD28" s="85"/>
      <c r="AE28" s="86">
        <f>SUM(AC28,AA28)</f>
        <v>16661</v>
      </c>
    </row>
    <row r="29" spans="1:31" ht="16.5" customHeight="1" x14ac:dyDescent="0.3">
      <c r="A29" s="85" t="s">
        <v>206</v>
      </c>
      <c r="B29" s="90"/>
      <c r="D29" s="89"/>
      <c r="E29" s="89"/>
      <c r="F29" s="85"/>
      <c r="G29" s="89"/>
      <c r="H29" s="85"/>
      <c r="I29" s="89"/>
      <c r="J29" s="85"/>
      <c r="K29" s="89"/>
      <c r="L29" s="89"/>
      <c r="M29" s="89"/>
      <c r="N29" s="85"/>
      <c r="O29" s="89"/>
      <c r="P29" s="85"/>
      <c r="Q29" s="89"/>
      <c r="R29" s="85"/>
      <c r="S29" s="89"/>
      <c r="T29" s="85"/>
      <c r="U29" s="89"/>
      <c r="V29" s="85"/>
      <c r="W29" s="89"/>
      <c r="X29" s="85"/>
      <c r="Z29" s="85"/>
      <c r="AB29" s="85"/>
      <c r="AC29" s="89"/>
      <c r="AD29" s="85"/>
    </row>
    <row r="30" spans="1:31" ht="16.5" customHeight="1" x14ac:dyDescent="0.3">
      <c r="B30" s="90" t="s">
        <v>205</v>
      </c>
      <c r="D30" s="89"/>
      <c r="E30" s="89">
        <v>0</v>
      </c>
      <c r="F30" s="85"/>
      <c r="G30" s="89">
        <v>0</v>
      </c>
      <c r="H30" s="85"/>
      <c r="I30" s="89">
        <v>0</v>
      </c>
      <c r="J30" s="85"/>
      <c r="K30" s="89">
        <v>0</v>
      </c>
      <c r="L30" s="89"/>
      <c r="M30" s="89">
        <v>0</v>
      </c>
      <c r="N30" s="85"/>
      <c r="O30" s="89">
        <v>-660712</v>
      </c>
      <c r="P30" s="85"/>
      <c r="Q30" s="89">
        <v>0</v>
      </c>
      <c r="R30" s="85"/>
      <c r="S30" s="89">
        <v>0</v>
      </c>
      <c r="T30" s="85"/>
      <c r="U30" s="89">
        <v>0</v>
      </c>
      <c r="V30" s="85"/>
      <c r="W30" s="89">
        <v>0</v>
      </c>
      <c r="X30" s="85"/>
      <c r="Y30" s="86">
        <v>0</v>
      </c>
      <c r="Z30" s="85"/>
      <c r="AA30" s="86">
        <f>SUM(Y30,O30,M30,K30,I30,G30,E30)</f>
        <v>-660712</v>
      </c>
      <c r="AB30" s="85"/>
      <c r="AC30" s="89">
        <v>0</v>
      </c>
      <c r="AD30" s="85"/>
      <c r="AE30" s="86">
        <f>SUM(AC30,AA30)</f>
        <v>-660712</v>
      </c>
    </row>
    <row r="31" spans="1:31" ht="16.5" customHeight="1" x14ac:dyDescent="0.3">
      <c r="A31" s="90" t="s">
        <v>146</v>
      </c>
      <c r="C31" s="87">
        <v>19</v>
      </c>
      <c r="D31" s="89"/>
      <c r="E31" s="89">
        <v>0</v>
      </c>
      <c r="F31" s="85"/>
      <c r="G31" s="89">
        <v>0</v>
      </c>
      <c r="H31" s="85"/>
      <c r="I31" s="89">
        <v>0</v>
      </c>
      <c r="J31" s="85"/>
      <c r="K31" s="89">
        <v>0</v>
      </c>
      <c r="L31" s="89"/>
      <c r="M31" s="89">
        <v>0</v>
      </c>
      <c r="N31" s="85"/>
      <c r="O31" s="89">
        <v>-938484</v>
      </c>
      <c r="P31" s="85"/>
      <c r="Q31" s="89">
        <v>0</v>
      </c>
      <c r="R31" s="85"/>
      <c r="S31" s="89">
        <v>0</v>
      </c>
      <c r="T31" s="85"/>
      <c r="U31" s="89">
        <v>0</v>
      </c>
      <c r="V31" s="85"/>
      <c r="W31" s="89">
        <v>0</v>
      </c>
      <c r="X31" s="85"/>
      <c r="Y31" s="86">
        <v>0</v>
      </c>
      <c r="Z31" s="85"/>
      <c r="AA31" s="86">
        <f>SUM(Y31,O31,M31,K31,I31,G31,E31)</f>
        <v>-938484</v>
      </c>
      <c r="AB31" s="85"/>
      <c r="AC31" s="89">
        <v>0</v>
      </c>
      <c r="AD31" s="85"/>
      <c r="AE31" s="86">
        <f>SUM(AC31,AA31)</f>
        <v>-938484</v>
      </c>
    </row>
    <row r="32" spans="1:31" ht="16.5" customHeight="1" x14ac:dyDescent="0.3">
      <c r="A32" s="90" t="s">
        <v>145</v>
      </c>
      <c r="D32" s="89"/>
      <c r="E32" s="89">
        <v>0</v>
      </c>
      <c r="F32" s="85"/>
      <c r="G32" s="89">
        <v>0</v>
      </c>
      <c r="H32" s="85"/>
      <c r="I32" s="89">
        <v>0</v>
      </c>
      <c r="J32" s="85"/>
      <c r="K32" s="89">
        <v>0</v>
      </c>
      <c r="L32" s="89"/>
      <c r="M32" s="89">
        <v>0</v>
      </c>
      <c r="N32" s="85"/>
      <c r="O32" s="89">
        <v>0</v>
      </c>
      <c r="P32" s="85"/>
      <c r="Q32" s="89">
        <v>0</v>
      </c>
      <c r="R32" s="85"/>
      <c r="S32" s="89">
        <v>0</v>
      </c>
      <c r="T32" s="85"/>
      <c r="U32" s="89">
        <v>0</v>
      </c>
      <c r="V32" s="85"/>
      <c r="W32" s="89">
        <v>0</v>
      </c>
      <c r="X32" s="85"/>
      <c r="Y32" s="86">
        <f>SUM(W32,U32,Q32,S32)</f>
        <v>0</v>
      </c>
      <c r="Z32" s="85"/>
      <c r="AA32" s="86">
        <f>SUM(Y32,O32,M32,K32,I32,G32,E32)</f>
        <v>0</v>
      </c>
      <c r="AB32" s="85"/>
      <c r="AC32" s="89">
        <v>-582610</v>
      </c>
      <c r="AD32" s="85"/>
      <c r="AE32" s="86">
        <f>SUM(AC32,AA32)</f>
        <v>-582610</v>
      </c>
    </row>
    <row r="33" spans="1:31" ht="16.5" customHeight="1" x14ac:dyDescent="0.3">
      <c r="A33" s="90" t="s">
        <v>204</v>
      </c>
      <c r="D33" s="89"/>
      <c r="E33" s="89"/>
      <c r="F33" s="85"/>
      <c r="G33" s="89"/>
      <c r="H33" s="85"/>
      <c r="I33" s="89"/>
      <c r="J33" s="85"/>
      <c r="K33" s="89"/>
      <c r="L33" s="89"/>
      <c r="M33" s="89"/>
      <c r="N33" s="85"/>
      <c r="O33" s="89"/>
      <c r="P33" s="85"/>
      <c r="Q33" s="89"/>
      <c r="R33" s="85"/>
      <c r="S33" s="89"/>
      <c r="T33" s="85"/>
      <c r="U33" s="89"/>
      <c r="V33" s="85"/>
      <c r="W33" s="89"/>
      <c r="X33" s="85"/>
      <c r="Z33" s="85"/>
      <c r="AB33" s="85"/>
      <c r="AC33" s="89"/>
      <c r="AD33" s="85"/>
    </row>
    <row r="34" spans="1:31" ht="16.5" customHeight="1" x14ac:dyDescent="0.3">
      <c r="B34" s="90" t="s">
        <v>203</v>
      </c>
      <c r="D34" s="89"/>
      <c r="E34" s="95">
        <v>0</v>
      </c>
      <c r="F34" s="85"/>
      <c r="G34" s="95">
        <v>0</v>
      </c>
      <c r="H34" s="85"/>
      <c r="I34" s="95">
        <v>0</v>
      </c>
      <c r="J34" s="85"/>
      <c r="K34" s="95">
        <v>0</v>
      </c>
      <c r="L34" s="93"/>
      <c r="M34" s="95">
        <v>0</v>
      </c>
      <c r="O34" s="95">
        <v>769231</v>
      </c>
      <c r="P34" s="93"/>
      <c r="Q34" s="95">
        <v>-1176741</v>
      </c>
      <c r="R34" s="93"/>
      <c r="S34" s="95">
        <v>-243760</v>
      </c>
      <c r="T34" s="93"/>
      <c r="U34" s="95">
        <v>-37646</v>
      </c>
      <c r="V34" s="93"/>
      <c r="W34" s="95">
        <v>0</v>
      </c>
      <c r="X34" s="93"/>
      <c r="Y34" s="94">
        <f>SUM(W34,U34,Q34,S34)</f>
        <v>-1458147</v>
      </c>
      <c r="AA34" s="94">
        <f>SUM(Y34,O34,M34,K34,I34,G34,E34)</f>
        <v>-688916</v>
      </c>
      <c r="AB34" s="93"/>
      <c r="AC34" s="95">
        <v>1339153</v>
      </c>
      <c r="AD34" s="93"/>
      <c r="AE34" s="94">
        <f>SUM(AC34,AA34)</f>
        <v>650237</v>
      </c>
    </row>
    <row r="35" spans="1:31" ht="16.5" customHeight="1" x14ac:dyDescent="0.3">
      <c r="A35" s="90"/>
      <c r="D35" s="93"/>
      <c r="E35" s="93"/>
      <c r="F35" s="93"/>
      <c r="G35" s="93"/>
      <c r="H35" s="93"/>
      <c r="I35" s="93"/>
      <c r="J35" s="93"/>
      <c r="K35" s="93"/>
      <c r="L35" s="93"/>
      <c r="M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</row>
    <row r="36" spans="1:31" ht="16.5" customHeight="1" thickBot="1" x14ac:dyDescent="0.35">
      <c r="A36" s="92" t="s">
        <v>202</v>
      </c>
      <c r="B36" s="92"/>
      <c r="C36" s="92"/>
      <c r="E36" s="91">
        <f>SUM(E23:E34)</f>
        <v>5213800</v>
      </c>
      <c r="G36" s="91">
        <f>SUM(G23:G34)</f>
        <v>9644040</v>
      </c>
      <c r="I36" s="91">
        <f>SUM(I23:I34)</f>
        <v>15904897</v>
      </c>
      <c r="K36" s="91">
        <f>SUM(K23:K34)</f>
        <v>5123</v>
      </c>
      <c r="M36" s="91">
        <f>SUM(M23:M34)</f>
        <v>585028</v>
      </c>
      <c r="O36" s="91">
        <f>SUM(O23:O34)</f>
        <v>4659386</v>
      </c>
      <c r="Q36" s="91">
        <f>SUM(Q23:Q34)</f>
        <v>-1569454</v>
      </c>
      <c r="S36" s="91">
        <f>SUM(S23:S34)</f>
        <v>932678</v>
      </c>
      <c r="U36" s="91">
        <f>SUM(U23:U34)</f>
        <v>119613</v>
      </c>
      <c r="W36" s="91">
        <f>SUM(W23:W34)</f>
        <v>354853</v>
      </c>
      <c r="Y36" s="91">
        <f>SUM(Y23:Y34)</f>
        <v>-162310</v>
      </c>
      <c r="AA36" s="91">
        <f>SUM(AA23:AA34)</f>
        <v>35849964</v>
      </c>
      <c r="AC36" s="91">
        <f>SUM(AC23:AC34)</f>
        <v>15349702</v>
      </c>
      <c r="AE36" s="91">
        <f>SUM(AE23:AE34)</f>
        <v>51199666</v>
      </c>
    </row>
    <row r="37" spans="1:31" ht="16.5" customHeight="1" thickTop="1" x14ac:dyDescent="0.3">
      <c r="A37" s="90"/>
      <c r="D37" s="89"/>
      <c r="E37" s="89"/>
      <c r="F37" s="89"/>
      <c r="G37" s="89"/>
      <c r="H37" s="89"/>
      <c r="I37" s="89"/>
      <c r="J37" s="89"/>
      <c r="K37" s="89"/>
      <c r="L37" s="89"/>
      <c r="M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Z37" s="89"/>
      <c r="AC37" s="89"/>
    </row>
    <row r="38" spans="1:31" ht="16.5" customHeight="1" x14ac:dyDescent="0.3">
      <c r="A38" s="90"/>
      <c r="D38" s="89"/>
      <c r="E38" s="89"/>
      <c r="F38" s="89"/>
      <c r="G38" s="89"/>
      <c r="H38" s="89"/>
      <c r="I38" s="89"/>
      <c r="J38" s="89"/>
      <c r="K38" s="89"/>
      <c r="L38" s="89"/>
      <c r="M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Z38" s="89"/>
      <c r="AC38" s="89"/>
    </row>
    <row r="39" spans="1:31" ht="16.5" customHeight="1" x14ac:dyDescent="0.3">
      <c r="A39" s="90"/>
      <c r="D39" s="89"/>
      <c r="E39" s="89"/>
      <c r="F39" s="89"/>
      <c r="G39" s="89"/>
      <c r="H39" s="89"/>
      <c r="I39" s="89"/>
      <c r="J39" s="89"/>
      <c r="K39" s="89"/>
      <c r="L39" s="89"/>
      <c r="M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Z39" s="89"/>
      <c r="AC39" s="89"/>
    </row>
    <row r="40" spans="1:31" ht="16.5" customHeight="1" x14ac:dyDescent="0.3"/>
    <row r="41" spans="1:31" ht="16.5" customHeight="1" x14ac:dyDescent="0.3"/>
    <row r="42" spans="1:31" ht="16.5" customHeight="1" x14ac:dyDescent="0.3"/>
    <row r="43" spans="1:31" ht="13.5" customHeight="1" x14ac:dyDescent="0.3"/>
    <row r="44" spans="1:31" s="56" customFormat="1" ht="21.9" customHeight="1" x14ac:dyDescent="0.3">
      <c r="A44" s="88" t="s">
        <v>0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</row>
  </sheetData>
  <mergeCells count="7">
    <mergeCell ref="A44:AE44"/>
    <mergeCell ref="E6:AC6"/>
    <mergeCell ref="E7:AA7"/>
    <mergeCell ref="Q8:Y8"/>
    <mergeCell ref="Q9:U9"/>
    <mergeCell ref="Q10:U10"/>
    <mergeCell ref="M13:O13"/>
  </mergeCells>
  <pageMargins left="0.35" right="0.35" top="0.5" bottom="0.6" header="0.49" footer="0.4"/>
  <pageSetup paperSize="9" scale="75" firstPageNumber="8" fitToWidth="0" fitToHeight="0" orientation="landscape" useFirstPageNumber="1" horizontalDpi="1200" verticalDpi="1200" r:id="rId1"/>
  <headerFooter>
    <oddFooter>&amp;R&amp;"Arial,Regular"&amp;8&amp;P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7E2F7-940A-4642-B236-1D5E60C12BA4}">
  <dimension ref="A1:V43"/>
  <sheetViews>
    <sheetView zoomScaleNormal="100" zoomScaleSheetLayoutView="80" workbookViewId="0">
      <selection activeCell="D6" sqref="D6"/>
    </sheetView>
  </sheetViews>
  <sheetFormatPr defaultColWidth="9.109375" defaultRowHeight="15" customHeight="1" x14ac:dyDescent="0.3"/>
  <cols>
    <col min="1" max="2" width="1.5546875" style="90" customWidth="1"/>
    <col min="3" max="3" width="42.33203125" style="90" customWidth="1"/>
    <col min="4" max="4" width="5.109375" style="112" customWidth="1"/>
    <col min="5" max="5" width="0.88671875" style="90" customWidth="1"/>
    <col min="6" max="6" width="10.6640625" style="85" customWidth="1"/>
    <col min="7" max="7" width="0.88671875" style="85" customWidth="1"/>
    <col min="8" max="8" width="9.6640625" style="85" customWidth="1"/>
    <col min="9" max="9" width="0.88671875" style="85" customWidth="1"/>
    <col min="10" max="10" width="10.6640625" style="85" customWidth="1"/>
    <col min="11" max="11" width="0.88671875" style="85" customWidth="1"/>
    <col min="12" max="12" width="11.6640625" style="85" customWidth="1"/>
    <col min="13" max="13" width="0.88671875" style="85" customWidth="1"/>
    <col min="14" max="14" width="10.6640625" style="85" customWidth="1"/>
    <col min="15" max="15" width="0.88671875" style="85" customWidth="1"/>
    <col min="16" max="16" width="11.6640625" style="85" customWidth="1"/>
    <col min="17" max="17" width="0.88671875" style="85" customWidth="1"/>
    <col min="18" max="18" width="19.6640625" style="85" customWidth="1"/>
    <col min="19" max="19" width="0.88671875" style="85" customWidth="1"/>
    <col min="20" max="20" width="10.6640625" style="85" customWidth="1"/>
    <col min="21" max="16384" width="9.109375" style="90"/>
  </cols>
  <sheetData>
    <row r="1" spans="1:20" s="85" customFormat="1" ht="15.9" customHeight="1" x14ac:dyDescent="0.3">
      <c r="A1" s="146" t="s">
        <v>32</v>
      </c>
      <c r="B1" s="56"/>
      <c r="C1" s="56"/>
      <c r="D1" s="87"/>
      <c r="G1" s="145"/>
      <c r="H1" s="145"/>
      <c r="I1" s="145"/>
      <c r="J1" s="145"/>
      <c r="K1" s="145"/>
      <c r="M1" s="145"/>
      <c r="O1" s="145"/>
      <c r="Q1" s="145"/>
      <c r="R1" s="145"/>
      <c r="S1" s="145"/>
    </row>
    <row r="2" spans="1:20" ht="15.9" customHeight="1" x14ac:dyDescent="0.3">
      <c r="A2" s="144" t="s">
        <v>223</v>
      </c>
      <c r="B2" s="60"/>
      <c r="C2" s="60"/>
    </row>
    <row r="3" spans="1:20" ht="15.9" customHeight="1" x14ac:dyDescent="0.3">
      <c r="A3" s="109" t="s">
        <v>140</v>
      </c>
      <c r="B3" s="143"/>
      <c r="C3" s="143"/>
      <c r="D3" s="142"/>
      <c r="E3" s="141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</row>
    <row r="6" spans="1:20" ht="15" customHeight="1" x14ac:dyDescent="0.3">
      <c r="F6" s="139" t="s">
        <v>222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8"/>
      <c r="R6" s="138"/>
      <c r="S6" s="138"/>
      <c r="T6" s="131" t="s">
        <v>21</v>
      </c>
    </row>
    <row r="7" spans="1:20" ht="15" customHeight="1" x14ac:dyDescent="0.3"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98"/>
      <c r="R7" s="137" t="s">
        <v>5</v>
      </c>
      <c r="S7" s="98"/>
      <c r="T7" s="130"/>
    </row>
    <row r="8" spans="1:20" ht="15" customHeight="1" x14ac:dyDescent="0.3">
      <c r="F8" s="135"/>
      <c r="G8" s="135"/>
      <c r="H8" s="134" t="s">
        <v>195</v>
      </c>
      <c r="I8" s="135"/>
      <c r="J8" s="134"/>
      <c r="K8" s="135"/>
      <c r="L8" s="135"/>
      <c r="M8" s="135"/>
      <c r="N8" s="136"/>
      <c r="O8" s="136"/>
      <c r="P8" s="136"/>
      <c r="Q8" s="130"/>
      <c r="R8" s="136" t="s">
        <v>213</v>
      </c>
      <c r="S8" s="130"/>
      <c r="T8" s="135"/>
    </row>
    <row r="9" spans="1:20" ht="15" customHeight="1" x14ac:dyDescent="0.3">
      <c r="F9" s="130" t="s">
        <v>192</v>
      </c>
      <c r="G9" s="134"/>
      <c r="H9" s="134" t="s">
        <v>191</v>
      </c>
      <c r="I9" s="134"/>
      <c r="J9" s="134" t="s">
        <v>190</v>
      </c>
      <c r="K9" s="134"/>
      <c r="L9" s="130" t="s">
        <v>189</v>
      </c>
      <c r="M9" s="134"/>
      <c r="N9" s="133" t="s">
        <v>8</v>
      </c>
      <c r="O9" s="133"/>
      <c r="P9" s="133"/>
      <c r="Q9" s="130"/>
      <c r="R9" s="132" t="s">
        <v>212</v>
      </c>
      <c r="S9" s="130"/>
      <c r="T9" s="130"/>
    </row>
    <row r="10" spans="1:20" ht="15" customHeight="1" x14ac:dyDescent="0.3">
      <c r="F10" s="130" t="s">
        <v>184</v>
      </c>
      <c r="G10" s="130"/>
      <c r="H10" s="130" t="s">
        <v>183</v>
      </c>
      <c r="I10" s="130"/>
      <c r="J10" s="130" t="s">
        <v>182</v>
      </c>
      <c r="K10" s="130"/>
      <c r="L10" s="130" t="s">
        <v>181</v>
      </c>
      <c r="M10" s="130"/>
      <c r="N10" s="130" t="s">
        <v>180</v>
      </c>
      <c r="O10" s="130"/>
      <c r="P10" s="130"/>
      <c r="Q10" s="130"/>
      <c r="R10" s="130"/>
      <c r="S10" s="130"/>
      <c r="T10" s="130"/>
    </row>
    <row r="11" spans="1:20" ht="15" customHeight="1" x14ac:dyDescent="0.3">
      <c r="D11" s="132" t="s">
        <v>22</v>
      </c>
      <c r="F11" s="131" t="s">
        <v>172</v>
      </c>
      <c r="G11" s="130"/>
      <c r="H11" s="131" t="s">
        <v>171</v>
      </c>
      <c r="I11" s="130"/>
      <c r="J11" s="131" t="s">
        <v>170</v>
      </c>
      <c r="K11" s="130"/>
      <c r="L11" s="131" t="s">
        <v>169</v>
      </c>
      <c r="M11" s="130"/>
      <c r="N11" s="131" t="s">
        <v>168</v>
      </c>
      <c r="O11" s="130"/>
      <c r="P11" s="131" t="s">
        <v>6</v>
      </c>
      <c r="Q11" s="130"/>
      <c r="R11" s="131" t="s">
        <v>221</v>
      </c>
      <c r="S11" s="130"/>
      <c r="T11" s="131" t="s">
        <v>2</v>
      </c>
    </row>
    <row r="12" spans="1:20" ht="15" customHeight="1" x14ac:dyDescent="0.3"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</row>
    <row r="13" spans="1:20" ht="15" customHeight="1" x14ac:dyDescent="0.3">
      <c r="A13" s="120" t="s">
        <v>220</v>
      </c>
      <c r="B13" s="115"/>
      <c r="F13" s="114">
        <v>5213800</v>
      </c>
      <c r="G13" s="114"/>
      <c r="H13" s="114">
        <v>9644040</v>
      </c>
      <c r="I13" s="114"/>
      <c r="J13" s="114">
        <v>7951674</v>
      </c>
      <c r="K13" s="114"/>
      <c r="L13" s="114">
        <v>2406</v>
      </c>
      <c r="M13" s="114"/>
      <c r="N13" s="114">
        <v>585028</v>
      </c>
      <c r="O13" s="114"/>
      <c r="P13" s="114">
        <v>2291342</v>
      </c>
      <c r="Q13" s="114"/>
      <c r="R13" s="114">
        <v>0</v>
      </c>
      <c r="S13" s="114"/>
      <c r="T13" s="114">
        <v>25688290</v>
      </c>
    </row>
    <row r="14" spans="1:20" ht="15" customHeight="1" x14ac:dyDescent="0.3">
      <c r="A14" s="90" t="s">
        <v>217</v>
      </c>
      <c r="B14" s="115"/>
      <c r="D14" s="112">
        <v>4</v>
      </c>
      <c r="F14" s="121">
        <v>0</v>
      </c>
      <c r="G14" s="114"/>
      <c r="H14" s="121">
        <v>0</v>
      </c>
      <c r="I14" s="114"/>
      <c r="J14" s="121">
        <v>0</v>
      </c>
      <c r="K14" s="114"/>
      <c r="L14" s="121">
        <v>0</v>
      </c>
      <c r="M14" s="114"/>
      <c r="N14" s="121">
        <v>0</v>
      </c>
      <c r="O14" s="122"/>
      <c r="P14" s="121">
        <v>-1379</v>
      </c>
      <c r="Q14" s="114"/>
      <c r="R14" s="121">
        <v>0</v>
      </c>
      <c r="S14" s="114"/>
      <c r="T14" s="121">
        <f>SUM(F14:R14)</f>
        <v>-1379</v>
      </c>
    </row>
    <row r="15" spans="1:20" ht="6" customHeight="1" x14ac:dyDescent="0.3">
      <c r="A15" s="120"/>
      <c r="B15" s="115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</row>
    <row r="16" spans="1:20" ht="15" customHeight="1" x14ac:dyDescent="0.3">
      <c r="A16" s="120" t="s">
        <v>219</v>
      </c>
      <c r="B16" s="115"/>
      <c r="F16" s="114">
        <f>SUM(F13:F14)</f>
        <v>5213800</v>
      </c>
      <c r="G16" s="114"/>
      <c r="H16" s="114">
        <f>SUM(H13:H14)</f>
        <v>9644040</v>
      </c>
      <c r="I16" s="114"/>
      <c r="J16" s="114">
        <f>SUM(J13:J14)</f>
        <v>7951674</v>
      </c>
      <c r="K16" s="114"/>
      <c r="L16" s="114">
        <f>SUM(L13:L14)</f>
        <v>2406</v>
      </c>
      <c r="M16" s="114"/>
      <c r="N16" s="114">
        <f>SUM(N13:N14)</f>
        <v>585028</v>
      </c>
      <c r="O16" s="114"/>
      <c r="P16" s="114">
        <f>SUM(P13:P14)</f>
        <v>2289963</v>
      </c>
      <c r="Q16" s="114"/>
      <c r="R16" s="114">
        <f>SUM(R13:R14)</f>
        <v>0</v>
      </c>
      <c r="S16" s="114"/>
      <c r="T16" s="114">
        <f>SUM(T13:T14)</f>
        <v>25686911</v>
      </c>
    </row>
    <row r="17" spans="1:22" ht="6" customHeight="1" x14ac:dyDescent="0.3">
      <c r="A17" s="120"/>
      <c r="B17" s="115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</row>
    <row r="18" spans="1:22" ht="15" customHeight="1" x14ac:dyDescent="0.3">
      <c r="A18" s="92" t="s">
        <v>155</v>
      </c>
      <c r="B18" s="85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</row>
    <row r="19" spans="1:22" ht="15" customHeight="1" x14ac:dyDescent="0.3">
      <c r="A19" s="92"/>
      <c r="B19" s="98" t="s">
        <v>154</v>
      </c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</row>
    <row r="20" spans="1:22" ht="15" customHeight="1" x14ac:dyDescent="0.3">
      <c r="A20" s="90" t="s">
        <v>148</v>
      </c>
      <c r="B20" s="115"/>
      <c r="F20" s="114">
        <v>0</v>
      </c>
      <c r="G20" s="114"/>
      <c r="H20" s="114">
        <v>0</v>
      </c>
      <c r="I20" s="114"/>
      <c r="J20" s="114">
        <v>7953223</v>
      </c>
      <c r="K20" s="114"/>
      <c r="L20" s="114">
        <v>0</v>
      </c>
      <c r="M20" s="114"/>
      <c r="N20" s="114">
        <v>0</v>
      </c>
      <c r="O20" s="114"/>
      <c r="P20" s="114">
        <v>0</v>
      </c>
      <c r="Q20" s="114"/>
      <c r="R20" s="114">
        <v>0</v>
      </c>
      <c r="S20" s="114"/>
      <c r="T20" s="118">
        <f>SUM(F20:R20)</f>
        <v>7953223</v>
      </c>
      <c r="V20" s="114"/>
    </row>
    <row r="21" spans="1:22" ht="15" customHeight="1" x14ac:dyDescent="0.3">
      <c r="A21" s="90" t="s">
        <v>147</v>
      </c>
      <c r="B21" s="115"/>
      <c r="F21" s="118">
        <v>0</v>
      </c>
      <c r="G21" s="118"/>
      <c r="H21" s="118">
        <v>0</v>
      </c>
      <c r="I21" s="118"/>
      <c r="J21" s="118">
        <v>0</v>
      </c>
      <c r="K21" s="118"/>
      <c r="L21" s="118">
        <v>0</v>
      </c>
      <c r="M21" s="118"/>
      <c r="N21" s="118">
        <v>0</v>
      </c>
      <c r="O21" s="119"/>
      <c r="P21" s="118">
        <v>-428986</v>
      </c>
      <c r="Q21" s="119"/>
      <c r="R21" s="114">
        <v>0</v>
      </c>
      <c r="S21" s="119"/>
      <c r="T21" s="118">
        <f>SUM(F21:R21)</f>
        <v>-428986</v>
      </c>
      <c r="V21" s="114"/>
    </row>
    <row r="22" spans="1:22" ht="15" customHeight="1" x14ac:dyDescent="0.3">
      <c r="A22" s="90" t="s">
        <v>215</v>
      </c>
      <c r="B22" s="115"/>
      <c r="D22" s="112">
        <v>19</v>
      </c>
      <c r="F22" s="118">
        <v>0</v>
      </c>
      <c r="G22" s="118"/>
      <c r="H22" s="118">
        <v>0</v>
      </c>
      <c r="I22" s="118"/>
      <c r="J22" s="118">
        <v>0</v>
      </c>
      <c r="K22" s="118"/>
      <c r="L22" s="118">
        <v>0</v>
      </c>
      <c r="M22" s="118"/>
      <c r="N22" s="118">
        <v>0</v>
      </c>
      <c r="O22" s="119"/>
      <c r="P22" s="118">
        <v>-560484</v>
      </c>
      <c r="Q22" s="119"/>
      <c r="R22" s="114">
        <v>0</v>
      </c>
      <c r="S22" s="119"/>
      <c r="T22" s="118">
        <f>SUM(F22:R22)</f>
        <v>-560484</v>
      </c>
      <c r="V22" s="114"/>
    </row>
    <row r="23" spans="1:22" ht="15" customHeight="1" x14ac:dyDescent="0.3">
      <c r="A23" s="90" t="s">
        <v>144</v>
      </c>
      <c r="B23" s="97"/>
      <c r="F23" s="118"/>
      <c r="G23" s="118"/>
      <c r="H23" s="118"/>
      <c r="I23" s="118"/>
      <c r="J23" s="118"/>
      <c r="K23" s="118"/>
      <c r="L23" s="118"/>
      <c r="M23" s="118"/>
      <c r="N23" s="118"/>
      <c r="O23" s="119"/>
      <c r="P23" s="118"/>
      <c r="Q23" s="119"/>
      <c r="R23" s="114"/>
      <c r="S23" s="119"/>
      <c r="T23" s="118"/>
    </row>
    <row r="24" spans="1:22" ht="15" customHeight="1" x14ac:dyDescent="0.3">
      <c r="A24" s="92"/>
      <c r="B24" s="96" t="s">
        <v>143</v>
      </c>
      <c r="D24" s="112">
        <v>4</v>
      </c>
      <c r="F24" s="129">
        <v>0</v>
      </c>
      <c r="G24" s="129"/>
      <c r="H24" s="129">
        <v>0</v>
      </c>
      <c r="I24" s="129"/>
      <c r="J24" s="129">
        <v>0</v>
      </c>
      <c r="K24" s="129"/>
      <c r="L24" s="129">
        <v>0</v>
      </c>
      <c r="M24" s="129"/>
      <c r="N24" s="129">
        <v>0</v>
      </c>
      <c r="O24" s="128"/>
      <c r="P24" s="129">
        <v>854</v>
      </c>
      <c r="Q24" s="129"/>
      <c r="R24" s="129">
        <v>0</v>
      </c>
      <c r="S24" s="128"/>
      <c r="T24" s="127">
        <f>SUM(F24,H24,J24,L24,N24,P24,R24)</f>
        <v>854</v>
      </c>
    </row>
    <row r="25" spans="1:22" ht="15" customHeight="1" x14ac:dyDescent="0.3">
      <c r="A25" s="90" t="s">
        <v>142</v>
      </c>
      <c r="F25" s="117">
        <v>0</v>
      </c>
      <c r="G25" s="118"/>
      <c r="H25" s="117">
        <v>0</v>
      </c>
      <c r="I25" s="118"/>
      <c r="J25" s="117">
        <v>0</v>
      </c>
      <c r="K25" s="118"/>
      <c r="L25" s="117">
        <v>0</v>
      </c>
      <c r="M25" s="118"/>
      <c r="N25" s="117">
        <v>0</v>
      </c>
      <c r="O25" s="118"/>
      <c r="P25" s="117">
        <v>2646413</v>
      </c>
      <c r="Q25" s="118"/>
      <c r="R25" s="117">
        <v>-80148</v>
      </c>
      <c r="S25" s="118"/>
      <c r="T25" s="117">
        <f>SUM(F25:R25)</f>
        <v>2566265</v>
      </c>
      <c r="V25" s="114"/>
    </row>
    <row r="26" spans="1:22" ht="6" customHeight="1" x14ac:dyDescent="0.3">
      <c r="F26" s="86"/>
      <c r="G26" s="114"/>
      <c r="H26" s="86"/>
      <c r="I26" s="114"/>
      <c r="J26" s="86"/>
      <c r="K26" s="114"/>
      <c r="L26" s="86"/>
      <c r="M26" s="114"/>
      <c r="N26" s="86"/>
      <c r="O26" s="114"/>
      <c r="P26" s="86"/>
      <c r="Q26" s="114"/>
      <c r="R26" s="114"/>
      <c r="S26" s="114"/>
      <c r="T26" s="86"/>
    </row>
    <row r="27" spans="1:22" ht="15" customHeight="1" thickBot="1" x14ac:dyDescent="0.35">
      <c r="A27" s="115" t="s">
        <v>141</v>
      </c>
      <c r="B27" s="115"/>
      <c r="F27" s="116">
        <f>SUM(F16:F25)</f>
        <v>5213800</v>
      </c>
      <c r="G27" s="114"/>
      <c r="H27" s="116">
        <f>SUM(H16:H25)</f>
        <v>9644040</v>
      </c>
      <c r="I27" s="114"/>
      <c r="J27" s="116">
        <f>SUM(J16:J25)</f>
        <v>15904897</v>
      </c>
      <c r="K27" s="114"/>
      <c r="L27" s="116">
        <f>SUM(L16:L25)</f>
        <v>2406</v>
      </c>
      <c r="M27" s="114"/>
      <c r="N27" s="116">
        <f>SUM(N16:N25)</f>
        <v>585028</v>
      </c>
      <c r="O27" s="114"/>
      <c r="P27" s="116">
        <f>SUM(P16:P25)</f>
        <v>3947760</v>
      </c>
      <c r="Q27" s="114"/>
      <c r="R27" s="116">
        <f>SUM(R16:R25)</f>
        <v>-80148</v>
      </c>
      <c r="S27" s="114"/>
      <c r="T27" s="116">
        <f>SUM(T16:T25)</f>
        <v>35217783</v>
      </c>
      <c r="V27" s="114"/>
    </row>
    <row r="28" spans="1:22" ht="15" customHeight="1" thickTop="1" x14ac:dyDescent="0.3">
      <c r="F28" s="125"/>
      <c r="G28" s="126"/>
      <c r="H28" s="126"/>
      <c r="I28" s="126"/>
      <c r="J28" s="126"/>
      <c r="K28" s="126"/>
      <c r="L28" s="125"/>
      <c r="M28" s="126"/>
      <c r="N28" s="125"/>
      <c r="O28" s="126"/>
      <c r="P28" s="125"/>
      <c r="Q28" s="126"/>
      <c r="R28" s="126"/>
      <c r="S28" s="126"/>
      <c r="T28" s="125"/>
    </row>
    <row r="29" spans="1:22" ht="15" customHeight="1" x14ac:dyDescent="0.3">
      <c r="A29" s="120" t="s">
        <v>218</v>
      </c>
      <c r="B29" s="123"/>
      <c r="F29" s="114">
        <v>5213800</v>
      </c>
      <c r="G29" s="114"/>
      <c r="H29" s="114">
        <v>9644040</v>
      </c>
      <c r="I29" s="114"/>
      <c r="J29" s="114">
        <v>15904897</v>
      </c>
      <c r="K29" s="114"/>
      <c r="L29" s="114">
        <v>2406</v>
      </c>
      <c r="M29" s="114"/>
      <c r="N29" s="114">
        <v>585028</v>
      </c>
      <c r="O29" s="124"/>
      <c r="P29" s="114">
        <v>3188735</v>
      </c>
      <c r="Q29" s="119"/>
      <c r="R29" s="114">
        <v>29875</v>
      </c>
      <c r="S29" s="119"/>
      <c r="T29" s="118">
        <f>SUM(F29:R29)</f>
        <v>34568781</v>
      </c>
    </row>
    <row r="30" spans="1:22" ht="15" customHeight="1" x14ac:dyDescent="0.3">
      <c r="A30" s="90" t="s">
        <v>217</v>
      </c>
      <c r="B30" s="123"/>
      <c r="D30" s="112">
        <v>4</v>
      </c>
      <c r="F30" s="121">
        <v>0</v>
      </c>
      <c r="G30" s="114"/>
      <c r="H30" s="121">
        <v>0</v>
      </c>
      <c r="I30" s="114"/>
      <c r="J30" s="121">
        <v>0</v>
      </c>
      <c r="K30" s="114"/>
      <c r="L30" s="121">
        <v>0</v>
      </c>
      <c r="M30" s="114"/>
      <c r="N30" s="121">
        <v>0</v>
      </c>
      <c r="O30" s="122"/>
      <c r="P30" s="121">
        <v>-253</v>
      </c>
      <c r="Q30" s="114"/>
      <c r="R30" s="121">
        <v>0</v>
      </c>
      <c r="S30" s="119"/>
      <c r="T30" s="121">
        <f>SUM(F30:R30)</f>
        <v>-253</v>
      </c>
    </row>
    <row r="31" spans="1:22" ht="6" customHeight="1" x14ac:dyDescent="0.3">
      <c r="A31" s="120"/>
      <c r="B31" s="115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</row>
    <row r="32" spans="1:22" ht="15" customHeight="1" x14ac:dyDescent="0.3">
      <c r="A32" s="120" t="s">
        <v>216</v>
      </c>
      <c r="B32" s="115"/>
      <c r="F32" s="114">
        <f>SUM(F29:F30)</f>
        <v>5213800</v>
      </c>
      <c r="G32" s="114"/>
      <c r="H32" s="114">
        <f>SUM(H29:H30)</f>
        <v>9644040</v>
      </c>
      <c r="I32" s="114"/>
      <c r="J32" s="114">
        <f>SUM(J29:J30)</f>
        <v>15904897</v>
      </c>
      <c r="K32" s="114"/>
      <c r="L32" s="114">
        <f>SUM(L29:L30)</f>
        <v>2406</v>
      </c>
      <c r="M32" s="114"/>
      <c r="N32" s="114">
        <f>SUM(N29:N30)</f>
        <v>585028</v>
      </c>
      <c r="O32" s="114"/>
      <c r="P32" s="114">
        <f>SUM(P29:P30)</f>
        <v>3188482</v>
      </c>
      <c r="Q32" s="114"/>
      <c r="R32" s="114">
        <f>SUM(R29:R30)</f>
        <v>29875</v>
      </c>
      <c r="S32" s="114"/>
      <c r="T32" s="114">
        <f>SUM(T29:T30)</f>
        <v>34568528</v>
      </c>
    </row>
    <row r="33" spans="1:20" ht="6" customHeight="1" x14ac:dyDescent="0.3">
      <c r="A33" s="120"/>
      <c r="B33" s="115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</row>
    <row r="34" spans="1:20" ht="15" customHeight="1" x14ac:dyDescent="0.3">
      <c r="A34" s="92" t="s">
        <v>155</v>
      </c>
      <c r="B34" s="85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</row>
    <row r="35" spans="1:20" ht="15" customHeight="1" x14ac:dyDescent="0.3">
      <c r="A35" s="92"/>
      <c r="B35" s="98" t="s">
        <v>207</v>
      </c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</row>
    <row r="36" spans="1:20" ht="15" customHeight="1" x14ac:dyDescent="0.3">
      <c r="A36" s="90" t="s">
        <v>147</v>
      </c>
      <c r="B36" s="115"/>
      <c r="F36" s="118">
        <v>0</v>
      </c>
      <c r="G36" s="118"/>
      <c r="H36" s="118">
        <v>0</v>
      </c>
      <c r="I36" s="118"/>
      <c r="J36" s="118">
        <v>0</v>
      </c>
      <c r="K36" s="118"/>
      <c r="L36" s="118">
        <v>0</v>
      </c>
      <c r="M36" s="118"/>
      <c r="N36" s="118">
        <v>0</v>
      </c>
      <c r="O36" s="119"/>
      <c r="P36" s="118">
        <v>-660712</v>
      </c>
      <c r="Q36" s="119"/>
      <c r="R36" s="118">
        <v>0</v>
      </c>
      <c r="S36" s="119"/>
      <c r="T36" s="118">
        <f>SUM(F36:R36)</f>
        <v>-660712</v>
      </c>
    </row>
    <row r="37" spans="1:20" ht="15" customHeight="1" x14ac:dyDescent="0.3">
      <c r="A37" s="90" t="s">
        <v>215</v>
      </c>
      <c r="B37" s="115"/>
      <c r="D37" s="112">
        <v>19</v>
      </c>
      <c r="F37" s="118">
        <v>0</v>
      </c>
      <c r="G37" s="118"/>
      <c r="H37" s="118">
        <v>0</v>
      </c>
      <c r="I37" s="118"/>
      <c r="J37" s="118">
        <v>0</v>
      </c>
      <c r="K37" s="118"/>
      <c r="L37" s="118">
        <v>0</v>
      </c>
      <c r="M37" s="118"/>
      <c r="N37" s="118">
        <v>0</v>
      </c>
      <c r="O37" s="119"/>
      <c r="P37" s="118">
        <v>-938484</v>
      </c>
      <c r="Q37" s="119"/>
      <c r="R37" s="118">
        <v>0</v>
      </c>
      <c r="S37" s="119"/>
      <c r="T37" s="118">
        <f>SUM(F37:R37)</f>
        <v>-938484</v>
      </c>
    </row>
    <row r="38" spans="1:20" ht="15" customHeight="1" x14ac:dyDescent="0.3">
      <c r="A38" s="90" t="s">
        <v>214</v>
      </c>
      <c r="F38" s="117">
        <v>0</v>
      </c>
      <c r="G38" s="118"/>
      <c r="H38" s="117">
        <v>0</v>
      </c>
      <c r="I38" s="118"/>
      <c r="J38" s="117">
        <v>0</v>
      </c>
      <c r="K38" s="118"/>
      <c r="L38" s="117">
        <v>0</v>
      </c>
      <c r="M38" s="118"/>
      <c r="N38" s="117">
        <v>0</v>
      </c>
      <c r="O38" s="118"/>
      <c r="P38" s="117">
        <f>'EN_6 (9m)'!K40</f>
        <v>-409675</v>
      </c>
      <c r="Q38" s="118"/>
      <c r="R38" s="117">
        <v>-29875</v>
      </c>
      <c r="S38" s="118"/>
      <c r="T38" s="117">
        <f>SUM(F38:R38)</f>
        <v>-439550</v>
      </c>
    </row>
    <row r="39" spans="1:20" ht="6" customHeight="1" x14ac:dyDescent="0.3">
      <c r="F39" s="86"/>
      <c r="G39" s="114"/>
      <c r="H39" s="86"/>
      <c r="I39" s="114"/>
      <c r="J39" s="86"/>
      <c r="K39" s="114"/>
      <c r="L39" s="86"/>
      <c r="M39" s="114"/>
      <c r="N39" s="86"/>
      <c r="O39" s="114"/>
      <c r="P39" s="86"/>
      <c r="Q39" s="114"/>
      <c r="R39" s="114"/>
      <c r="S39" s="114"/>
      <c r="T39" s="86"/>
    </row>
    <row r="40" spans="1:20" ht="15" customHeight="1" thickBot="1" x14ac:dyDescent="0.35">
      <c r="A40" s="115" t="s">
        <v>202</v>
      </c>
      <c r="B40" s="115"/>
      <c r="F40" s="116">
        <f>SUM(F32:F38)</f>
        <v>5213800</v>
      </c>
      <c r="G40" s="114"/>
      <c r="H40" s="116">
        <f>SUM(H32:H38)</f>
        <v>9644040</v>
      </c>
      <c r="I40" s="114"/>
      <c r="J40" s="116">
        <f>SUM(J32:J38)</f>
        <v>15904897</v>
      </c>
      <c r="K40" s="114"/>
      <c r="L40" s="116">
        <f>SUM(L32:L38)</f>
        <v>2406</v>
      </c>
      <c r="M40" s="114"/>
      <c r="N40" s="116">
        <f>SUM(N32:N38)</f>
        <v>585028</v>
      </c>
      <c r="O40" s="114"/>
      <c r="P40" s="116">
        <f>SUM(P32:P38)</f>
        <v>1179611</v>
      </c>
      <c r="Q40" s="114"/>
      <c r="R40" s="116">
        <f>SUM(R32:R38)</f>
        <v>0</v>
      </c>
      <c r="S40" s="114"/>
      <c r="T40" s="116">
        <f>SUM(T32:T38)</f>
        <v>32529782</v>
      </c>
    </row>
    <row r="41" spans="1:20" ht="13.5" customHeight="1" thickTop="1" x14ac:dyDescent="0.3">
      <c r="A41" s="115"/>
      <c r="B41" s="115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</row>
    <row r="42" spans="1:20" ht="15.6" customHeight="1" x14ac:dyDescent="0.3">
      <c r="A42" s="115"/>
      <c r="B42" s="115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</row>
    <row r="43" spans="1:20" s="60" customFormat="1" ht="20.100000000000001" customHeight="1" x14ac:dyDescent="0.3">
      <c r="A43" s="113" t="s">
        <v>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</row>
  </sheetData>
  <mergeCells count="3">
    <mergeCell ref="F6:P6"/>
    <mergeCell ref="N9:P9"/>
    <mergeCell ref="A43:T43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&amp;R&amp;"Arial,Regular"&amp;8&amp;P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8F5A2-EC24-4A6D-B41B-87FDAD5F58FB}">
  <dimension ref="A1:M176"/>
  <sheetViews>
    <sheetView zoomScaleNormal="100" zoomScaleSheetLayoutView="70" workbookViewId="0">
      <selection activeCell="G132" sqref="G132"/>
    </sheetView>
  </sheetViews>
  <sheetFormatPr defaultColWidth="9.109375" defaultRowHeight="11.4" x14ac:dyDescent="0.2"/>
  <cols>
    <col min="1" max="3" width="1.5546875" style="149" customWidth="1"/>
    <col min="4" max="4" width="47.109375" style="149" customWidth="1"/>
    <col min="5" max="5" width="5.5546875" style="72" customWidth="1"/>
    <col min="6" max="6" width="0.5546875" style="149" customWidth="1"/>
    <col min="7" max="7" width="11.44140625" style="148" customWidth="1"/>
    <col min="8" max="8" width="0.5546875" style="147" customWidth="1"/>
    <col min="9" max="9" width="11.44140625" style="148" customWidth="1"/>
    <col min="10" max="10" width="0.5546875" style="147" customWidth="1"/>
    <col min="11" max="11" width="11.44140625" style="147" customWidth="1"/>
    <col min="12" max="12" width="0.5546875" style="147" customWidth="1"/>
    <col min="13" max="13" width="11.44140625" style="147" customWidth="1"/>
    <col min="14" max="16384" width="9.109375" style="53"/>
  </cols>
  <sheetData>
    <row r="1" spans="1:13" ht="16.5" customHeight="1" x14ac:dyDescent="0.2">
      <c r="A1" s="144" t="s">
        <v>32</v>
      </c>
      <c r="B1" s="157"/>
      <c r="C1" s="157"/>
      <c r="D1" s="157"/>
      <c r="E1" s="173"/>
      <c r="F1" s="157"/>
      <c r="G1" s="174"/>
      <c r="I1" s="174"/>
    </row>
    <row r="2" spans="1:13" ht="16.5" customHeight="1" x14ac:dyDescent="0.2">
      <c r="A2" s="157" t="s">
        <v>335</v>
      </c>
      <c r="B2" s="157"/>
      <c r="C2" s="157"/>
      <c r="D2" s="157"/>
      <c r="E2" s="173"/>
      <c r="F2" s="157"/>
      <c r="G2" s="174"/>
      <c r="I2" s="174"/>
    </row>
    <row r="3" spans="1:13" ht="16.5" customHeight="1" x14ac:dyDescent="0.2">
      <c r="A3" s="109" t="s">
        <v>140</v>
      </c>
      <c r="B3" s="176"/>
      <c r="C3" s="176"/>
      <c r="D3" s="176"/>
      <c r="E3" s="177"/>
      <c r="F3" s="176"/>
      <c r="G3" s="175"/>
      <c r="H3" s="175"/>
      <c r="I3" s="175"/>
      <c r="J3" s="175"/>
      <c r="K3" s="175"/>
      <c r="L3" s="175"/>
      <c r="M3" s="175"/>
    </row>
    <row r="4" spans="1:13" ht="16.5" customHeight="1" x14ac:dyDescent="0.2">
      <c r="A4" s="62"/>
      <c r="B4" s="157"/>
      <c r="C4" s="157"/>
      <c r="D4" s="157"/>
      <c r="E4" s="173"/>
      <c r="F4" s="157"/>
      <c r="G4" s="174"/>
      <c r="H4" s="174"/>
      <c r="I4" s="174"/>
      <c r="J4" s="174"/>
      <c r="K4" s="174"/>
      <c r="L4" s="174"/>
      <c r="M4" s="174"/>
    </row>
    <row r="5" spans="1:13" ht="16.5" customHeight="1" x14ac:dyDescent="0.2">
      <c r="A5" s="157"/>
      <c r="B5" s="157"/>
      <c r="C5" s="157"/>
      <c r="D5" s="157"/>
      <c r="E5" s="173"/>
      <c r="F5" s="157"/>
      <c r="G5" s="174"/>
      <c r="H5" s="171"/>
      <c r="I5" s="174"/>
      <c r="J5" s="171"/>
      <c r="K5" s="171"/>
      <c r="L5" s="171"/>
      <c r="M5" s="171"/>
    </row>
    <row r="6" spans="1:13" ht="16.5" customHeight="1" x14ac:dyDescent="0.2">
      <c r="A6" s="157"/>
      <c r="B6" s="157"/>
      <c r="C6" s="157"/>
      <c r="D6" s="157"/>
      <c r="E6" s="173"/>
      <c r="F6" s="157"/>
      <c r="G6" s="170" t="s">
        <v>30</v>
      </c>
      <c r="H6" s="172"/>
      <c r="I6" s="172"/>
      <c r="J6" s="171"/>
      <c r="K6" s="170" t="s">
        <v>29</v>
      </c>
      <c r="L6" s="170"/>
      <c r="M6" s="170"/>
    </row>
    <row r="7" spans="1:13" ht="16.5" customHeight="1" x14ac:dyDescent="0.2">
      <c r="G7" s="169" t="s">
        <v>28</v>
      </c>
      <c r="H7" s="168"/>
      <c r="I7" s="168"/>
      <c r="J7" s="163"/>
      <c r="K7" s="169" t="s">
        <v>28</v>
      </c>
      <c r="L7" s="168"/>
      <c r="M7" s="168"/>
    </row>
    <row r="8" spans="1:13" ht="16.5" customHeight="1" x14ac:dyDescent="0.2">
      <c r="G8" s="84" t="s">
        <v>139</v>
      </c>
      <c r="H8" s="4"/>
      <c r="I8" s="84" t="s">
        <v>138</v>
      </c>
      <c r="J8" s="4"/>
      <c r="K8" s="84" t="s">
        <v>139</v>
      </c>
      <c r="L8" s="4"/>
      <c r="M8" s="84" t="s">
        <v>138</v>
      </c>
    </row>
    <row r="9" spans="1:13" ht="16.5" customHeight="1" x14ac:dyDescent="0.2">
      <c r="A9" s="157"/>
      <c r="B9" s="157"/>
      <c r="C9" s="157"/>
      <c r="D9" s="157"/>
      <c r="E9" s="167" t="s">
        <v>22</v>
      </c>
      <c r="F9" s="157"/>
      <c r="G9" s="166" t="s">
        <v>21</v>
      </c>
      <c r="H9" s="164"/>
      <c r="I9" s="166" t="s">
        <v>21</v>
      </c>
      <c r="J9" s="164"/>
      <c r="K9" s="166" t="s">
        <v>21</v>
      </c>
      <c r="L9" s="164"/>
      <c r="M9" s="166" t="s">
        <v>21</v>
      </c>
    </row>
    <row r="10" spans="1:13" ht="16.5" customHeight="1" x14ac:dyDescent="0.2">
      <c r="A10" s="157"/>
      <c r="B10" s="157"/>
      <c r="C10" s="157"/>
      <c r="D10" s="157"/>
      <c r="E10" s="165"/>
      <c r="F10" s="157"/>
      <c r="G10" s="163"/>
      <c r="H10" s="164"/>
      <c r="I10" s="163"/>
      <c r="J10" s="164"/>
      <c r="K10" s="163"/>
      <c r="L10" s="164"/>
      <c r="M10" s="163"/>
    </row>
    <row r="11" spans="1:13" ht="16.5" customHeight="1" x14ac:dyDescent="0.2">
      <c r="A11" s="157" t="s">
        <v>334</v>
      </c>
      <c r="B11" s="157"/>
      <c r="G11" s="201"/>
      <c r="I11" s="201"/>
    </row>
    <row r="12" spans="1:13" ht="16.5" customHeight="1" x14ac:dyDescent="0.2">
      <c r="A12" s="149" t="s">
        <v>333</v>
      </c>
      <c r="G12" s="185">
        <v>2620933</v>
      </c>
      <c r="H12" s="180"/>
      <c r="I12" s="185">
        <v>2870349</v>
      </c>
      <c r="J12" s="180"/>
      <c r="K12" s="185">
        <v>-416857</v>
      </c>
      <c r="L12" s="180"/>
      <c r="M12" s="185">
        <v>2728314</v>
      </c>
    </row>
    <row r="13" spans="1:13" ht="16.5" customHeight="1" x14ac:dyDescent="0.2">
      <c r="A13" s="149" t="s">
        <v>332</v>
      </c>
      <c r="G13" s="188"/>
      <c r="H13" s="188"/>
      <c r="I13" s="188"/>
      <c r="J13" s="188"/>
      <c r="K13" s="188"/>
      <c r="L13" s="188"/>
      <c r="M13" s="188"/>
    </row>
    <row r="14" spans="1:13" ht="16.5" customHeight="1" x14ac:dyDescent="0.2">
      <c r="B14" s="153" t="s">
        <v>331</v>
      </c>
      <c r="D14" s="156"/>
      <c r="E14" s="72">
        <v>10</v>
      </c>
      <c r="F14" s="191"/>
      <c r="G14" s="185">
        <v>4257611</v>
      </c>
      <c r="H14" s="180"/>
      <c r="I14" s="185">
        <v>3934754</v>
      </c>
      <c r="J14" s="180"/>
      <c r="K14" s="185">
        <v>79193</v>
      </c>
      <c r="L14" s="180"/>
      <c r="M14" s="185">
        <v>73863</v>
      </c>
    </row>
    <row r="15" spans="1:13" ht="16.5" customHeight="1" x14ac:dyDescent="0.2">
      <c r="B15" s="153" t="s">
        <v>330</v>
      </c>
      <c r="D15" s="156"/>
      <c r="E15" s="72">
        <v>17</v>
      </c>
      <c r="F15" s="191"/>
      <c r="G15" s="185">
        <v>71381</v>
      </c>
      <c r="H15" s="180"/>
      <c r="I15" s="185">
        <v>63703</v>
      </c>
      <c r="J15" s="180"/>
      <c r="K15" s="185">
        <v>11095</v>
      </c>
      <c r="L15" s="180"/>
      <c r="M15" s="185">
        <v>14942</v>
      </c>
    </row>
    <row r="16" spans="1:13" ht="16.5" customHeight="1" x14ac:dyDescent="0.2">
      <c r="B16" s="153" t="s">
        <v>329</v>
      </c>
      <c r="D16" s="156"/>
      <c r="F16" s="191"/>
      <c r="G16" s="200"/>
      <c r="H16" s="200"/>
      <c r="I16" s="200"/>
      <c r="J16" s="200"/>
      <c r="K16" s="200"/>
      <c r="L16" s="200"/>
      <c r="M16" s="200"/>
    </row>
    <row r="17" spans="1:13" ht="16.5" customHeight="1" x14ac:dyDescent="0.2">
      <c r="B17" s="153"/>
      <c r="C17" s="149" t="s">
        <v>328</v>
      </c>
      <c r="D17" s="183"/>
      <c r="F17" s="191"/>
      <c r="G17" s="185">
        <v>-2459</v>
      </c>
      <c r="H17" s="180"/>
      <c r="I17" s="185">
        <v>-19148</v>
      </c>
      <c r="J17" s="180"/>
      <c r="K17" s="185">
        <v>0</v>
      </c>
      <c r="L17" s="180"/>
      <c r="M17" s="154">
        <v>0</v>
      </c>
    </row>
    <row r="18" spans="1:13" ht="16.5" customHeight="1" x14ac:dyDescent="0.2">
      <c r="B18" s="153" t="s">
        <v>327</v>
      </c>
      <c r="D18" s="183"/>
      <c r="E18" s="72">
        <v>10</v>
      </c>
      <c r="F18" s="191"/>
      <c r="G18" s="185">
        <v>-417</v>
      </c>
      <c r="H18" s="180"/>
      <c r="I18" s="154">
        <v>0</v>
      </c>
      <c r="J18" s="180"/>
      <c r="K18" s="185">
        <v>0</v>
      </c>
      <c r="L18" s="180"/>
      <c r="M18" s="154">
        <v>0</v>
      </c>
    </row>
    <row r="19" spans="1:13" ht="16.5" customHeight="1" x14ac:dyDescent="0.2">
      <c r="B19" s="153" t="s">
        <v>326</v>
      </c>
      <c r="D19" s="183"/>
      <c r="F19" s="191"/>
      <c r="G19" s="185">
        <v>0</v>
      </c>
      <c r="H19" s="180"/>
      <c r="I19" s="154">
        <v>244390</v>
      </c>
      <c r="J19" s="180"/>
      <c r="K19" s="185">
        <v>0</v>
      </c>
      <c r="L19" s="180"/>
      <c r="M19" s="154">
        <v>0</v>
      </c>
    </row>
    <row r="20" spans="1:13" ht="16.5" customHeight="1" x14ac:dyDescent="0.2">
      <c r="B20" s="153" t="s">
        <v>325</v>
      </c>
      <c r="D20" s="183"/>
      <c r="F20" s="191"/>
      <c r="G20" s="185">
        <v>0</v>
      </c>
      <c r="H20" s="180"/>
      <c r="I20" s="154">
        <v>45</v>
      </c>
      <c r="J20" s="180"/>
      <c r="K20" s="185">
        <v>0</v>
      </c>
      <c r="L20" s="180"/>
      <c r="M20" s="154">
        <v>0</v>
      </c>
    </row>
    <row r="21" spans="1:13" ht="16.5" customHeight="1" x14ac:dyDescent="0.2">
      <c r="B21" s="153" t="s">
        <v>324</v>
      </c>
      <c r="D21" s="156"/>
      <c r="F21" s="191"/>
      <c r="G21" s="185"/>
      <c r="H21" s="180"/>
      <c r="I21" s="185"/>
      <c r="J21" s="180"/>
      <c r="K21" s="185"/>
      <c r="L21" s="180"/>
      <c r="M21" s="185"/>
    </row>
    <row r="22" spans="1:13" ht="16.5" customHeight="1" x14ac:dyDescent="0.2">
      <c r="B22" s="153"/>
      <c r="C22" s="149" t="s">
        <v>323</v>
      </c>
      <c r="D22" s="156"/>
      <c r="F22" s="191"/>
      <c r="G22" s="185">
        <v>-26035</v>
      </c>
      <c r="H22" s="180"/>
      <c r="I22" s="185">
        <v>-82964</v>
      </c>
      <c r="J22" s="180"/>
      <c r="K22" s="185">
        <v>-957</v>
      </c>
      <c r="L22" s="180"/>
      <c r="M22" s="185">
        <v>-440</v>
      </c>
    </row>
    <row r="23" spans="1:13" s="194" customFormat="1" ht="16.5" customHeight="1" x14ac:dyDescent="0.2">
      <c r="A23" s="195"/>
      <c r="B23" s="199" t="s">
        <v>322</v>
      </c>
      <c r="C23" s="195"/>
      <c r="D23" s="198"/>
      <c r="E23" s="197" t="s">
        <v>321</v>
      </c>
      <c r="F23" s="196"/>
      <c r="G23" s="185">
        <v>0</v>
      </c>
      <c r="H23" s="195"/>
      <c r="I23" s="154">
        <v>0</v>
      </c>
      <c r="J23" s="195"/>
      <c r="K23" s="185">
        <v>2019</v>
      </c>
      <c r="L23" s="195"/>
      <c r="M23" s="185">
        <v>0</v>
      </c>
    </row>
    <row r="24" spans="1:13" ht="16.5" customHeight="1" x14ac:dyDescent="0.2">
      <c r="B24" s="153" t="s">
        <v>320</v>
      </c>
      <c r="D24" s="156"/>
      <c r="F24" s="191"/>
      <c r="G24" s="185"/>
      <c r="H24" s="180"/>
      <c r="I24" s="185"/>
      <c r="J24" s="180"/>
      <c r="K24" s="185"/>
      <c r="L24" s="180"/>
      <c r="M24" s="185"/>
    </row>
    <row r="25" spans="1:13" ht="16.5" customHeight="1" x14ac:dyDescent="0.2">
      <c r="B25" s="153"/>
      <c r="C25" s="149" t="s">
        <v>319</v>
      </c>
      <c r="D25" s="156"/>
      <c r="E25" s="72">
        <v>16</v>
      </c>
      <c r="F25" s="191"/>
      <c r="G25" s="185">
        <v>-4217</v>
      </c>
      <c r="H25" s="180"/>
      <c r="I25" s="154">
        <v>0</v>
      </c>
      <c r="J25" s="180"/>
      <c r="K25" s="185">
        <v>-4217</v>
      </c>
      <c r="L25" s="180"/>
      <c r="M25" s="185">
        <v>0</v>
      </c>
    </row>
    <row r="26" spans="1:13" ht="16.5" customHeight="1" x14ac:dyDescent="0.2">
      <c r="B26" s="153" t="s">
        <v>318</v>
      </c>
      <c r="D26" s="156"/>
      <c r="F26" s="191"/>
      <c r="G26" s="185">
        <v>-23894</v>
      </c>
      <c r="H26" s="180"/>
      <c r="I26" s="154">
        <v>0</v>
      </c>
      <c r="J26" s="180"/>
      <c r="K26" s="185">
        <v>-23894</v>
      </c>
      <c r="L26" s="180"/>
      <c r="M26" s="185">
        <v>0</v>
      </c>
    </row>
    <row r="27" spans="1:13" ht="16.5" customHeight="1" x14ac:dyDescent="0.2">
      <c r="B27" s="192" t="s">
        <v>317</v>
      </c>
      <c r="E27" s="72">
        <v>16</v>
      </c>
      <c r="F27" s="193"/>
      <c r="G27" s="185">
        <v>-670026</v>
      </c>
      <c r="H27" s="180"/>
      <c r="I27" s="185">
        <v>-398359</v>
      </c>
      <c r="J27" s="180"/>
      <c r="K27" s="185">
        <v>-1272339</v>
      </c>
      <c r="L27" s="180"/>
      <c r="M27" s="185">
        <v>-1150787</v>
      </c>
    </row>
    <row r="28" spans="1:13" ht="16.5" customHeight="1" x14ac:dyDescent="0.2">
      <c r="B28" s="153" t="s">
        <v>316</v>
      </c>
      <c r="F28" s="193"/>
      <c r="G28" s="185">
        <v>3726162</v>
      </c>
      <c r="H28" s="180"/>
      <c r="I28" s="185">
        <v>3482110</v>
      </c>
      <c r="J28" s="180"/>
      <c r="K28" s="185">
        <v>1004158</v>
      </c>
      <c r="L28" s="180"/>
      <c r="M28" s="185">
        <v>1002071</v>
      </c>
    </row>
    <row r="29" spans="1:13" ht="16.5" customHeight="1" x14ac:dyDescent="0.2">
      <c r="B29" s="153" t="s">
        <v>315</v>
      </c>
      <c r="F29" s="193"/>
      <c r="G29" s="185">
        <v>52899</v>
      </c>
      <c r="H29" s="180"/>
      <c r="I29" s="185">
        <v>51247</v>
      </c>
      <c r="J29" s="180"/>
      <c r="K29" s="185">
        <v>100396</v>
      </c>
      <c r="L29" s="180"/>
      <c r="M29" s="185">
        <v>13357</v>
      </c>
    </row>
    <row r="30" spans="1:13" ht="16.5" customHeight="1" x14ac:dyDescent="0.2">
      <c r="B30" s="153" t="s">
        <v>314</v>
      </c>
      <c r="E30" s="72">
        <v>5</v>
      </c>
      <c r="F30" s="193"/>
      <c r="G30" s="185">
        <v>893626</v>
      </c>
      <c r="H30" s="180"/>
      <c r="I30" s="185">
        <v>492795</v>
      </c>
      <c r="J30" s="180"/>
      <c r="K30" s="185">
        <v>1407701</v>
      </c>
      <c r="L30" s="180"/>
      <c r="M30" s="185">
        <v>-548340</v>
      </c>
    </row>
    <row r="31" spans="1:13" ht="16.5" customHeight="1" x14ac:dyDescent="0.2">
      <c r="B31" s="153" t="s">
        <v>313</v>
      </c>
      <c r="E31" s="72">
        <v>16</v>
      </c>
      <c r="F31" s="193"/>
      <c r="G31" s="188">
        <v>0</v>
      </c>
      <c r="H31" s="180"/>
      <c r="I31" s="188">
        <v>0</v>
      </c>
      <c r="J31" s="180"/>
      <c r="K31" s="185">
        <v>-1210399</v>
      </c>
      <c r="L31" s="180"/>
      <c r="M31" s="188">
        <v>-1622128</v>
      </c>
    </row>
    <row r="32" spans="1:13" ht="16.5" customHeight="1" x14ac:dyDescent="0.2">
      <c r="B32" s="153" t="s">
        <v>312</v>
      </c>
      <c r="E32" s="72">
        <v>9</v>
      </c>
      <c r="F32" s="193"/>
      <c r="G32" s="185">
        <v>-246000</v>
      </c>
      <c r="H32" s="180"/>
      <c r="I32" s="185">
        <v>-22309</v>
      </c>
      <c r="J32" s="180"/>
      <c r="K32" s="185">
        <v>0</v>
      </c>
      <c r="L32" s="180"/>
      <c r="M32" s="154">
        <v>0</v>
      </c>
    </row>
    <row r="33" spans="1:13" ht="16.5" customHeight="1" x14ac:dyDescent="0.2">
      <c r="B33" s="153"/>
      <c r="D33" s="156"/>
      <c r="F33" s="193"/>
      <c r="G33" s="188"/>
      <c r="H33" s="188"/>
      <c r="I33" s="188"/>
      <c r="J33" s="188"/>
      <c r="K33" s="188"/>
      <c r="L33" s="188"/>
      <c r="M33" s="188"/>
    </row>
    <row r="34" spans="1:13" ht="16.5" customHeight="1" x14ac:dyDescent="0.2">
      <c r="A34" s="149" t="s">
        <v>311</v>
      </c>
      <c r="G34" s="188"/>
      <c r="H34" s="188"/>
      <c r="I34" s="188"/>
      <c r="J34" s="188"/>
      <c r="K34" s="188"/>
      <c r="L34" s="188"/>
      <c r="M34" s="188"/>
    </row>
    <row r="35" spans="1:13" ht="16.5" customHeight="1" x14ac:dyDescent="0.2">
      <c r="B35" s="153" t="s">
        <v>310</v>
      </c>
      <c r="G35" s="185">
        <v>-3732075</v>
      </c>
      <c r="H35" s="180"/>
      <c r="I35" s="185">
        <v>701930</v>
      </c>
      <c r="J35" s="180"/>
      <c r="K35" s="185">
        <v>-1546768</v>
      </c>
      <c r="L35" s="180"/>
      <c r="M35" s="185">
        <v>-483107</v>
      </c>
    </row>
    <row r="36" spans="1:13" ht="16.5" customHeight="1" x14ac:dyDescent="0.2">
      <c r="B36" s="153" t="s">
        <v>309</v>
      </c>
      <c r="G36" s="185">
        <v>-398595</v>
      </c>
      <c r="H36" s="180"/>
      <c r="I36" s="185">
        <v>0</v>
      </c>
      <c r="J36" s="180"/>
      <c r="K36" s="185">
        <v>0</v>
      </c>
      <c r="L36" s="180"/>
      <c r="M36" s="185">
        <v>0</v>
      </c>
    </row>
    <row r="37" spans="1:13" ht="16.5" customHeight="1" x14ac:dyDescent="0.2">
      <c r="B37" s="153" t="s">
        <v>308</v>
      </c>
      <c r="G37" s="185">
        <v>-103488</v>
      </c>
      <c r="H37" s="180"/>
      <c r="I37" s="185">
        <v>-22350</v>
      </c>
      <c r="J37" s="180"/>
      <c r="K37" s="185">
        <v>14</v>
      </c>
      <c r="L37" s="180"/>
      <c r="M37" s="185">
        <v>-627</v>
      </c>
    </row>
    <row r="38" spans="1:13" ht="16.5" customHeight="1" x14ac:dyDescent="0.2">
      <c r="B38" s="153" t="s">
        <v>307</v>
      </c>
      <c r="G38" s="185">
        <v>-84181</v>
      </c>
      <c r="H38" s="180"/>
      <c r="I38" s="185">
        <v>136261</v>
      </c>
      <c r="J38" s="180"/>
      <c r="K38" s="185">
        <v>142043</v>
      </c>
      <c r="L38" s="180"/>
      <c r="M38" s="185">
        <v>42919</v>
      </c>
    </row>
    <row r="39" spans="1:13" ht="16.5" customHeight="1" x14ac:dyDescent="0.2">
      <c r="B39" s="192" t="s">
        <v>306</v>
      </c>
      <c r="G39" s="185">
        <v>728163</v>
      </c>
      <c r="H39" s="180"/>
      <c r="I39" s="185">
        <v>-1071601</v>
      </c>
      <c r="J39" s="180"/>
      <c r="K39" s="185">
        <v>-65491</v>
      </c>
      <c r="L39" s="180"/>
      <c r="M39" s="185">
        <v>-213340</v>
      </c>
    </row>
    <row r="40" spans="1:13" ht="16.5" customHeight="1" x14ac:dyDescent="0.2">
      <c r="B40" s="153" t="s">
        <v>305</v>
      </c>
      <c r="D40" s="156"/>
      <c r="F40" s="191"/>
      <c r="G40" s="185">
        <v>-356419</v>
      </c>
      <c r="H40" s="180"/>
      <c r="I40" s="185">
        <v>319250</v>
      </c>
      <c r="J40" s="180"/>
      <c r="K40" s="185">
        <v>-29843</v>
      </c>
      <c r="L40" s="180"/>
      <c r="M40" s="185">
        <v>133101</v>
      </c>
    </row>
    <row r="41" spans="1:13" ht="16.5" customHeight="1" x14ac:dyDescent="0.2">
      <c r="B41" s="153" t="s">
        <v>304</v>
      </c>
      <c r="F41" s="191"/>
      <c r="G41" s="185">
        <v>17537</v>
      </c>
      <c r="H41" s="180"/>
      <c r="I41" s="185">
        <v>13763</v>
      </c>
      <c r="J41" s="180"/>
      <c r="K41" s="185">
        <v>59223</v>
      </c>
      <c r="L41" s="180"/>
      <c r="M41" s="185">
        <v>54420</v>
      </c>
    </row>
    <row r="42" spans="1:13" ht="16.5" customHeight="1" x14ac:dyDescent="0.2">
      <c r="B42" s="153" t="s">
        <v>303</v>
      </c>
      <c r="F42" s="191"/>
      <c r="G42" s="185"/>
      <c r="H42" s="180"/>
      <c r="I42" s="185"/>
      <c r="J42" s="180"/>
      <c r="K42" s="185"/>
      <c r="L42" s="180"/>
      <c r="M42" s="185"/>
    </row>
    <row r="43" spans="1:13" ht="16.5" customHeight="1" x14ac:dyDescent="0.2">
      <c r="B43" s="153"/>
      <c r="C43" s="149" t="s">
        <v>302</v>
      </c>
      <c r="F43" s="191"/>
      <c r="G43" s="185">
        <v>-14377</v>
      </c>
      <c r="H43" s="180"/>
      <c r="I43" s="185">
        <v>-14479</v>
      </c>
      <c r="J43" s="180"/>
      <c r="K43" s="185">
        <v>-11535</v>
      </c>
      <c r="L43" s="180"/>
      <c r="M43" s="185">
        <v>-11617</v>
      </c>
    </row>
    <row r="44" spans="1:13" ht="16.5" customHeight="1" x14ac:dyDescent="0.2">
      <c r="B44" s="192" t="s">
        <v>301</v>
      </c>
      <c r="F44" s="191"/>
      <c r="G44" s="185">
        <v>-11962</v>
      </c>
      <c r="H44" s="180"/>
      <c r="I44" s="185">
        <v>-12381</v>
      </c>
      <c r="J44" s="180"/>
      <c r="K44" s="154">
        <v>-6722</v>
      </c>
      <c r="L44" s="188"/>
      <c r="M44" s="154">
        <v>-4255</v>
      </c>
    </row>
    <row r="45" spans="1:13" ht="16.5" customHeight="1" x14ac:dyDescent="0.2">
      <c r="B45" s="153" t="s">
        <v>300</v>
      </c>
      <c r="F45" s="191"/>
      <c r="G45" s="184">
        <v>-603</v>
      </c>
      <c r="H45" s="180"/>
      <c r="I45" s="184">
        <v>-37414</v>
      </c>
      <c r="J45" s="180"/>
      <c r="K45" s="161">
        <v>0</v>
      </c>
      <c r="L45" s="180"/>
      <c r="M45" s="161">
        <v>0</v>
      </c>
    </row>
    <row r="46" spans="1:13" ht="16.5" customHeight="1" x14ac:dyDescent="0.2">
      <c r="B46" s="153"/>
      <c r="F46" s="191"/>
      <c r="G46" s="185"/>
      <c r="H46" s="180"/>
      <c r="I46" s="185"/>
      <c r="J46" s="180"/>
      <c r="K46" s="185"/>
      <c r="L46" s="180"/>
      <c r="M46" s="185"/>
    </row>
    <row r="47" spans="1:13" ht="16.5" customHeight="1" x14ac:dyDescent="0.2">
      <c r="A47" s="56" t="s">
        <v>299</v>
      </c>
      <c r="B47" s="153"/>
      <c r="F47" s="191"/>
      <c r="G47" s="188">
        <f>SUM(G12:G45)</f>
        <v>6693564</v>
      </c>
      <c r="H47" s="188"/>
      <c r="I47" s="188">
        <f>SUM(I12:I45)</f>
        <v>10629592</v>
      </c>
      <c r="J47" s="188"/>
      <c r="K47" s="188">
        <f>SUM(K12:K45)</f>
        <v>-1783180</v>
      </c>
      <c r="L47" s="188"/>
      <c r="M47" s="188">
        <f>SUM(M12:M45)</f>
        <v>28346</v>
      </c>
    </row>
    <row r="48" spans="1:13" ht="16.5" customHeight="1" x14ac:dyDescent="0.2">
      <c r="A48" s="56"/>
      <c r="B48" s="192" t="s">
        <v>298</v>
      </c>
      <c r="F48" s="191"/>
      <c r="G48" s="185">
        <v>819941</v>
      </c>
      <c r="H48" s="180"/>
      <c r="I48" s="185">
        <v>455739</v>
      </c>
      <c r="J48" s="180"/>
      <c r="K48" s="185">
        <v>356868</v>
      </c>
      <c r="L48" s="180"/>
      <c r="M48" s="185">
        <v>459922</v>
      </c>
    </row>
    <row r="49" spans="1:13" ht="16.5" customHeight="1" x14ac:dyDescent="0.2">
      <c r="B49" s="153" t="s">
        <v>297</v>
      </c>
      <c r="F49" s="191"/>
      <c r="G49" s="184">
        <v>-561249</v>
      </c>
      <c r="H49" s="180"/>
      <c r="I49" s="184">
        <v>-260708</v>
      </c>
      <c r="J49" s="180"/>
      <c r="K49" s="184">
        <v>-25768</v>
      </c>
      <c r="L49" s="180"/>
      <c r="M49" s="184">
        <v>-32215</v>
      </c>
    </row>
    <row r="50" spans="1:13" ht="16.5" customHeight="1" x14ac:dyDescent="0.2">
      <c r="C50" s="153"/>
      <c r="G50" s="180"/>
      <c r="H50" s="180"/>
      <c r="I50" s="180"/>
      <c r="J50" s="180"/>
      <c r="K50" s="180"/>
      <c r="L50" s="180"/>
      <c r="M50" s="180"/>
    </row>
    <row r="51" spans="1:13" ht="16.5" customHeight="1" x14ac:dyDescent="0.2">
      <c r="A51" s="149" t="s">
        <v>296</v>
      </c>
      <c r="G51" s="181">
        <f>SUM(G47:G49)</f>
        <v>6952256</v>
      </c>
      <c r="H51" s="180"/>
      <c r="I51" s="181">
        <f>SUM(I47:I49)</f>
        <v>10824623</v>
      </c>
      <c r="J51" s="180"/>
      <c r="K51" s="181">
        <f>SUM(K47:K49)</f>
        <v>-1452080</v>
      </c>
      <c r="L51" s="180"/>
      <c r="M51" s="181">
        <f>SUM(M47:M49)</f>
        <v>456053</v>
      </c>
    </row>
    <row r="52" spans="1:13" ht="16.5" customHeight="1" x14ac:dyDescent="0.2">
      <c r="G52" s="158"/>
      <c r="I52" s="158"/>
      <c r="K52" s="158"/>
      <c r="M52" s="158"/>
    </row>
    <row r="53" spans="1:13" ht="16.5" customHeight="1" x14ac:dyDescent="0.2">
      <c r="G53" s="158"/>
      <c r="I53" s="158"/>
      <c r="K53" s="158"/>
      <c r="M53" s="158"/>
    </row>
    <row r="54" spans="1:13" ht="16.5" customHeight="1" x14ac:dyDescent="0.2">
      <c r="G54" s="158"/>
      <c r="I54" s="158"/>
      <c r="K54" s="158"/>
      <c r="M54" s="158"/>
    </row>
    <row r="55" spans="1:13" ht="16.2" customHeight="1" x14ac:dyDescent="0.2">
      <c r="G55" s="158"/>
      <c r="I55" s="158"/>
      <c r="K55" s="158"/>
      <c r="M55" s="158"/>
    </row>
    <row r="56" spans="1:13" ht="3.75" customHeight="1" x14ac:dyDescent="0.2">
      <c r="G56" s="158"/>
      <c r="I56" s="158"/>
      <c r="K56" s="158"/>
      <c r="M56" s="158"/>
    </row>
    <row r="57" spans="1:13" ht="21.9" customHeight="1" x14ac:dyDescent="0.2">
      <c r="A57" s="150" t="s">
        <v>0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</row>
    <row r="58" spans="1:13" ht="16.5" customHeight="1" x14ac:dyDescent="0.2">
      <c r="A58" s="157" t="s">
        <v>32</v>
      </c>
      <c r="B58" s="157"/>
      <c r="C58" s="157"/>
      <c r="D58" s="157"/>
      <c r="E58" s="173"/>
      <c r="F58" s="157"/>
      <c r="G58" s="174"/>
      <c r="I58" s="174"/>
    </row>
    <row r="59" spans="1:13" ht="16.5" customHeight="1" x14ac:dyDescent="0.2">
      <c r="A59" s="157" t="s">
        <v>249</v>
      </c>
      <c r="B59" s="157"/>
      <c r="C59" s="157"/>
      <c r="D59" s="157"/>
      <c r="E59" s="173"/>
      <c r="F59" s="157"/>
      <c r="G59" s="174"/>
      <c r="I59" s="174"/>
    </row>
    <row r="60" spans="1:13" ht="16.5" customHeight="1" x14ac:dyDescent="0.2">
      <c r="A60" s="178" t="str">
        <f>+A3</f>
        <v>For the nine-month period ended 30 September 2024</v>
      </c>
      <c r="B60" s="176"/>
      <c r="C60" s="176"/>
      <c r="D60" s="176"/>
      <c r="E60" s="177"/>
      <c r="F60" s="176"/>
      <c r="G60" s="175"/>
      <c r="H60" s="175"/>
      <c r="I60" s="175"/>
      <c r="J60" s="175"/>
      <c r="K60" s="175"/>
      <c r="L60" s="175"/>
      <c r="M60" s="175"/>
    </row>
    <row r="61" spans="1:13" ht="15.75" customHeight="1" x14ac:dyDescent="0.2">
      <c r="A61" s="157"/>
      <c r="B61" s="157"/>
      <c r="C61" s="157"/>
      <c r="D61" s="157"/>
      <c r="E61" s="173"/>
      <c r="F61" s="157"/>
      <c r="G61" s="174"/>
      <c r="I61" s="174"/>
    </row>
    <row r="62" spans="1:13" ht="12" customHeight="1" x14ac:dyDescent="0.2">
      <c r="A62" s="157"/>
      <c r="B62" s="157"/>
      <c r="C62" s="157"/>
      <c r="D62" s="157"/>
      <c r="E62" s="173"/>
      <c r="F62" s="157"/>
      <c r="G62" s="174"/>
      <c r="I62" s="174"/>
    </row>
    <row r="63" spans="1:13" ht="15.15" customHeight="1" x14ac:dyDescent="0.2">
      <c r="A63" s="157"/>
      <c r="B63" s="157"/>
      <c r="C63" s="157"/>
      <c r="D63" s="157"/>
      <c r="E63" s="173"/>
      <c r="F63" s="157"/>
      <c r="G63" s="170" t="s">
        <v>30</v>
      </c>
      <c r="H63" s="172"/>
      <c r="I63" s="172"/>
      <c r="J63" s="171"/>
      <c r="K63" s="170" t="s">
        <v>29</v>
      </c>
      <c r="L63" s="170"/>
      <c r="M63" s="170"/>
    </row>
    <row r="64" spans="1:13" ht="15.15" customHeight="1" x14ac:dyDescent="0.2">
      <c r="A64" s="157"/>
      <c r="B64" s="157"/>
      <c r="C64" s="157"/>
      <c r="D64" s="157"/>
      <c r="E64" s="173"/>
      <c r="F64" s="157"/>
      <c r="G64" s="169" t="s">
        <v>28</v>
      </c>
      <c r="H64" s="168"/>
      <c r="I64" s="168"/>
      <c r="J64" s="163"/>
      <c r="K64" s="169" t="s">
        <v>28</v>
      </c>
      <c r="L64" s="168"/>
      <c r="M64" s="168"/>
    </row>
    <row r="65" spans="1:13" ht="15.15" customHeight="1" x14ac:dyDescent="0.2">
      <c r="G65" s="84" t="s">
        <v>139</v>
      </c>
      <c r="H65" s="4"/>
      <c r="I65" s="84" t="s">
        <v>138</v>
      </c>
      <c r="J65" s="4"/>
      <c r="K65" s="84" t="s">
        <v>139</v>
      </c>
      <c r="L65" s="4"/>
      <c r="M65" s="84" t="s">
        <v>138</v>
      </c>
    </row>
    <row r="66" spans="1:13" ht="15.15" customHeight="1" x14ac:dyDescent="0.2">
      <c r="A66" s="157"/>
      <c r="B66" s="157"/>
      <c r="C66" s="157"/>
      <c r="D66" s="157"/>
      <c r="E66" s="167" t="s">
        <v>22</v>
      </c>
      <c r="F66" s="157"/>
      <c r="G66" s="166" t="s">
        <v>21</v>
      </c>
      <c r="H66" s="164"/>
      <c r="I66" s="166" t="s">
        <v>21</v>
      </c>
      <c r="J66" s="164"/>
      <c r="K66" s="166" t="s">
        <v>21</v>
      </c>
      <c r="L66" s="164"/>
      <c r="M66" s="166" t="s">
        <v>21</v>
      </c>
    </row>
    <row r="67" spans="1:13" ht="6" customHeight="1" x14ac:dyDescent="0.2">
      <c r="A67" s="53"/>
      <c r="B67" s="157"/>
      <c r="G67" s="147"/>
      <c r="I67" s="147"/>
    </row>
    <row r="68" spans="1:13" ht="15.15" customHeight="1" x14ac:dyDescent="0.2">
      <c r="A68" s="157" t="s">
        <v>295</v>
      </c>
      <c r="B68" s="157"/>
      <c r="G68" s="147"/>
      <c r="I68" s="147"/>
    </row>
    <row r="69" spans="1:13" ht="15.15" customHeight="1" x14ac:dyDescent="0.2">
      <c r="A69" s="149" t="s">
        <v>294</v>
      </c>
      <c r="G69" s="185">
        <v>26023</v>
      </c>
      <c r="H69" s="180"/>
      <c r="I69" s="185">
        <v>203550</v>
      </c>
      <c r="J69" s="180"/>
      <c r="K69" s="154">
        <v>0</v>
      </c>
      <c r="L69" s="180"/>
      <c r="M69" s="154">
        <v>0</v>
      </c>
    </row>
    <row r="70" spans="1:13" ht="15.15" customHeight="1" x14ac:dyDescent="0.2">
      <c r="A70" s="149" t="s">
        <v>293</v>
      </c>
      <c r="F70" s="191"/>
      <c r="G70" s="185">
        <v>257852</v>
      </c>
      <c r="H70" s="180"/>
      <c r="I70" s="185">
        <v>365186</v>
      </c>
      <c r="J70" s="180"/>
      <c r="K70" s="185">
        <v>0</v>
      </c>
      <c r="L70" s="180"/>
      <c r="M70" s="185">
        <v>1050563</v>
      </c>
    </row>
    <row r="71" spans="1:13" ht="15.15" customHeight="1" x14ac:dyDescent="0.2">
      <c r="A71" s="149" t="s">
        <v>292</v>
      </c>
      <c r="E71" s="155">
        <v>20.6</v>
      </c>
      <c r="F71" s="191"/>
      <c r="G71" s="185">
        <v>638094</v>
      </c>
      <c r="H71" s="180"/>
      <c r="I71" s="154">
        <v>1369732</v>
      </c>
      <c r="J71" s="180"/>
      <c r="K71" s="154">
        <v>219000</v>
      </c>
      <c r="L71" s="180"/>
      <c r="M71" s="154">
        <v>4242500</v>
      </c>
    </row>
    <row r="72" spans="1:13" ht="15.15" customHeight="1" x14ac:dyDescent="0.2">
      <c r="A72" s="149" t="s">
        <v>291</v>
      </c>
      <c r="E72" s="155">
        <v>20.6</v>
      </c>
      <c r="F72" s="191"/>
      <c r="G72" s="185">
        <v>-7133211</v>
      </c>
      <c r="H72" s="180"/>
      <c r="I72" s="185">
        <v>-2058699</v>
      </c>
      <c r="J72" s="180"/>
      <c r="K72" s="185">
        <v>-6459027</v>
      </c>
      <c r="L72" s="180"/>
      <c r="M72" s="185">
        <v>-6042371</v>
      </c>
    </row>
    <row r="73" spans="1:13" ht="15.15" customHeight="1" x14ac:dyDescent="0.2">
      <c r="A73" s="149" t="s">
        <v>290</v>
      </c>
      <c r="E73" s="155"/>
      <c r="F73" s="191"/>
      <c r="G73" s="185">
        <v>23894</v>
      </c>
      <c r="H73" s="180"/>
      <c r="I73" s="154">
        <v>1059238</v>
      </c>
      <c r="J73" s="180"/>
      <c r="K73" s="185">
        <v>23894</v>
      </c>
      <c r="L73" s="180"/>
      <c r="M73" s="154">
        <v>371941</v>
      </c>
    </row>
    <row r="74" spans="1:13" ht="15.15" customHeight="1" x14ac:dyDescent="0.2">
      <c r="A74" s="149" t="s">
        <v>289</v>
      </c>
      <c r="E74" s="155"/>
      <c r="F74" s="191"/>
      <c r="G74" s="185">
        <v>-2512</v>
      </c>
      <c r="H74" s="180"/>
      <c r="I74" s="154">
        <v>-318981</v>
      </c>
      <c r="J74" s="180"/>
      <c r="K74" s="185">
        <v>-2512</v>
      </c>
      <c r="L74" s="180"/>
      <c r="M74" s="154">
        <v>-77421</v>
      </c>
    </row>
    <row r="75" spans="1:13" ht="15.15" customHeight="1" x14ac:dyDescent="0.2">
      <c r="A75" s="149" t="s">
        <v>288</v>
      </c>
      <c r="E75" s="155"/>
      <c r="F75" s="191"/>
      <c r="G75" s="185">
        <v>-6298</v>
      </c>
      <c r="H75" s="180"/>
      <c r="I75" s="154">
        <v>0</v>
      </c>
      <c r="J75" s="180"/>
      <c r="K75" s="154">
        <v>0</v>
      </c>
      <c r="L75" s="180"/>
      <c r="M75" s="154">
        <v>0</v>
      </c>
    </row>
    <row r="76" spans="1:13" ht="15.15" customHeight="1" x14ac:dyDescent="0.2">
      <c r="A76" s="149" t="s">
        <v>287</v>
      </c>
      <c r="E76" s="155">
        <v>20.7</v>
      </c>
      <c r="F76" s="191"/>
      <c r="G76" s="185">
        <v>31741</v>
      </c>
      <c r="H76" s="180"/>
      <c r="I76" s="154">
        <v>0</v>
      </c>
      <c r="J76" s="180"/>
      <c r="K76" s="154">
        <v>1008785</v>
      </c>
      <c r="L76" s="180"/>
      <c r="M76" s="154">
        <v>1066785</v>
      </c>
    </row>
    <row r="77" spans="1:13" ht="15.15" customHeight="1" x14ac:dyDescent="0.2">
      <c r="A77" s="149" t="s">
        <v>286</v>
      </c>
      <c r="E77" s="155">
        <v>20.7</v>
      </c>
      <c r="F77" s="191"/>
      <c r="G77" s="185">
        <v>-108860</v>
      </c>
      <c r="H77" s="180"/>
      <c r="I77" s="154">
        <v>-23040</v>
      </c>
      <c r="J77" s="180"/>
      <c r="K77" s="154">
        <v>-2668690</v>
      </c>
      <c r="L77" s="180"/>
      <c r="M77" s="154">
        <v>-626212</v>
      </c>
    </row>
    <row r="78" spans="1:13" ht="15.15" customHeight="1" x14ac:dyDescent="0.2">
      <c r="A78" s="149" t="s">
        <v>285</v>
      </c>
      <c r="F78" s="191"/>
      <c r="G78" s="185">
        <v>0</v>
      </c>
      <c r="H78" s="180"/>
      <c r="I78" s="154">
        <v>0</v>
      </c>
      <c r="J78" s="180"/>
      <c r="K78" s="154">
        <v>-164982</v>
      </c>
      <c r="L78" s="180"/>
      <c r="M78" s="154">
        <v>-5998804</v>
      </c>
    </row>
    <row r="79" spans="1:13" ht="15.15" customHeight="1" x14ac:dyDescent="0.2">
      <c r="A79" s="149" t="s">
        <v>284</v>
      </c>
      <c r="F79" s="191"/>
      <c r="G79" s="185">
        <v>-173</v>
      </c>
      <c r="H79" s="180"/>
      <c r="I79" s="154">
        <v>0</v>
      </c>
      <c r="J79" s="180"/>
      <c r="K79" s="154">
        <v>0</v>
      </c>
      <c r="L79" s="180"/>
      <c r="M79" s="154">
        <v>0</v>
      </c>
    </row>
    <row r="80" spans="1:13" ht="15.15" customHeight="1" x14ac:dyDescent="0.2">
      <c r="A80" s="149" t="s">
        <v>283</v>
      </c>
      <c r="F80" s="191"/>
      <c r="G80" s="185">
        <v>-2481021</v>
      </c>
      <c r="H80" s="180"/>
      <c r="I80" s="154">
        <v>-257</v>
      </c>
      <c r="J80" s="180"/>
      <c r="K80" s="154">
        <v>0</v>
      </c>
      <c r="L80" s="180"/>
      <c r="M80" s="154">
        <v>0</v>
      </c>
    </row>
    <row r="81" spans="1:13" ht="15.15" customHeight="1" x14ac:dyDescent="0.2">
      <c r="A81" s="149" t="s">
        <v>282</v>
      </c>
      <c r="F81" s="191"/>
      <c r="G81" s="185">
        <v>-203041</v>
      </c>
      <c r="H81" s="180"/>
      <c r="I81" s="154">
        <v>-507329</v>
      </c>
      <c r="J81" s="180"/>
      <c r="K81" s="154">
        <v>-152291</v>
      </c>
      <c r="L81" s="180"/>
      <c r="M81" s="154">
        <v>0</v>
      </c>
    </row>
    <row r="82" spans="1:13" ht="15.15" customHeight="1" x14ac:dyDescent="0.2">
      <c r="A82" s="149" t="s">
        <v>281</v>
      </c>
      <c r="G82" s="185">
        <v>-48366</v>
      </c>
      <c r="H82" s="180"/>
      <c r="I82" s="154">
        <v>-2679</v>
      </c>
      <c r="J82" s="180"/>
      <c r="K82" s="154">
        <v>-1210</v>
      </c>
      <c r="L82" s="180"/>
      <c r="M82" s="154">
        <v>-2679</v>
      </c>
    </row>
    <row r="83" spans="1:13" ht="15.15" customHeight="1" x14ac:dyDescent="0.2">
      <c r="A83" s="149" t="s">
        <v>280</v>
      </c>
      <c r="G83" s="185">
        <v>0</v>
      </c>
      <c r="H83" s="180"/>
      <c r="I83" s="154">
        <v>1100000</v>
      </c>
      <c r="J83" s="180"/>
      <c r="K83" s="154">
        <v>0</v>
      </c>
      <c r="L83" s="180"/>
      <c r="M83" s="154">
        <v>0</v>
      </c>
    </row>
    <row r="84" spans="1:13" ht="15.15" customHeight="1" x14ac:dyDescent="0.2">
      <c r="A84" s="149" t="s">
        <v>279</v>
      </c>
      <c r="H84" s="180"/>
      <c r="I84" s="154"/>
      <c r="J84" s="180"/>
      <c r="K84" s="154"/>
      <c r="L84" s="180"/>
      <c r="M84" s="154"/>
    </row>
    <row r="85" spans="1:13" ht="15.15" customHeight="1" x14ac:dyDescent="0.2">
      <c r="B85" s="149" t="s">
        <v>77</v>
      </c>
      <c r="G85" s="154">
        <v>20503</v>
      </c>
      <c r="H85" s="180"/>
      <c r="I85" s="185">
        <v>0</v>
      </c>
      <c r="J85" s="180"/>
      <c r="K85" s="154">
        <v>20503</v>
      </c>
      <c r="L85" s="180"/>
      <c r="M85" s="154">
        <v>0</v>
      </c>
    </row>
    <row r="86" spans="1:13" ht="15.15" customHeight="1" x14ac:dyDescent="0.2">
      <c r="A86" s="149" t="s">
        <v>278</v>
      </c>
      <c r="G86" s="154"/>
      <c r="H86" s="180"/>
      <c r="I86" s="154"/>
      <c r="J86" s="180"/>
      <c r="K86" s="154"/>
      <c r="L86" s="180"/>
      <c r="M86" s="154"/>
    </row>
    <row r="87" spans="1:13" ht="15.15" customHeight="1" x14ac:dyDescent="0.2">
      <c r="B87" s="149" t="s">
        <v>77</v>
      </c>
      <c r="G87" s="154">
        <v>-61254</v>
      </c>
      <c r="H87" s="180"/>
      <c r="I87" s="154">
        <v>-12597</v>
      </c>
      <c r="J87" s="180"/>
      <c r="K87" s="154">
        <v>0</v>
      </c>
      <c r="L87" s="180"/>
      <c r="M87" s="154">
        <v>-12597</v>
      </c>
    </row>
    <row r="88" spans="1:13" ht="15.15" customHeight="1" x14ac:dyDescent="0.2">
      <c r="A88" s="149" t="s">
        <v>277</v>
      </c>
      <c r="G88" s="154">
        <v>-2942833</v>
      </c>
      <c r="H88" s="180"/>
      <c r="I88" s="154">
        <v>-5188862</v>
      </c>
      <c r="J88" s="180"/>
      <c r="K88" s="154">
        <v>-1058210</v>
      </c>
      <c r="L88" s="180"/>
      <c r="M88" s="154">
        <v>-25655</v>
      </c>
    </row>
    <row r="89" spans="1:13" ht="15.15" customHeight="1" x14ac:dyDescent="0.2">
      <c r="A89" s="149" t="s">
        <v>276</v>
      </c>
      <c r="G89" s="154">
        <v>-109973</v>
      </c>
      <c r="H89" s="180"/>
      <c r="I89" s="154">
        <v>-414743</v>
      </c>
      <c r="J89" s="180"/>
      <c r="K89" s="154">
        <v>-16382</v>
      </c>
      <c r="L89" s="180"/>
      <c r="M89" s="154">
        <v>-45737</v>
      </c>
    </row>
    <row r="90" spans="1:13" ht="15.15" customHeight="1" x14ac:dyDescent="0.2">
      <c r="A90" s="149" t="s">
        <v>275</v>
      </c>
      <c r="G90" s="154">
        <v>-81536</v>
      </c>
      <c r="H90" s="180"/>
      <c r="I90" s="154">
        <v>-161021</v>
      </c>
      <c r="J90" s="180"/>
      <c r="K90" s="154">
        <v>-11724</v>
      </c>
      <c r="L90" s="180"/>
      <c r="M90" s="154">
        <v>-129151</v>
      </c>
    </row>
    <row r="91" spans="1:13" ht="15.15" customHeight="1" x14ac:dyDescent="0.2">
      <c r="A91" s="149" t="s">
        <v>274</v>
      </c>
      <c r="G91" s="154">
        <v>20067</v>
      </c>
      <c r="H91" s="180"/>
      <c r="I91" s="154">
        <v>461687</v>
      </c>
      <c r="J91" s="180"/>
      <c r="K91" s="154">
        <v>78</v>
      </c>
      <c r="L91" s="180"/>
      <c r="M91" s="154">
        <v>893</v>
      </c>
    </row>
    <row r="92" spans="1:13" ht="15.15" customHeight="1" x14ac:dyDescent="0.2">
      <c r="A92" s="149" t="s">
        <v>273</v>
      </c>
      <c r="G92" s="154">
        <v>0</v>
      </c>
      <c r="H92" s="180"/>
      <c r="I92" s="154">
        <v>0</v>
      </c>
      <c r="J92" s="180"/>
      <c r="K92" s="154">
        <v>20265</v>
      </c>
      <c r="L92" s="180"/>
      <c r="M92" s="154">
        <v>0</v>
      </c>
    </row>
    <row r="93" spans="1:13" ht="15.15" customHeight="1" x14ac:dyDescent="0.2">
      <c r="A93" s="149" t="s">
        <v>272</v>
      </c>
      <c r="G93" s="154">
        <v>-670139</v>
      </c>
      <c r="H93" s="180"/>
      <c r="I93" s="154">
        <v>-302021</v>
      </c>
      <c r="J93" s="180"/>
      <c r="K93" s="154">
        <v>0</v>
      </c>
      <c r="L93" s="180"/>
      <c r="M93" s="154">
        <v>0</v>
      </c>
    </row>
    <row r="94" spans="1:13" ht="15.15" customHeight="1" x14ac:dyDescent="0.2">
      <c r="A94" s="149" t="s">
        <v>271</v>
      </c>
      <c r="G94" s="154">
        <v>0</v>
      </c>
      <c r="H94" s="180"/>
      <c r="I94" s="154">
        <v>-5441644</v>
      </c>
      <c r="J94" s="180"/>
      <c r="K94" s="154">
        <v>0</v>
      </c>
      <c r="L94" s="180"/>
      <c r="M94" s="154">
        <v>0</v>
      </c>
    </row>
    <row r="95" spans="1:13" ht="15.15" customHeight="1" x14ac:dyDescent="0.2">
      <c r="A95" s="149" t="s">
        <v>270</v>
      </c>
      <c r="G95" s="154">
        <v>27454</v>
      </c>
      <c r="H95" s="180"/>
      <c r="I95" s="190">
        <v>37233</v>
      </c>
      <c r="J95" s="180"/>
      <c r="K95" s="190">
        <v>1210399</v>
      </c>
      <c r="L95" s="180"/>
      <c r="M95" s="190">
        <v>1581720</v>
      </c>
    </row>
    <row r="96" spans="1:13" ht="15.15" customHeight="1" x14ac:dyDescent="0.2">
      <c r="A96" s="149" t="s">
        <v>269</v>
      </c>
      <c r="G96" s="161">
        <v>0</v>
      </c>
      <c r="H96" s="180"/>
      <c r="I96" s="161">
        <v>53800</v>
      </c>
      <c r="J96" s="180"/>
      <c r="K96" s="161">
        <v>0</v>
      </c>
      <c r="L96" s="180"/>
      <c r="M96" s="161">
        <v>0</v>
      </c>
    </row>
    <row r="97" spans="1:13" ht="6" customHeight="1" x14ac:dyDescent="0.2">
      <c r="A97" s="157"/>
      <c r="B97" s="157"/>
      <c r="C97" s="157"/>
      <c r="D97" s="157"/>
      <c r="F97" s="157"/>
      <c r="G97" s="180"/>
      <c r="H97" s="180"/>
      <c r="I97" s="180"/>
      <c r="J97" s="180"/>
      <c r="K97" s="180"/>
      <c r="L97" s="180"/>
      <c r="M97" s="180"/>
    </row>
    <row r="98" spans="1:13" ht="15.15" customHeight="1" x14ac:dyDescent="0.2">
      <c r="A98" s="149" t="s">
        <v>268</v>
      </c>
      <c r="G98" s="181">
        <f>SUM(G69:G96)</f>
        <v>-12803589</v>
      </c>
      <c r="H98" s="180"/>
      <c r="I98" s="181">
        <f>SUM(I69:I96)</f>
        <v>-9781447</v>
      </c>
      <c r="J98" s="180"/>
      <c r="K98" s="181">
        <f>SUM(K69:K96)</f>
        <v>-8032104</v>
      </c>
      <c r="L98" s="180"/>
      <c r="M98" s="181">
        <f>SUM(M69:M96)</f>
        <v>-4646225</v>
      </c>
    </row>
    <row r="99" spans="1:13" ht="12" customHeight="1" x14ac:dyDescent="0.2">
      <c r="G99" s="189"/>
      <c r="H99" s="180"/>
      <c r="I99" s="189"/>
      <c r="J99" s="180"/>
      <c r="K99" s="189"/>
      <c r="L99" s="180"/>
      <c r="M99" s="189"/>
    </row>
    <row r="100" spans="1:13" ht="15.15" customHeight="1" x14ac:dyDescent="0.2">
      <c r="A100" s="157" t="s">
        <v>267</v>
      </c>
      <c r="B100" s="157"/>
      <c r="E100" s="156"/>
      <c r="G100" s="189"/>
      <c r="H100" s="180"/>
      <c r="I100" s="189"/>
      <c r="J100" s="180"/>
      <c r="K100" s="189"/>
      <c r="L100" s="180"/>
      <c r="M100" s="189"/>
    </row>
    <row r="101" spans="1:13" ht="15.15" customHeight="1" x14ac:dyDescent="0.2">
      <c r="A101" s="149" t="s">
        <v>266</v>
      </c>
      <c r="B101" s="157"/>
      <c r="E101" s="156"/>
      <c r="G101" s="185">
        <v>16661</v>
      </c>
      <c r="H101" s="180"/>
      <c r="I101" s="188">
        <v>280087</v>
      </c>
      <c r="J101" s="180"/>
      <c r="K101" s="188">
        <v>0</v>
      </c>
      <c r="L101" s="180"/>
      <c r="M101" s="188">
        <v>0</v>
      </c>
    </row>
    <row r="102" spans="1:13" ht="15.15" customHeight="1" x14ac:dyDescent="0.2">
      <c r="A102" s="149" t="s">
        <v>265</v>
      </c>
      <c r="B102" s="157"/>
      <c r="E102" s="156"/>
      <c r="G102" s="185">
        <v>0</v>
      </c>
      <c r="H102" s="180"/>
      <c r="I102" s="188">
        <v>8000000</v>
      </c>
      <c r="J102" s="180"/>
      <c r="K102" s="188">
        <v>0</v>
      </c>
      <c r="L102" s="180"/>
      <c r="M102" s="188">
        <v>8000000</v>
      </c>
    </row>
    <row r="103" spans="1:13" ht="15.15" customHeight="1" x14ac:dyDescent="0.2">
      <c r="A103" s="149" t="s">
        <v>264</v>
      </c>
      <c r="E103" s="156"/>
      <c r="G103" s="185">
        <v>0</v>
      </c>
      <c r="H103" s="180"/>
      <c r="I103" s="188">
        <v>-46777</v>
      </c>
      <c r="J103" s="180"/>
      <c r="K103" s="188">
        <v>0</v>
      </c>
      <c r="L103" s="180"/>
      <c r="M103" s="188">
        <v>-46777</v>
      </c>
    </row>
    <row r="104" spans="1:13" ht="15.15" customHeight="1" x14ac:dyDescent="0.2">
      <c r="A104" s="149" t="s">
        <v>263</v>
      </c>
      <c r="E104" s="156"/>
      <c r="G104" s="185">
        <v>8066045</v>
      </c>
      <c r="H104" s="180"/>
      <c r="I104" s="154">
        <v>7891000</v>
      </c>
      <c r="J104" s="180"/>
      <c r="K104" s="154">
        <v>6100000</v>
      </c>
      <c r="L104" s="180"/>
      <c r="M104" s="154">
        <v>6000000</v>
      </c>
    </row>
    <row r="105" spans="1:13" ht="15.15" customHeight="1" x14ac:dyDescent="0.2">
      <c r="A105" s="149" t="s">
        <v>262</v>
      </c>
      <c r="E105" s="156"/>
      <c r="G105" s="185">
        <v>-5550000</v>
      </c>
      <c r="H105" s="185"/>
      <c r="I105" s="185">
        <v>-8261000</v>
      </c>
      <c r="J105" s="185"/>
      <c r="K105" s="154">
        <v>-5500000</v>
      </c>
      <c r="L105" s="185"/>
      <c r="M105" s="185">
        <v>-6000000</v>
      </c>
    </row>
    <row r="106" spans="1:13" ht="15.15" customHeight="1" x14ac:dyDescent="0.2">
      <c r="A106" s="149" t="s">
        <v>261</v>
      </c>
      <c r="E106" s="156">
        <v>13</v>
      </c>
      <c r="G106" s="185">
        <v>169365</v>
      </c>
      <c r="H106" s="180"/>
      <c r="I106" s="185">
        <v>7054837</v>
      </c>
      <c r="J106" s="180"/>
      <c r="K106" s="154">
        <v>0</v>
      </c>
      <c r="L106" s="180"/>
      <c r="M106" s="154">
        <v>0</v>
      </c>
    </row>
    <row r="107" spans="1:13" ht="15.15" customHeight="1" x14ac:dyDescent="0.2">
      <c r="A107" s="149" t="s">
        <v>260</v>
      </c>
      <c r="E107" s="156">
        <v>13</v>
      </c>
      <c r="G107" s="185">
        <v>-2927675</v>
      </c>
      <c r="H107" s="180"/>
      <c r="I107" s="185">
        <v>-5999817</v>
      </c>
      <c r="J107" s="180"/>
      <c r="K107" s="154">
        <v>0</v>
      </c>
      <c r="L107" s="180"/>
      <c r="M107" s="154">
        <v>0</v>
      </c>
    </row>
    <row r="108" spans="1:13" ht="15.15" customHeight="1" x14ac:dyDescent="0.2">
      <c r="A108" s="149" t="s">
        <v>259</v>
      </c>
      <c r="E108" s="156">
        <v>14</v>
      </c>
      <c r="G108" s="185">
        <v>5700000</v>
      </c>
      <c r="H108" s="180"/>
      <c r="I108" s="154">
        <v>0</v>
      </c>
      <c r="J108" s="180"/>
      <c r="K108" s="154">
        <v>5700000</v>
      </c>
      <c r="L108" s="180"/>
      <c r="M108" s="154"/>
    </row>
    <row r="109" spans="1:13" ht="15.15" customHeight="1" x14ac:dyDescent="0.2">
      <c r="A109" s="149" t="s">
        <v>258</v>
      </c>
      <c r="E109" s="156">
        <v>14</v>
      </c>
      <c r="G109" s="185">
        <v>-3400021</v>
      </c>
      <c r="H109" s="180"/>
      <c r="I109" s="185">
        <v>-1400021</v>
      </c>
      <c r="J109" s="180"/>
      <c r="K109" s="154">
        <v>-2000000</v>
      </c>
      <c r="L109" s="180"/>
      <c r="M109" s="154">
        <v>0</v>
      </c>
    </row>
    <row r="110" spans="1:13" ht="15.15" customHeight="1" x14ac:dyDescent="0.2">
      <c r="A110" s="149" t="s">
        <v>257</v>
      </c>
      <c r="E110" s="156"/>
      <c r="G110" s="185">
        <v>-7387</v>
      </c>
      <c r="H110" s="180"/>
      <c r="I110" s="185">
        <v>-40789</v>
      </c>
      <c r="J110" s="180"/>
      <c r="K110" s="154">
        <v>-7387</v>
      </c>
      <c r="L110" s="180"/>
      <c r="M110" s="154">
        <v>0</v>
      </c>
    </row>
    <row r="111" spans="1:13" ht="15.15" customHeight="1" x14ac:dyDescent="0.2">
      <c r="A111" s="149" t="s">
        <v>256</v>
      </c>
      <c r="E111" s="156">
        <v>20.8</v>
      </c>
      <c r="G111" s="185">
        <v>-13200</v>
      </c>
      <c r="H111" s="180"/>
      <c r="I111" s="154">
        <v>0</v>
      </c>
      <c r="J111" s="180"/>
      <c r="K111" s="154">
        <v>-12000</v>
      </c>
      <c r="L111" s="180"/>
      <c r="M111" s="154">
        <v>0</v>
      </c>
    </row>
    <row r="112" spans="1:13" ht="15.15" customHeight="1" x14ac:dyDescent="0.2">
      <c r="A112" s="149" t="s">
        <v>255</v>
      </c>
      <c r="E112" s="156"/>
      <c r="G112" s="185">
        <v>-173114</v>
      </c>
      <c r="H112" s="180"/>
      <c r="I112" s="185">
        <v>-141913</v>
      </c>
      <c r="J112" s="180"/>
      <c r="K112" s="185">
        <v>-10219</v>
      </c>
      <c r="L112" s="180"/>
      <c r="M112" s="185">
        <v>-7593</v>
      </c>
    </row>
    <row r="113" spans="1:13" ht="15.15" customHeight="1" x14ac:dyDescent="0.2">
      <c r="A113" s="149" t="s">
        <v>254</v>
      </c>
      <c r="E113" s="156">
        <v>19</v>
      </c>
      <c r="G113" s="185">
        <v>-938484</v>
      </c>
      <c r="H113" s="180"/>
      <c r="I113" s="185">
        <v>-560484</v>
      </c>
      <c r="J113" s="180"/>
      <c r="K113" s="185">
        <v>-938484</v>
      </c>
      <c r="L113" s="180"/>
      <c r="M113" s="185">
        <v>-560484</v>
      </c>
    </row>
    <row r="114" spans="1:13" ht="15.15" customHeight="1" x14ac:dyDescent="0.2">
      <c r="A114" s="187" t="s">
        <v>253</v>
      </c>
      <c r="B114" s="187"/>
      <c r="C114" s="187"/>
      <c r="D114" s="186"/>
      <c r="G114" s="185">
        <v>-582610</v>
      </c>
      <c r="H114" s="180"/>
      <c r="I114" s="185">
        <v>-678356</v>
      </c>
      <c r="J114" s="180"/>
      <c r="K114" s="154">
        <v>0</v>
      </c>
      <c r="L114" s="154"/>
      <c r="M114" s="154">
        <v>0</v>
      </c>
    </row>
    <row r="115" spans="1:13" ht="15.15" customHeight="1" x14ac:dyDescent="0.2">
      <c r="A115" s="183" t="s">
        <v>252</v>
      </c>
      <c r="B115" s="187"/>
      <c r="C115" s="187"/>
      <c r="D115" s="186"/>
      <c r="G115" s="185">
        <v>-660712</v>
      </c>
      <c r="H115" s="180"/>
      <c r="I115" s="185">
        <v>-428986</v>
      </c>
      <c r="J115" s="180"/>
      <c r="K115" s="185">
        <v>-660712</v>
      </c>
      <c r="L115" s="180"/>
      <c r="M115" s="185">
        <v>-428986</v>
      </c>
    </row>
    <row r="116" spans="1:13" ht="15.15" customHeight="1" x14ac:dyDescent="0.2">
      <c r="A116" s="183" t="s">
        <v>251</v>
      </c>
      <c r="E116" s="156"/>
      <c r="G116" s="184">
        <v>-3646118</v>
      </c>
      <c r="H116" s="180"/>
      <c r="I116" s="184">
        <v>-2964933</v>
      </c>
      <c r="J116" s="180"/>
      <c r="K116" s="184">
        <v>-831122</v>
      </c>
      <c r="L116" s="180"/>
      <c r="M116" s="184">
        <v>-814505</v>
      </c>
    </row>
    <row r="117" spans="1:13" ht="6" customHeight="1" x14ac:dyDescent="0.2">
      <c r="A117" s="183"/>
      <c r="E117" s="156"/>
      <c r="G117" s="182"/>
      <c r="H117" s="180"/>
      <c r="I117" s="182"/>
      <c r="J117" s="180"/>
      <c r="K117" s="182"/>
      <c r="L117" s="180"/>
      <c r="M117" s="182"/>
    </row>
    <row r="118" spans="1:13" ht="15.15" customHeight="1" x14ac:dyDescent="0.2">
      <c r="A118" s="149" t="s">
        <v>250</v>
      </c>
      <c r="G118" s="181">
        <f>SUM(G101:G116)</f>
        <v>-3947250</v>
      </c>
      <c r="H118" s="180"/>
      <c r="I118" s="181">
        <f>SUM(I101:I116)</f>
        <v>2702848</v>
      </c>
      <c r="J118" s="180"/>
      <c r="K118" s="181">
        <f>SUM(K101:K116)</f>
        <v>1840076</v>
      </c>
      <c r="L118" s="180"/>
      <c r="M118" s="181">
        <f>SUM(M101:M116)</f>
        <v>6141655</v>
      </c>
    </row>
    <row r="119" spans="1:13" ht="15" customHeight="1" x14ac:dyDescent="0.2">
      <c r="G119" s="179"/>
      <c r="H119" s="180"/>
      <c r="I119" s="179"/>
      <c r="J119" s="180"/>
      <c r="K119" s="179"/>
      <c r="L119" s="180"/>
      <c r="M119" s="179"/>
    </row>
    <row r="120" spans="1:13" ht="21.9" customHeight="1" x14ac:dyDescent="0.2">
      <c r="A120" s="150" t="str">
        <f>A57</f>
        <v>The accompanying notes are an integral part of this interim financial information.</v>
      </c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</row>
    <row r="121" spans="1:13" ht="16.5" customHeight="1" x14ac:dyDescent="0.2">
      <c r="A121" s="157" t="s">
        <v>32</v>
      </c>
      <c r="B121" s="157"/>
      <c r="C121" s="157"/>
      <c r="D121" s="157"/>
      <c r="E121" s="173"/>
      <c r="F121" s="157"/>
      <c r="G121" s="174"/>
      <c r="I121" s="174"/>
    </row>
    <row r="122" spans="1:13" ht="16.5" customHeight="1" x14ac:dyDescent="0.2">
      <c r="A122" s="157" t="s">
        <v>249</v>
      </c>
      <c r="B122" s="157"/>
      <c r="C122" s="157"/>
      <c r="D122" s="157"/>
      <c r="E122" s="173"/>
      <c r="F122" s="157"/>
      <c r="G122" s="174"/>
      <c r="I122" s="174"/>
    </row>
    <row r="123" spans="1:13" ht="16.5" customHeight="1" x14ac:dyDescent="0.2">
      <c r="A123" s="178" t="str">
        <f>A60</f>
        <v>For the nine-month period ended 30 September 2024</v>
      </c>
      <c r="B123" s="176"/>
      <c r="C123" s="176"/>
      <c r="D123" s="176"/>
      <c r="E123" s="177"/>
      <c r="F123" s="176"/>
      <c r="G123" s="175"/>
      <c r="H123" s="175"/>
      <c r="I123" s="175"/>
      <c r="J123" s="175"/>
      <c r="K123" s="175"/>
      <c r="L123" s="175"/>
      <c r="M123" s="175"/>
    </row>
    <row r="124" spans="1:13" ht="16.5" customHeight="1" x14ac:dyDescent="0.2">
      <c r="A124" s="157"/>
      <c r="B124" s="157"/>
      <c r="C124" s="157"/>
      <c r="D124" s="157"/>
      <c r="E124" s="173"/>
      <c r="F124" s="157"/>
      <c r="G124" s="174"/>
      <c r="I124" s="174"/>
    </row>
    <row r="125" spans="1:13" ht="16.5" customHeight="1" x14ac:dyDescent="0.2">
      <c r="A125" s="157"/>
      <c r="B125" s="157"/>
      <c r="C125" s="157"/>
      <c r="D125" s="157"/>
      <c r="E125" s="173"/>
      <c r="F125" s="157"/>
      <c r="G125" s="174"/>
      <c r="I125" s="174"/>
    </row>
    <row r="126" spans="1:13" ht="16.5" customHeight="1" x14ac:dyDescent="0.2">
      <c r="A126" s="157"/>
      <c r="B126" s="157"/>
      <c r="C126" s="157"/>
      <c r="D126" s="157"/>
      <c r="E126" s="173"/>
      <c r="F126" s="157"/>
      <c r="G126" s="170" t="s">
        <v>30</v>
      </c>
      <c r="H126" s="172"/>
      <c r="I126" s="172"/>
      <c r="J126" s="171"/>
      <c r="K126" s="170" t="s">
        <v>29</v>
      </c>
      <c r="L126" s="170"/>
      <c r="M126" s="170"/>
    </row>
    <row r="127" spans="1:13" ht="16.5" customHeight="1" x14ac:dyDescent="0.2">
      <c r="A127" s="157"/>
      <c r="B127" s="157"/>
      <c r="C127" s="157"/>
      <c r="D127" s="157"/>
      <c r="F127" s="157"/>
      <c r="G127" s="169" t="s">
        <v>28</v>
      </c>
      <c r="H127" s="168"/>
      <c r="I127" s="168"/>
      <c r="J127" s="163"/>
      <c r="K127" s="169" t="s">
        <v>28</v>
      </c>
      <c r="L127" s="168"/>
      <c r="M127" s="168"/>
    </row>
    <row r="128" spans="1:13" ht="16.5" customHeight="1" x14ac:dyDescent="0.2">
      <c r="G128" s="24">
        <v>2024</v>
      </c>
      <c r="H128" s="4"/>
      <c r="I128" s="24">
        <v>2023</v>
      </c>
      <c r="J128" s="4"/>
      <c r="K128" s="24">
        <v>2024</v>
      </c>
      <c r="L128" s="4"/>
      <c r="M128" s="24">
        <v>2023</v>
      </c>
    </row>
    <row r="129" spans="1:13" ht="16.5" customHeight="1" x14ac:dyDescent="0.2">
      <c r="A129" s="157"/>
      <c r="B129" s="157"/>
      <c r="C129" s="157"/>
      <c r="D129" s="157"/>
      <c r="E129" s="167" t="s">
        <v>22</v>
      </c>
      <c r="F129" s="157"/>
      <c r="G129" s="166" t="s">
        <v>21</v>
      </c>
      <c r="H129" s="164"/>
      <c r="I129" s="166" t="s">
        <v>21</v>
      </c>
      <c r="J129" s="164"/>
      <c r="K129" s="166" t="s">
        <v>21</v>
      </c>
      <c r="L129" s="164"/>
      <c r="M129" s="166" t="s">
        <v>21</v>
      </c>
    </row>
    <row r="130" spans="1:13" ht="16.5" customHeight="1" x14ac:dyDescent="0.2">
      <c r="A130" s="157"/>
      <c r="B130" s="157"/>
      <c r="C130" s="157"/>
      <c r="D130" s="157"/>
      <c r="E130" s="165"/>
      <c r="F130" s="157"/>
      <c r="G130" s="163"/>
      <c r="H130" s="164"/>
      <c r="I130" s="163"/>
      <c r="J130" s="164"/>
      <c r="K130" s="163"/>
      <c r="L130" s="164"/>
      <c r="M130" s="163"/>
    </row>
    <row r="131" spans="1:13" ht="16.5" customHeight="1" x14ac:dyDescent="0.2">
      <c r="A131" s="157" t="s">
        <v>248</v>
      </c>
      <c r="G131" s="151">
        <f>SUM(G51,G98,G118)</f>
        <v>-9798583</v>
      </c>
      <c r="H131" s="151"/>
      <c r="I131" s="151">
        <f>SUM(I51,I98,I118)</f>
        <v>3746024</v>
      </c>
      <c r="J131" s="151"/>
      <c r="K131" s="151">
        <f>SUM(K51,K98,K118)</f>
        <v>-7644108</v>
      </c>
      <c r="L131" s="151"/>
      <c r="M131" s="151">
        <f>SUM(M51,M98,M118)</f>
        <v>1951483</v>
      </c>
    </row>
    <row r="132" spans="1:13" ht="16.5" customHeight="1" x14ac:dyDescent="0.2">
      <c r="A132" s="149" t="s">
        <v>247</v>
      </c>
      <c r="G132" s="151">
        <v>28439296</v>
      </c>
      <c r="H132" s="158"/>
      <c r="I132" s="151">
        <v>28906570</v>
      </c>
      <c r="J132" s="158"/>
      <c r="K132" s="151">
        <v>9033989</v>
      </c>
      <c r="L132" s="158"/>
      <c r="M132" s="151">
        <v>9602474</v>
      </c>
    </row>
    <row r="133" spans="1:13" ht="16.5" customHeight="1" x14ac:dyDescent="0.2">
      <c r="A133" s="149" t="s">
        <v>246</v>
      </c>
      <c r="B133" s="157"/>
      <c r="C133" s="157"/>
      <c r="D133" s="157"/>
      <c r="F133" s="162"/>
      <c r="G133" s="161">
        <v>-260944</v>
      </c>
      <c r="H133" s="149"/>
      <c r="I133" s="161">
        <v>165080</v>
      </c>
      <c r="J133" s="149"/>
      <c r="K133" s="161">
        <v>-30204</v>
      </c>
      <c r="L133" s="149"/>
      <c r="M133" s="161">
        <v>32948</v>
      </c>
    </row>
    <row r="134" spans="1:13" ht="16.5" customHeight="1" x14ac:dyDescent="0.2">
      <c r="B134" s="157"/>
      <c r="C134" s="157"/>
      <c r="D134" s="157"/>
      <c r="F134" s="157"/>
      <c r="G134" s="160"/>
      <c r="I134" s="160"/>
      <c r="K134" s="160"/>
      <c r="M134" s="160"/>
    </row>
    <row r="135" spans="1:13" ht="16.5" customHeight="1" thickBot="1" x14ac:dyDescent="0.25">
      <c r="A135" s="157" t="s">
        <v>245</v>
      </c>
      <c r="B135" s="157"/>
      <c r="G135" s="159">
        <f>SUM(G131:G133)</f>
        <v>18379769</v>
      </c>
      <c r="I135" s="159">
        <f>SUM(I131:I133)</f>
        <v>32817674</v>
      </c>
      <c r="K135" s="159">
        <f>SUM(K131:K133)</f>
        <v>1359677</v>
      </c>
      <c r="M135" s="159">
        <f>SUM(M131:M133)</f>
        <v>11586905</v>
      </c>
    </row>
    <row r="136" spans="1:13" ht="16.5" customHeight="1" thickTop="1" x14ac:dyDescent="0.2">
      <c r="A136" s="157"/>
      <c r="B136" s="157"/>
      <c r="G136" s="158"/>
      <c r="I136" s="158"/>
      <c r="K136" s="158"/>
      <c r="M136" s="158"/>
    </row>
    <row r="137" spans="1:13" ht="16.5" customHeight="1" x14ac:dyDescent="0.2">
      <c r="A137" s="157"/>
      <c r="B137" s="157"/>
      <c r="G137" s="158"/>
      <c r="I137" s="158"/>
      <c r="K137" s="158"/>
      <c r="M137" s="158"/>
    </row>
    <row r="138" spans="1:13" ht="16.5" customHeight="1" x14ac:dyDescent="0.2">
      <c r="A138" s="157" t="s">
        <v>244</v>
      </c>
      <c r="F138" s="156"/>
      <c r="G138" s="147"/>
      <c r="I138" s="147"/>
    </row>
    <row r="139" spans="1:13" ht="16.5" customHeight="1" x14ac:dyDescent="0.2">
      <c r="A139" s="157"/>
      <c r="F139" s="156"/>
      <c r="G139" s="147"/>
      <c r="I139" s="147"/>
    </row>
    <row r="140" spans="1:13" ht="16.5" customHeight="1" x14ac:dyDescent="0.2">
      <c r="A140" s="149" t="s">
        <v>243</v>
      </c>
      <c r="F140" s="156"/>
      <c r="G140" s="147"/>
      <c r="I140" s="147"/>
    </row>
    <row r="141" spans="1:13" ht="16.5" customHeight="1" x14ac:dyDescent="0.2">
      <c r="A141" s="153" t="s">
        <v>242</v>
      </c>
      <c r="B141" s="152"/>
      <c r="C141" s="53"/>
      <c r="D141" s="152"/>
      <c r="G141" s="151"/>
      <c r="H141" s="151"/>
      <c r="I141" s="151"/>
      <c r="J141" s="151"/>
      <c r="K141" s="151"/>
      <c r="L141" s="151"/>
      <c r="M141" s="151"/>
    </row>
    <row r="142" spans="1:13" ht="16.5" customHeight="1" x14ac:dyDescent="0.2">
      <c r="A142" s="152"/>
      <c r="B142" s="149" t="s">
        <v>241</v>
      </c>
      <c r="C142" s="53"/>
      <c r="G142" s="154">
        <v>65646</v>
      </c>
      <c r="H142" s="149"/>
      <c r="I142" s="151">
        <v>202645</v>
      </c>
      <c r="J142" s="151"/>
      <c r="K142" s="151">
        <v>11079</v>
      </c>
      <c r="L142" s="151"/>
      <c r="M142" s="151">
        <v>6797</v>
      </c>
    </row>
    <row r="143" spans="1:13" ht="16.5" customHeight="1" x14ac:dyDescent="0.2">
      <c r="A143" s="149" t="s">
        <v>240</v>
      </c>
      <c r="C143" s="53"/>
      <c r="D143" s="152"/>
      <c r="E143" s="72">
        <v>10</v>
      </c>
      <c r="G143" s="154">
        <v>164830</v>
      </c>
      <c r="H143" s="149"/>
      <c r="I143" s="151">
        <v>137342</v>
      </c>
      <c r="J143" s="151"/>
      <c r="K143" s="151">
        <v>18697</v>
      </c>
      <c r="L143" s="151"/>
      <c r="M143" s="151">
        <v>31379</v>
      </c>
    </row>
    <row r="144" spans="1:13" ht="16.5" customHeight="1" x14ac:dyDescent="0.2">
      <c r="A144" s="153" t="s">
        <v>239</v>
      </c>
      <c r="B144" s="152"/>
      <c r="E144" s="41" t="s">
        <v>46</v>
      </c>
      <c r="G144" s="154">
        <v>942800</v>
      </c>
      <c r="H144" s="151"/>
      <c r="I144" s="151">
        <v>0</v>
      </c>
      <c r="J144" s="151"/>
      <c r="K144" s="151">
        <v>0</v>
      </c>
      <c r="L144" s="151"/>
      <c r="M144" s="151">
        <v>0</v>
      </c>
    </row>
    <row r="145" spans="1:13" ht="16.5" customHeight="1" x14ac:dyDescent="0.2">
      <c r="A145" s="153" t="s">
        <v>238</v>
      </c>
      <c r="B145" s="152"/>
      <c r="G145" s="148">
        <v>0</v>
      </c>
      <c r="H145" s="151"/>
      <c r="I145" s="151">
        <v>499459</v>
      </c>
      <c r="J145" s="151"/>
      <c r="K145" s="151">
        <v>0</v>
      </c>
      <c r="L145" s="151"/>
      <c r="M145" s="151">
        <v>0</v>
      </c>
    </row>
    <row r="146" spans="1:13" ht="16.5" customHeight="1" x14ac:dyDescent="0.2">
      <c r="A146" s="152" t="s">
        <v>236</v>
      </c>
      <c r="C146" s="53"/>
      <c r="D146" s="152"/>
      <c r="G146" s="154"/>
      <c r="H146" s="149"/>
      <c r="I146" s="151"/>
      <c r="J146" s="151"/>
      <c r="K146" s="151"/>
      <c r="L146" s="151"/>
      <c r="M146" s="151"/>
    </row>
    <row r="147" spans="1:13" ht="16.5" customHeight="1" x14ac:dyDescent="0.2">
      <c r="A147" s="152"/>
      <c r="B147" s="149" t="s">
        <v>237</v>
      </c>
      <c r="C147" s="53"/>
      <c r="D147" s="152"/>
      <c r="E147" s="155">
        <v>20.6</v>
      </c>
      <c r="G147" s="154">
        <v>5786167</v>
      </c>
      <c r="H147" s="149"/>
      <c r="I147" s="151">
        <v>0</v>
      </c>
      <c r="J147" s="151"/>
      <c r="K147" s="151">
        <v>369600</v>
      </c>
      <c r="L147" s="151"/>
      <c r="M147" s="151">
        <v>0</v>
      </c>
    </row>
    <row r="148" spans="1:13" ht="16.5" customHeight="1" x14ac:dyDescent="0.2">
      <c r="A148" s="152" t="s">
        <v>236</v>
      </c>
      <c r="C148" s="53"/>
      <c r="D148" s="152"/>
      <c r="G148" s="154"/>
      <c r="H148" s="149"/>
      <c r="I148" s="151"/>
      <c r="J148" s="151"/>
      <c r="K148" s="151"/>
      <c r="L148" s="151"/>
      <c r="M148" s="151"/>
    </row>
    <row r="149" spans="1:13" ht="16.5" customHeight="1" x14ac:dyDescent="0.2">
      <c r="A149" s="152"/>
      <c r="B149" s="149" t="s">
        <v>235</v>
      </c>
      <c r="C149" s="53"/>
      <c r="D149" s="152"/>
      <c r="G149" s="154">
        <v>348892</v>
      </c>
      <c r="H149" s="149"/>
      <c r="I149" s="151">
        <v>0</v>
      </c>
      <c r="J149" s="151"/>
      <c r="K149" s="154">
        <v>219294</v>
      </c>
      <c r="L149" s="151"/>
      <c r="M149" s="151">
        <v>0</v>
      </c>
    </row>
    <row r="150" spans="1:13" ht="16.5" customHeight="1" x14ac:dyDescent="0.2">
      <c r="A150" s="152" t="s">
        <v>234</v>
      </c>
      <c r="C150" s="53"/>
      <c r="D150" s="152"/>
      <c r="G150" s="154"/>
      <c r="H150" s="149"/>
      <c r="I150" s="151"/>
      <c r="J150" s="151"/>
      <c r="K150" s="151"/>
      <c r="L150" s="151"/>
      <c r="M150" s="151"/>
    </row>
    <row r="151" spans="1:13" ht="16.5" customHeight="1" x14ac:dyDescent="0.2">
      <c r="A151" s="152"/>
      <c r="B151" s="149" t="s">
        <v>233</v>
      </c>
      <c r="C151" s="53"/>
      <c r="D151" s="152"/>
      <c r="E151" s="155">
        <v>20.7</v>
      </c>
      <c r="G151" s="154">
        <v>5440090</v>
      </c>
      <c r="H151" s="149"/>
      <c r="I151" s="151">
        <v>0</v>
      </c>
      <c r="J151" s="151"/>
      <c r="K151" s="151">
        <v>779267</v>
      </c>
      <c r="L151" s="151"/>
      <c r="M151" s="151">
        <v>0</v>
      </c>
    </row>
    <row r="152" spans="1:13" ht="16.5" customHeight="1" x14ac:dyDescent="0.2">
      <c r="A152" s="152" t="s">
        <v>232</v>
      </c>
      <c r="B152" s="152"/>
      <c r="E152" s="155" t="s">
        <v>231</v>
      </c>
      <c r="G152" s="151">
        <v>0</v>
      </c>
      <c r="H152" s="151"/>
      <c r="I152" s="151">
        <v>0</v>
      </c>
      <c r="J152" s="151"/>
      <c r="K152" s="151">
        <v>1966</v>
      </c>
      <c r="L152" s="151"/>
      <c r="M152" s="151">
        <v>3876</v>
      </c>
    </row>
    <row r="153" spans="1:13" ht="16.5" customHeight="1" x14ac:dyDescent="0.2">
      <c r="A153" s="152" t="s">
        <v>230</v>
      </c>
      <c r="B153" s="152"/>
      <c r="E153" s="155"/>
      <c r="G153" s="154">
        <v>105795</v>
      </c>
      <c r="H153" s="151"/>
      <c r="I153" s="151">
        <v>46479</v>
      </c>
      <c r="J153" s="151"/>
      <c r="K153" s="154">
        <v>0</v>
      </c>
      <c r="L153" s="151"/>
      <c r="M153" s="151">
        <v>0</v>
      </c>
    </row>
    <row r="154" spans="1:13" ht="16.5" customHeight="1" x14ac:dyDescent="0.2">
      <c r="A154" s="153" t="s">
        <v>229</v>
      </c>
      <c r="B154" s="152"/>
      <c r="G154" s="151">
        <v>0</v>
      </c>
      <c r="H154" s="151"/>
      <c r="I154" s="151">
        <v>897</v>
      </c>
      <c r="J154" s="151"/>
      <c r="K154" s="154">
        <v>0</v>
      </c>
      <c r="L154" s="151"/>
      <c r="M154" s="151">
        <v>897</v>
      </c>
    </row>
    <row r="155" spans="1:13" ht="16.5" customHeight="1" x14ac:dyDescent="0.2">
      <c r="A155" s="153" t="s">
        <v>228</v>
      </c>
      <c r="B155" s="152"/>
      <c r="G155" s="154">
        <v>10006</v>
      </c>
      <c r="H155" s="151"/>
      <c r="I155" s="151">
        <v>81492</v>
      </c>
      <c r="J155" s="151"/>
      <c r="K155" s="154">
        <v>0</v>
      </c>
      <c r="L155" s="151"/>
      <c r="M155" s="151">
        <v>0</v>
      </c>
    </row>
    <row r="156" spans="1:13" ht="16.5" customHeight="1" x14ac:dyDescent="0.2">
      <c r="A156" s="153" t="s">
        <v>227</v>
      </c>
      <c r="B156" s="152"/>
      <c r="G156" s="148">
        <v>1078801</v>
      </c>
      <c r="H156" s="151"/>
      <c r="I156" s="151">
        <v>317862</v>
      </c>
      <c r="J156" s="151"/>
      <c r="K156" s="154">
        <v>0</v>
      </c>
      <c r="L156" s="151"/>
      <c r="M156" s="151">
        <v>0</v>
      </c>
    </row>
    <row r="157" spans="1:13" ht="16.5" customHeight="1" x14ac:dyDescent="0.2">
      <c r="A157" s="153" t="s">
        <v>226</v>
      </c>
      <c r="B157" s="152"/>
      <c r="G157" s="148">
        <v>0</v>
      </c>
      <c r="H157" s="151"/>
      <c r="I157" s="151">
        <v>181838</v>
      </c>
      <c r="J157" s="151"/>
      <c r="K157" s="154">
        <v>0</v>
      </c>
      <c r="L157" s="151"/>
      <c r="M157" s="151">
        <v>0</v>
      </c>
    </row>
    <row r="158" spans="1:13" ht="16.5" customHeight="1" x14ac:dyDescent="0.2">
      <c r="A158" s="153" t="s">
        <v>225</v>
      </c>
      <c r="B158" s="152"/>
      <c r="G158" s="151"/>
      <c r="H158" s="151"/>
      <c r="I158" s="151"/>
      <c r="J158" s="151"/>
      <c r="K158" s="151"/>
      <c r="L158" s="151"/>
      <c r="M158" s="151"/>
    </row>
    <row r="159" spans="1:13" ht="16.5" customHeight="1" x14ac:dyDescent="0.2">
      <c r="A159" s="153"/>
      <c r="B159" s="152" t="s">
        <v>224</v>
      </c>
      <c r="G159" s="151">
        <v>0</v>
      </c>
      <c r="H159" s="151"/>
      <c r="I159" s="151">
        <v>0</v>
      </c>
      <c r="J159" s="151"/>
      <c r="K159" s="151">
        <v>1528651</v>
      </c>
      <c r="L159" s="151"/>
      <c r="M159" s="151">
        <v>0</v>
      </c>
    </row>
    <row r="160" spans="1:13" ht="16.5" customHeight="1" x14ac:dyDescent="0.2">
      <c r="A160" s="153"/>
      <c r="B160" s="152"/>
      <c r="G160" s="151"/>
      <c r="H160" s="151"/>
      <c r="I160" s="151"/>
      <c r="J160" s="151"/>
      <c r="K160" s="151"/>
      <c r="L160" s="151"/>
      <c r="M160" s="151"/>
    </row>
    <row r="161" spans="1:13" ht="16.5" customHeight="1" x14ac:dyDescent="0.2">
      <c r="A161" s="153"/>
      <c r="B161" s="152"/>
      <c r="G161" s="151"/>
      <c r="H161" s="151"/>
      <c r="I161" s="151"/>
      <c r="J161" s="151"/>
      <c r="K161" s="151"/>
      <c r="L161" s="151"/>
      <c r="M161" s="151"/>
    </row>
    <row r="162" spans="1:13" ht="16.5" customHeight="1" x14ac:dyDescent="0.2">
      <c r="A162" s="153"/>
      <c r="B162" s="152"/>
      <c r="G162" s="151"/>
      <c r="H162" s="151"/>
      <c r="I162" s="151"/>
      <c r="J162" s="151"/>
      <c r="K162" s="151"/>
      <c r="L162" s="151"/>
      <c r="M162" s="151"/>
    </row>
    <row r="163" spans="1:13" ht="16.5" customHeight="1" x14ac:dyDescent="0.2">
      <c r="A163" s="153"/>
      <c r="B163" s="152"/>
      <c r="G163" s="151"/>
      <c r="H163" s="151"/>
      <c r="I163" s="151"/>
      <c r="J163" s="151"/>
      <c r="K163" s="151"/>
      <c r="L163" s="151"/>
      <c r="M163" s="151"/>
    </row>
    <row r="164" spans="1:13" ht="16.5" customHeight="1" x14ac:dyDescent="0.2">
      <c r="A164" s="153"/>
      <c r="B164" s="152"/>
      <c r="G164" s="151"/>
      <c r="H164" s="151"/>
      <c r="I164" s="151"/>
      <c r="J164" s="151"/>
      <c r="K164" s="151"/>
      <c r="L164" s="151"/>
      <c r="M164" s="151"/>
    </row>
    <row r="165" spans="1:13" ht="16.5" customHeight="1" x14ac:dyDescent="0.2">
      <c r="A165" s="153"/>
      <c r="B165" s="152"/>
      <c r="G165" s="151"/>
      <c r="H165" s="151"/>
      <c r="I165" s="151"/>
      <c r="J165" s="151"/>
      <c r="K165" s="151"/>
      <c r="L165" s="151"/>
      <c r="M165" s="151"/>
    </row>
    <row r="166" spans="1:13" ht="16.5" customHeight="1" x14ac:dyDescent="0.2">
      <c r="A166" s="153"/>
      <c r="B166" s="152"/>
      <c r="G166" s="151"/>
      <c r="H166" s="151"/>
      <c r="I166" s="151"/>
      <c r="J166" s="151"/>
      <c r="K166" s="151"/>
      <c r="L166" s="151"/>
      <c r="M166" s="151"/>
    </row>
    <row r="167" spans="1:13" ht="16.5" customHeight="1" x14ac:dyDescent="0.2">
      <c r="A167" s="153"/>
      <c r="B167" s="152"/>
      <c r="G167" s="151"/>
      <c r="H167" s="151"/>
      <c r="I167" s="151"/>
      <c r="J167" s="151"/>
      <c r="K167" s="151"/>
      <c r="L167" s="151"/>
      <c r="M167" s="151"/>
    </row>
    <row r="168" spans="1:13" ht="16.5" customHeight="1" x14ac:dyDescent="0.2">
      <c r="A168" s="153"/>
      <c r="B168" s="152"/>
      <c r="G168" s="151"/>
      <c r="H168" s="151"/>
      <c r="I168" s="151"/>
      <c r="J168" s="151"/>
      <c r="K168" s="151"/>
      <c r="L168" s="151"/>
      <c r="M168" s="151"/>
    </row>
    <row r="169" spans="1:13" ht="16.5" customHeight="1" x14ac:dyDescent="0.2">
      <c r="A169" s="153"/>
      <c r="B169" s="152"/>
      <c r="G169" s="151"/>
      <c r="H169" s="151"/>
      <c r="I169" s="151"/>
      <c r="J169" s="151"/>
      <c r="K169" s="151"/>
      <c r="L169" s="151"/>
      <c r="M169" s="151"/>
    </row>
    <row r="170" spans="1:13" ht="16.5" customHeight="1" x14ac:dyDescent="0.2">
      <c r="A170" s="153"/>
      <c r="B170" s="152"/>
      <c r="G170" s="151"/>
      <c r="H170" s="151"/>
      <c r="I170" s="151"/>
      <c r="J170" s="151"/>
      <c r="K170" s="151"/>
      <c r="L170" s="151"/>
      <c r="M170" s="151"/>
    </row>
    <row r="171" spans="1:13" ht="16.5" customHeight="1" x14ac:dyDescent="0.2">
      <c r="A171" s="153"/>
      <c r="B171" s="152"/>
      <c r="G171" s="151"/>
      <c r="H171" s="151"/>
      <c r="I171" s="151"/>
      <c r="J171" s="151"/>
      <c r="K171" s="151"/>
      <c r="L171" s="151"/>
      <c r="M171" s="151"/>
    </row>
    <row r="172" spans="1:13" ht="16.5" customHeight="1" x14ac:dyDescent="0.2">
      <c r="A172" s="153"/>
      <c r="B172" s="152"/>
      <c r="G172" s="151"/>
      <c r="H172" s="151"/>
      <c r="I172" s="151"/>
      <c r="J172" s="151"/>
      <c r="K172" s="151"/>
      <c r="L172" s="151"/>
      <c r="M172" s="151"/>
    </row>
    <row r="173" spans="1:13" ht="18.600000000000001" customHeight="1" x14ac:dyDescent="0.2">
      <c r="A173" s="153"/>
      <c r="B173" s="152"/>
      <c r="G173" s="151"/>
      <c r="H173" s="151"/>
      <c r="I173" s="151"/>
      <c r="J173" s="151"/>
      <c r="K173" s="151"/>
      <c r="L173" s="151"/>
      <c r="M173" s="151"/>
    </row>
    <row r="174" spans="1:13" ht="18.600000000000001" customHeight="1" x14ac:dyDescent="0.2">
      <c r="A174" s="153"/>
      <c r="B174" s="152"/>
      <c r="G174" s="151"/>
      <c r="H174" s="151"/>
      <c r="I174" s="151"/>
      <c r="J174" s="151"/>
      <c r="K174" s="151"/>
      <c r="L174" s="151"/>
      <c r="M174" s="151"/>
    </row>
    <row r="175" spans="1:13" ht="16.5" customHeight="1" x14ac:dyDescent="0.2">
      <c r="A175" s="153"/>
      <c r="B175" s="152"/>
      <c r="G175" s="151"/>
      <c r="H175" s="151"/>
      <c r="I175" s="151"/>
      <c r="J175" s="151"/>
      <c r="K175" s="151"/>
      <c r="L175" s="151"/>
      <c r="M175" s="151"/>
    </row>
    <row r="176" spans="1:13" ht="21.9" customHeight="1" x14ac:dyDescent="0.2">
      <c r="A176" s="150" t="str">
        <f>A120</f>
        <v>The accompanying notes are an integral part of this interim financial information.</v>
      </c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0"/>
    </row>
  </sheetData>
  <mergeCells count="15">
    <mergeCell ref="G63:I63"/>
    <mergeCell ref="K63:M63"/>
    <mergeCell ref="G6:I6"/>
    <mergeCell ref="K6:M6"/>
    <mergeCell ref="G7:I7"/>
    <mergeCell ref="K7:M7"/>
    <mergeCell ref="A57:M57"/>
    <mergeCell ref="A176:M176"/>
    <mergeCell ref="G64:I64"/>
    <mergeCell ref="K64:M64"/>
    <mergeCell ref="A120:M120"/>
    <mergeCell ref="G126:I126"/>
    <mergeCell ref="K126:M126"/>
    <mergeCell ref="G127:I127"/>
    <mergeCell ref="K127:M12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7" max="12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BS2-4 (EN)</vt:lpstr>
      <vt:lpstr>EN_5 (3m)</vt:lpstr>
      <vt:lpstr>EN_6 (9m)</vt:lpstr>
      <vt:lpstr>EN_7</vt:lpstr>
      <vt:lpstr>EN_8</vt:lpstr>
      <vt:lpstr>EN_9</vt:lpstr>
      <vt:lpstr>EN_10-12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Pornpatch Foosiri</dc:creator>
  <cp:lastModifiedBy>Pornpatch Foosiri</cp:lastModifiedBy>
  <dcterms:created xsi:type="dcterms:W3CDTF">2024-11-11T17:19:41Z</dcterms:created>
  <dcterms:modified xsi:type="dcterms:W3CDTF">2024-11-11T17:24:08Z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