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4/2024_Q3/09 Sep/FS/ELCID 12AM/"/>
    </mc:Choice>
  </mc:AlternateContent>
  <xr:revisionPtr revIDLastSave="0" documentId="8_{83CD8F23-5D78-405F-ACEC-42B7F172CBA3}" xr6:coauthVersionLast="47" xr6:coauthVersionMax="47" xr10:uidLastSave="{00000000-0000-0000-0000-000000000000}"/>
  <bookViews>
    <workbookView xWindow="-108" yWindow="-108" windowWidth="23256" windowHeight="12456" xr2:uid="{9D82384C-8477-40A8-812E-C1A258507FB8}"/>
  </bookViews>
  <sheets>
    <sheet name="BS 2-4(TH)" sheetId="1" r:id="rId1"/>
    <sheet name="TH_5 (3m)" sheetId="2" r:id="rId2"/>
    <sheet name="TH_6 (9m)" sheetId="3" r:id="rId3"/>
    <sheet name="Th_7" sheetId="4" r:id="rId4"/>
    <sheet name="Th_8" sheetId="5" r:id="rId5"/>
    <sheet name="TH_9" sheetId="6" r:id="rId6"/>
    <sheet name="TH 10-13" sheetId="7" r:id="rId7"/>
  </sheets>
  <definedNames>
    <definedName name="\" localSheetId="3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#REF!</definedName>
    <definedName name="__123Graph_A" localSheetId="3" hidden="1">#REF!</definedName>
    <definedName name="__123Graph_A" localSheetId="5" hidden="1">#REF!</definedName>
    <definedName name="__123Graph_A" hidden="1">#REF!</definedName>
    <definedName name="__123Graph_B" localSheetId="1" hidden="1">#REF!</definedName>
    <definedName name="__123Graph_B" localSheetId="3" hidden="1">#REF!</definedName>
    <definedName name="__123Graph_B" localSheetId="5" hidden="1">#REF!</definedName>
    <definedName name="__123Graph_B" hidden="1">#REF!</definedName>
    <definedName name="__123Graph_C" localSheetId="1" hidden="1">#REF!</definedName>
    <definedName name="__123Graph_C" localSheetId="3" hidden="1">#REF!</definedName>
    <definedName name="__123Graph_C" localSheetId="5" hidden="1">#REF!</definedName>
    <definedName name="__123Graph_C" hidden="1">#REF!</definedName>
    <definedName name="__kvs80" localSheetId="3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1" hidden="1">#REF!</definedName>
    <definedName name="_123Graph_C" localSheetId="3" hidden="1">#REF!</definedName>
    <definedName name="_123Graph_C" localSheetId="5" hidden="1">#REF!</definedName>
    <definedName name="_123Graph_C" hidden="1">#REF!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3" hidden="1">{#N/A,#N/A,FALSE,"Cashflow"}</definedName>
    <definedName name="_ddd2" hidden="1">{#N/A,#N/A,FALSE,"Cashflow"}</definedName>
    <definedName name="_Dist_Values" localSheetId="1" hidden="1">#REF!</definedName>
    <definedName name="_Dist_Values" localSheetId="3" hidden="1">#REF!</definedName>
    <definedName name="_Dist_Values" localSheetId="5" hidden="1">#REF!</definedName>
    <definedName name="_Dist_Values" hidden="1">#REF!</definedName>
    <definedName name="_eee2" localSheetId="3" hidden="1">{#N/A,#N/A,FALSE,"Cashflow"}</definedName>
    <definedName name="_eee2" hidden="1">{#N/A,#N/A,FALSE,"Cashflow"}</definedName>
    <definedName name="_f2" localSheetId="3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1" hidden="1">#REF!</definedName>
    <definedName name="_Fill" localSheetId="3" hidden="1">#REF!</definedName>
    <definedName name="_Fill" localSheetId="5" hidden="1">#REF!</definedName>
    <definedName name="_Fill" hidden="1">#REF!</definedName>
    <definedName name="_xlnm._FilterDatabase" localSheetId="0" hidden="1">'BS 2-4(TH)'!#REF!</definedName>
    <definedName name="_xlnm._FilterDatabase" localSheetId="6" hidden="1">'TH 10-13'!$E$1:$E$177</definedName>
    <definedName name="_xlnm._FilterDatabase" localSheetId="1" hidden="1">'TH_5 (3m)'!#REF!</definedName>
    <definedName name="_giu9" localSheetId="3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1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3" hidden="1">#REF!</definedName>
    <definedName name="_KO2" localSheetId="5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1" hidden="1">#REF!</definedName>
    <definedName name="_Parse_Out" localSheetId="3" hidden="1">#REF!</definedName>
    <definedName name="_Parse_Out" localSheetId="5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3" hidden="1">{#N/A,#N/A,FALSE,"Sheet2"}</definedName>
    <definedName name="_PUR6" localSheetId="5" hidden="1">{#N/A,#N/A,FALSE,"Sheet2"}</definedName>
    <definedName name="_PUR6" hidden="1">{#N/A,#N/A,FALSE,"Sheet2"}</definedName>
    <definedName name="_QUY3" localSheetId="3" hidden="1">{#N/A,#N/A,FALSE,"Sheet2"}</definedName>
    <definedName name="_QUY3" localSheetId="5" hidden="1">{#N/A,#N/A,FALSE,"Sheet2"}</definedName>
    <definedName name="_QUY3" hidden="1">{#N/A,#N/A,FALSE,"Sheet2"}</definedName>
    <definedName name="_Sort" localSheetId="1" hidden="1">#REF!</definedName>
    <definedName name="_Sort" localSheetId="3" hidden="1">#REF!</definedName>
    <definedName name="_Sort" localSheetId="5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3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1" hidden="1">#REF!</definedName>
    <definedName name="aaaaaaa" localSheetId="3" hidden="1">#REF!</definedName>
    <definedName name="aaaaaaa" localSheetId="5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3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1" hidden="1">#REF!</definedName>
    <definedName name="AS2TickmarkLS" localSheetId="3" hidden="1">#REF!</definedName>
    <definedName name="AS2TickmarkLS" localSheetId="5" hidden="1">#REF!</definedName>
    <definedName name="AS2TickmarkLS" hidden="1">#REF!</definedName>
    <definedName name="asd" localSheetId="3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1" hidden="1">#REF!</definedName>
    <definedName name="asdfadf" localSheetId="3" hidden="1">#REF!</definedName>
    <definedName name="asdfadf" localSheetId="5" hidden="1">#REF!</definedName>
    <definedName name="asdfadf" hidden="1">#REF!</definedName>
    <definedName name="asfjlkd" localSheetId="3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localSheetId="3" hidden="1">#REF!</definedName>
    <definedName name="BLPH1" hidden="1">#REF!</definedName>
    <definedName name="BLPH2" localSheetId="3" hidden="1">#REF!</definedName>
    <definedName name="BLPH2" hidden="1">#REF!</definedName>
    <definedName name="BLPH3" localSheetId="3" hidden="1">#REF!</definedName>
    <definedName name="BLPH3" hidden="1">#REF!</definedName>
    <definedName name="BLPH4" localSheetId="3" hidden="1">#REF!</definedName>
    <definedName name="BLPH4" hidden="1">#REF!</definedName>
    <definedName name="BLPH5" localSheetId="3" hidden="1">#REF!</definedName>
    <definedName name="BLPH5" hidden="1">#REF!</definedName>
    <definedName name="BLPH6" localSheetId="3" hidden="1">#REF!</definedName>
    <definedName name="BLPH6" hidden="1">#REF!</definedName>
    <definedName name="BLPH7" localSheetId="3" hidden="1">#REF!</definedName>
    <definedName name="BLPH7" hidden="1">#REF!</definedName>
    <definedName name="BLPH8" localSheetId="3" hidden="1">#REF!</definedName>
    <definedName name="BLPH8" hidden="1">#REF!</definedName>
    <definedName name="brawsed" localSheetId="3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3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3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3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3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1" hidden="1">#REF!</definedName>
    <definedName name="cwdsc" localSheetId="3" hidden="1">#REF!</definedName>
    <definedName name="cwdsc" localSheetId="5" hidden="1">#REF!</definedName>
    <definedName name="cwdsc" hidden="1">#REF!</definedName>
    <definedName name="cxvjhbs" localSheetId="3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3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1" hidden="1">#REF!</definedName>
    <definedName name="data1" localSheetId="3" hidden="1">#REF!</definedName>
    <definedName name="data1" localSheetId="5" hidden="1">#REF!</definedName>
    <definedName name="data1" hidden="1">#REF!</definedName>
    <definedName name="data3" localSheetId="1" hidden="1">#REF!</definedName>
    <definedName name="data3" localSheetId="3" hidden="1">#REF!</definedName>
    <definedName name="data3" localSheetId="5" hidden="1">#REF!</definedName>
    <definedName name="data3" hidden="1">#REF!</definedName>
    <definedName name="dbs" localSheetId="3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3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1" hidden="1">#REF!</definedName>
    <definedName name="display_area_2" localSheetId="3" hidden="1">#REF!</definedName>
    <definedName name="display_area_2" localSheetId="5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3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3" hidden="1">{#N/A,#N/A,FALSE,"Cashflow"}</definedName>
    <definedName name="eee" hidden="1">{#N/A,#N/A,FALSE,"Cashflow"}</definedName>
    <definedName name="ele" localSheetId="3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3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3" hidden="1">{#N/A,#N/A,FALSE,"Chi ti?t"}</definedName>
    <definedName name="eưrr" localSheetId="5" hidden="1">{#N/A,#N/A,FALSE,"Chi tiÆt"}</definedName>
    <definedName name="eưrr" hidden="1">{#N/A,#N/A,FALSE,"Chi ti?t"}</definedName>
    <definedName name="fbnhg" localSheetId="1" hidden="1">#REF!</definedName>
    <definedName name="fbnhg" localSheetId="3" hidden="1">#REF!</definedName>
    <definedName name="fbnhg" localSheetId="5" hidden="1">#REF!</definedName>
    <definedName name="fbnhg" hidden="1">#REF!</definedName>
    <definedName name="FCode" localSheetId="1" hidden="1">#REF!</definedName>
    <definedName name="FCode" localSheetId="3" hidden="1">#REF!</definedName>
    <definedName name="FCode" localSheetId="5" hidden="1">#REF!</definedName>
    <definedName name="FCode" hidden="1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3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3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1" hidden="1">#REF!</definedName>
    <definedName name="gdh" localSheetId="3" hidden="1">#REF!</definedName>
    <definedName name="gdh" localSheetId="5" hidden="1">#REF!</definedName>
    <definedName name="gdh" hidden="1">#REF!</definedName>
    <definedName name="gff" localSheetId="3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3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3" hidden="1">#REF!</definedName>
    <definedName name="HiddenRows" localSheetId="5" hidden="1">#REF!</definedName>
    <definedName name="HiddenRows" hidden="1">#REF!</definedName>
    <definedName name="hrer" localSheetId="3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3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3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3" hidden="1">{#N/A,#N/A,FALSE,"Sheet2"}</definedName>
    <definedName name="kkjkk" localSheetId="5" hidden="1">{#N/A,#N/A,FALSE,"Sheet2"}</definedName>
    <definedName name="kkjkk" hidden="1">{#N/A,#N/A,FALSE,"Sheet2"}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3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1" hidden="1">#REF!</definedName>
    <definedName name="M_Drama" localSheetId="3" hidden="1">#REF!</definedName>
    <definedName name="M_Drama" localSheetId="5" hidden="1">#REF!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1" hidden="1">#REF!</definedName>
    <definedName name="MBC_D" localSheetId="3" hidden="1">#REF!</definedName>
    <definedName name="MBC_D" localSheetId="5" hidden="1">#REF!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3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3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3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1" hidden="1">#REF!</definedName>
    <definedName name="OrderTable" localSheetId="3" hidden="1">#REF!</definedName>
    <definedName name="OrderTable" localSheetId="5" hidden="1">#REF!</definedName>
    <definedName name="OrderTabl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3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1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3" hidden="1">#REF!</definedName>
    <definedName name="Product" localSheetId="5" hidden="1">#REF!</definedName>
    <definedName name="Product" hidden="1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3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3" hidden="1">{#N/A,#N/A,FALSE,"Capacity"}</definedName>
    <definedName name="qqq" hidden="1">{#N/A,#N/A,FALSE,"Capacity"}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3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1" hidden="1">#REF!</definedName>
    <definedName name="RCArea" localSheetId="3" hidden="1">#REF!</definedName>
    <definedName name="RCArea" localSheetId="5" hidden="1">#REF!</definedName>
    <definedName name="RCArea" hidden="1">#REF!</definedName>
    <definedName name="re" localSheetId="3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3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3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3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1" hidden="1">#REF!</definedName>
    <definedName name="sadfasdf" localSheetId="3" hidden="1">#REF!</definedName>
    <definedName name="sadfasdf" localSheetId="5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3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1" hidden="1">#REF!</definedName>
    <definedName name="SpecialPrice" localSheetId="3" hidden="1">#REF!</definedName>
    <definedName name="SpecialPrice" localSheetId="5" hidden="1">#REF!</definedName>
    <definedName name="SpecialPrice" hidden="1">#REF!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3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1" hidden="1">#REF!</definedName>
    <definedName name="tbl_ProdInfo" localSheetId="3" hidden="1">#REF!</definedName>
    <definedName name="tbl_ProdInfo" localSheetId="5" hidden="1">#REF!</definedName>
    <definedName name="tbl_ProdInfo" hidden="1">#REF!</definedName>
    <definedName name="teawsd" localSheetId="3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3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3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3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3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3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3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3" hidden="1">{#N/A,#N/A,FALSE,"Cashflow"}</definedName>
    <definedName name="wrn.Cashflow._.Summary." hidden="1">{#N/A,#N/A,FALSE,"Cashflow"}</definedName>
    <definedName name="wrn.chi._.tiÆt." localSheetId="3" hidden="1">{#N/A,#N/A,FALSE,"Chi ti?t"}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1" hidden="1">#REF!</definedName>
    <definedName name="WW7848d948b31a418d9c0096b9be498a01_7651" localSheetId="3" hidden="1">#REF!</definedName>
    <definedName name="WW7848d948b31a418d9c0096b9be498a01_7651" localSheetId="5" hidden="1">#REF!</definedName>
    <definedName name="WW7848d948b31a418d9c0096b9be498a01_7651" hidden="1">#REF!</definedName>
    <definedName name="WW79ae9333df12442585e79fa05faf6ec5_634321524552500000" localSheetId="1" hidden="1">#REF!</definedName>
    <definedName name="WW79ae9333df12442585e79fa05faf6ec5_634321524552500000" localSheetId="3" hidden="1">#REF!</definedName>
    <definedName name="WW79ae9333df12442585e79fa05faf6ec5_634321524552500000" localSheetId="5" hidden="1">#REF!</definedName>
    <definedName name="WW79ae9333df12442585e79fa05faf6ec5_634321524552500000" hidden="1">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3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3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3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3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3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3" hidden="1">#REF!</definedName>
    <definedName name="เงิน" localSheetId="5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localSheetId="3" hidden="1">#REF!</definedName>
    <definedName name="กดแล" localSheetId="5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3" hidden="1">#REF!</definedName>
    <definedName name="วส" localSheetId="5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1" hidden="1">#REF!</definedName>
    <definedName name="이소영" localSheetId="3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7" i="7" l="1"/>
  <c r="A135" i="7"/>
  <c r="M119" i="7"/>
  <c r="K119" i="7"/>
  <c r="I119" i="7"/>
  <c r="G119" i="7"/>
  <c r="M89" i="7"/>
  <c r="K89" i="7"/>
  <c r="I89" i="7"/>
  <c r="G89" i="7"/>
  <c r="A53" i="7"/>
  <c r="A95" i="7" s="1"/>
  <c r="M48" i="7"/>
  <c r="M121" i="7" s="1"/>
  <c r="M126" i="7" s="1"/>
  <c r="K48" i="7"/>
  <c r="K121" i="7" s="1"/>
  <c r="K126" i="7" s="1"/>
  <c r="I48" i="7"/>
  <c r="I121" i="7" s="1"/>
  <c r="I126" i="7" s="1"/>
  <c r="M44" i="7"/>
  <c r="K44" i="7"/>
  <c r="I44" i="7"/>
  <c r="G44" i="7"/>
  <c r="G48" i="7" s="1"/>
  <c r="G121" i="7" s="1"/>
  <c r="G126" i="7" s="1"/>
  <c r="A3" i="7"/>
  <c r="A138" i="7" s="1"/>
  <c r="J38" i="6"/>
  <c r="T35" i="6"/>
  <c r="P38" i="6"/>
  <c r="N38" i="6"/>
  <c r="L38" i="6"/>
  <c r="T34" i="6"/>
  <c r="R30" i="6"/>
  <c r="R38" i="6" s="1"/>
  <c r="P30" i="6"/>
  <c r="N30" i="6"/>
  <c r="L30" i="6"/>
  <c r="J30" i="6"/>
  <c r="H30" i="6"/>
  <c r="H38" i="6" s="1"/>
  <c r="F30" i="6"/>
  <c r="F38" i="6" s="1"/>
  <c r="T28" i="6"/>
  <c r="T27" i="6"/>
  <c r="T30" i="6" s="1"/>
  <c r="N25" i="6"/>
  <c r="T23" i="6"/>
  <c r="T22" i="6"/>
  <c r="T21" i="6"/>
  <c r="T20" i="6"/>
  <c r="T19" i="6"/>
  <c r="R15" i="6"/>
  <c r="R25" i="6" s="1"/>
  <c r="P15" i="6"/>
  <c r="P25" i="6" s="1"/>
  <c r="N15" i="6"/>
  <c r="L15" i="6"/>
  <c r="L25" i="6" s="1"/>
  <c r="J15" i="6"/>
  <c r="J25" i="6" s="1"/>
  <c r="H15" i="6"/>
  <c r="H25" i="6" s="1"/>
  <c r="F15" i="6"/>
  <c r="F25" i="6" s="1"/>
  <c r="T13" i="6"/>
  <c r="T12" i="6"/>
  <c r="T15" i="6" s="1"/>
  <c r="A3" i="6"/>
  <c r="Y32" i="5"/>
  <c r="AA32" i="5" s="1"/>
  <c r="Y29" i="5"/>
  <c r="AA29" i="5" s="1"/>
  <c r="Y28" i="5"/>
  <c r="AA28" i="5" s="1"/>
  <c r="AC23" i="5"/>
  <c r="Y23" i="5"/>
  <c r="W23" i="5"/>
  <c r="W35" i="5" s="1"/>
  <c r="U23" i="5"/>
  <c r="S23" i="5"/>
  <c r="S35" i="5" s="1"/>
  <c r="Q23" i="5"/>
  <c r="O23" i="5"/>
  <c r="O35" i="5" s="1"/>
  <c r="M23" i="5"/>
  <c r="M35" i="5" s="1"/>
  <c r="K23" i="5"/>
  <c r="K35" i="5" s="1"/>
  <c r="I23" i="5"/>
  <c r="I35" i="5" s="1"/>
  <c r="G23" i="5"/>
  <c r="G35" i="5" s="1"/>
  <c r="E23" i="5"/>
  <c r="E35" i="5" s="1"/>
  <c r="AA19" i="5"/>
  <c r="AE19" i="5" s="1"/>
  <c r="Y19" i="5"/>
  <c r="Y17" i="5"/>
  <c r="AA17" i="5" s="1"/>
  <c r="A3" i="5"/>
  <c r="AC36" i="4"/>
  <c r="K36" i="4"/>
  <c r="I36" i="4"/>
  <c r="G36" i="4"/>
  <c r="E36" i="4"/>
  <c r="Y34" i="4"/>
  <c r="AA34" i="4" s="1"/>
  <c r="AE34" i="4" s="1"/>
  <c r="AA33" i="4"/>
  <c r="AE33" i="4" s="1"/>
  <c r="Y33" i="4"/>
  <c r="Y31" i="4"/>
  <c r="AA31" i="4" s="1"/>
  <c r="AE31" i="4" s="1"/>
  <c r="Y30" i="4"/>
  <c r="AA30" i="4" s="1"/>
  <c r="AE30" i="4" s="1"/>
  <c r="Y29" i="4"/>
  <c r="AA29" i="4" s="1"/>
  <c r="AE29" i="4" s="1"/>
  <c r="AA28" i="4"/>
  <c r="AE28" i="4" s="1"/>
  <c r="Y28" i="4"/>
  <c r="Y27" i="4"/>
  <c r="AA27" i="4" s="1"/>
  <c r="AE27" i="4" s="1"/>
  <c r="Y26" i="4"/>
  <c r="AA26" i="4" s="1"/>
  <c r="AE26" i="4" s="1"/>
  <c r="Y25" i="4"/>
  <c r="AA25" i="4" s="1"/>
  <c r="AE25" i="4" s="1"/>
  <c r="AC20" i="4"/>
  <c r="W20" i="4"/>
  <c r="W36" i="4" s="1"/>
  <c r="U20" i="4"/>
  <c r="U36" i="4" s="1"/>
  <c r="S20" i="4"/>
  <c r="S36" i="4" s="1"/>
  <c r="Q20" i="4"/>
  <c r="Q36" i="4" s="1"/>
  <c r="O20" i="4"/>
  <c r="O36" i="4" s="1"/>
  <c r="M20" i="4"/>
  <c r="M36" i="4" s="1"/>
  <c r="K20" i="4"/>
  <c r="I20" i="4"/>
  <c r="G20" i="4"/>
  <c r="E20" i="4"/>
  <c r="Y17" i="4"/>
  <c r="AA17" i="4" s="1"/>
  <c r="AE17" i="4" s="1"/>
  <c r="Y15" i="4"/>
  <c r="Y20" i="4" s="1"/>
  <c r="A3" i="4"/>
  <c r="I50" i="3"/>
  <c r="K50" i="3"/>
  <c r="G50" i="3"/>
  <c r="M44" i="3"/>
  <c r="K44" i="3"/>
  <c r="I44" i="3"/>
  <c r="P36" i="6"/>
  <c r="G44" i="3"/>
  <c r="M23" i="3"/>
  <c r="M41" i="3" s="1"/>
  <c r="M20" i="3"/>
  <c r="M13" i="3"/>
  <c r="I13" i="3"/>
  <c r="I20" i="3" s="1"/>
  <c r="I23" i="3" s="1"/>
  <c r="I38" i="3" s="1"/>
  <c r="G13" i="3"/>
  <c r="K13" i="3"/>
  <c r="I50" i="2"/>
  <c r="K50" i="2"/>
  <c r="G50" i="2"/>
  <c r="I44" i="2"/>
  <c r="K44" i="2"/>
  <c r="G44" i="2"/>
  <c r="M13" i="2"/>
  <c r="M20" i="2" s="1"/>
  <c r="M23" i="2" s="1"/>
  <c r="I13" i="2"/>
  <c r="I20" i="2" s="1"/>
  <c r="I23" i="2" s="1"/>
  <c r="I38" i="2" s="1"/>
  <c r="G13" i="2"/>
  <c r="K13" i="2"/>
  <c r="M148" i="1"/>
  <c r="I148" i="1"/>
  <c r="M145" i="1"/>
  <c r="I145" i="1"/>
  <c r="K145" i="1"/>
  <c r="K148" i="1" s="1"/>
  <c r="A116" i="1"/>
  <c r="M107" i="1"/>
  <c r="M150" i="1" s="1"/>
  <c r="I107" i="1"/>
  <c r="I150" i="1" s="1"/>
  <c r="M105" i="1"/>
  <c r="I105" i="1"/>
  <c r="M86" i="1"/>
  <c r="I86" i="1"/>
  <c r="G86" i="1"/>
  <c r="K86" i="1"/>
  <c r="A61" i="1"/>
  <c r="M51" i="1"/>
  <c r="M53" i="1" s="1"/>
  <c r="K51" i="1"/>
  <c r="K53" i="1" s="1"/>
  <c r="I51" i="1"/>
  <c r="I53" i="1" s="1"/>
  <c r="G51" i="1"/>
  <c r="M30" i="1"/>
  <c r="I30" i="1"/>
  <c r="G30" i="1"/>
  <c r="K30" i="1"/>
  <c r="M41" i="2" l="1"/>
  <c r="M44" i="2" s="1"/>
  <c r="M38" i="2"/>
  <c r="M47" i="2" s="1"/>
  <c r="M50" i="2" s="1"/>
  <c r="G53" i="1"/>
  <c r="G145" i="1"/>
  <c r="G148" i="1" s="1"/>
  <c r="Q35" i="5"/>
  <c r="G20" i="2"/>
  <c r="G23" i="2" s="1"/>
  <c r="G38" i="2" s="1"/>
  <c r="Y30" i="5"/>
  <c r="AA30" i="5" s="1"/>
  <c r="AA23" i="5"/>
  <c r="AA35" i="5" s="1"/>
  <c r="AE17" i="5"/>
  <c r="AE23" i="5" s="1"/>
  <c r="AE28" i="5"/>
  <c r="Y36" i="4"/>
  <c r="G105" i="1"/>
  <c r="G107" i="1" s="1"/>
  <c r="G150" i="1" s="1"/>
  <c r="K20" i="3"/>
  <c r="K23" i="3" s="1"/>
  <c r="K38" i="3" s="1"/>
  <c r="T36" i="6"/>
  <c r="K20" i="2"/>
  <c r="K23" i="2" s="1"/>
  <c r="K38" i="2" s="1"/>
  <c r="Y31" i="5"/>
  <c r="AA31" i="5" s="1"/>
  <c r="AE32" i="5"/>
  <c r="U35" i="5"/>
  <c r="AE31" i="5"/>
  <c r="AE30" i="5"/>
  <c r="Y35" i="5"/>
  <c r="AE29" i="5"/>
  <c r="T25" i="6"/>
  <c r="AC35" i="5"/>
  <c r="K105" i="1"/>
  <c r="K107" i="1" s="1"/>
  <c r="K150" i="1" s="1"/>
  <c r="G20" i="3"/>
  <c r="G23" i="3" s="1"/>
  <c r="G38" i="3" s="1"/>
  <c r="T38" i="6"/>
  <c r="AA15" i="4"/>
  <c r="M38" i="3"/>
  <c r="M47" i="3" s="1"/>
  <c r="M50" i="3" s="1"/>
  <c r="AE35" i="5" l="1"/>
  <c r="AA20" i="4"/>
  <c r="AA36" i="4" s="1"/>
  <c r="AE15" i="4"/>
  <c r="AE20" i="4" s="1"/>
  <c r="AE36" i="4" s="1"/>
</calcChain>
</file>

<file path=xl/sharedStrings.xml><?xml version="1.0" encoding="utf-8"?>
<sst xmlns="http://schemas.openxmlformats.org/spreadsheetml/2006/main" count="634" uniqueCount="343">
  <si>
    <t>บริษัท บี.กริม เพาเวอร์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</si>
  <si>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</si>
  <si>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</si>
  <si>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</si>
  <si>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</si>
  <si>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ตรวจสอบแล้ว</t>
  </si>
  <si>
    <t>ยังไม่ได้ตรวจสอบ</t>
  </si>
  <si>
    <t>ปรับปรุงใหม่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</si>
  <si>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</si>
  <si>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</si>
  <si>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</si>
  <si>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</si>
  <si>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</si>
  <si>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</si>
  <si>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</si>
  <si>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</si>
  <si>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</si>
  <si>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</t>
  </si>
  <si>
    <t>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</si>
  <si>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</si>
  <si>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</si>
  <si>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</si>
  <si>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</si>
  <si>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</si>
  <si>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</si>
  <si>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- ก๊าซธรรมชาติเหลว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</si>
  <si>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</si>
  <si>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</si>
  <si>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</si>
  <si>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</si>
  <si>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</si>
  <si>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</si>
  <si>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</si>
  <si>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</si>
  <si>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 (รวมค่าความนิยม)</t>
  </si>
  <si>
    <t>9 (ก)</t>
  </si>
  <si>
    <t>เงินลงทุนในการร่วมค้า (รวมค่าความนิยม)</t>
  </si>
  <si>
    <t>9 (ข)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</si>
  <si>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</si>
  <si>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</si>
  <si>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</si>
  <si>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</si>
  <si>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</si>
  <si>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</si>
  <si>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</si>
  <si>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</si>
  <si>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</si>
  <si>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</si>
  <si>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</si>
  <si>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</si>
  <si>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</si>
  <si>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</si>
  <si>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</si>
  <si>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</si>
  <si>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</si>
  <si>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</si>
  <si>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</si>
  <si>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</si>
  <si>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</si>
  <si>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</si>
  <si>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</si>
  <si>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</si>
  <si>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</si>
  <si>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</si>
  <si>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</si>
  <si>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</si>
  <si>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</si>
  <si>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</si>
  <si>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</si>
  <si>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เจ้าหนี้จากการลงทุนในบริษัทร่วม</t>
  </si>
  <si>
    <t>ที่ครบกำหนดชำระเกินกว่าหนึ่งปี</t>
  </si>
  <si>
    <t>เงินกู้ยืมระยะยาวจากสถาบันการเงิน - สุทธิ</t>
  </si>
  <si>
    <t>เงินกู้ยืมระยะยาวจากกิจการอื่น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</si>
  <si>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</si>
  <si>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</si>
  <si>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</si>
  <si>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</si>
  <si>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</si>
  <si>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</si>
  <si>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</si>
  <si>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</si>
  <si>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</si>
  <si>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</si>
  <si>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</si>
  <si>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</si>
  <si>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</si>
  <si>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</si>
  <si>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</si>
  <si>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</si>
  <si>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</si>
  <si>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</si>
  <si>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</t>
  </si>
  <si>
    <t>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</si>
  <si>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</si>
  <si>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</si>
  <si>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</si>
  <si>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</si>
  <si>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</si>
  <si>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</si>
  <si>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</si>
  <si>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</si>
  <si>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</si>
  <si>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</si>
  <si>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</si>
  <si>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</si>
  <si>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</si>
  <si>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</si>
  <si>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</si>
  <si>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</si>
  <si>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</si>
  <si>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</si>
  <si>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</si>
  <si>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รายได้(ต้นทุน)ทางการเงิน</t>
  </si>
  <si>
    <t>ส่วนแบ่งกำไร(ขาดทุน)จากเงินลงทุนในบริษัทร่วมและการร่วมค้า</t>
  </si>
  <si>
    <t>กำไร(ขาดทุน)ก่อนภาษีเงินได้</t>
  </si>
  <si>
    <t>ภาษีเงินได้</t>
  </si>
  <si>
    <t>กำไร(ขาดทุน)สุทธิสำหรับรอบระยะเวลา</t>
  </si>
  <si>
    <t>กำไร(ขาดทุน)เบ็ดเสร็จอื่น :</t>
  </si>
  <si>
    <t>รายการที่จะไม่จัดประเภทรายการใหม่ไปยังกำไรหรือขาดทุนในภายหลัง</t>
  </si>
  <si>
    <t>ส่วนแบ่งขาดทุนเบ็ดเสร็จอื่นจากเงินลงทุนในบริษัทร่วม</t>
  </si>
  <si>
    <t>รายการที่จะจัดประเภทรายการใหม่ไปยังกำไรหรือขาดทุนในภายหลัง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</si>
  <si>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</si>
  <si>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</si>
  <si>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</si>
  <si>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</si>
  <si>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ส่วนแบ่งกำไร(ขาดทุน)เบ็ดเสร็จอื่นจากเงินลงทุน</t>
  </si>
  <si>
    <t>ในบริษัทร่วมและการร่วมค้า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</si>
  <si>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</si>
  <si>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</si>
  <si>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</si>
  <si>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</si>
  <si>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</si>
  <si>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</si>
  <si>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</si>
  <si>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บาท</t>
  </si>
  <si>
    <t>กำไร(ขาดทุน)ต่อหุ้นขั้นพื้นฐาน*</t>
  </si>
  <si>
    <t>*  หลังหักดอกเบี้ยจ่ายสะสมในระหว่างรอบระยะเวลาของหุ้นกู้ด้อยสิทธิที่มีลักษณะคล้ายทุน</t>
  </si>
  <si>
    <t>สำหรับรอบระยะเวลาเก้าเดือนสิ้นสุดวันที่ 30 กันยายน พ.ศ. 2567</t>
  </si>
  <si>
    <t>กำไรขั้นต้น</t>
  </si>
  <si>
    <t>ต้นทุนทางการเงิน</t>
  </si>
  <si>
    <t>ส่วนแบ่งกำไรจากเงินลงทุนในบริษัทร่วมและการร่วมค้า</t>
  </si>
  <si>
    <t>4, 18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</si>
  <si>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</si>
  <si>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</si>
  <si>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กำไรเบ็ดเสร็จอื่น</t>
  </si>
  <si>
    <t>ส่วนแบ่ง</t>
  </si>
  <si>
    <t>กำไร</t>
  </si>
  <si>
    <t>การเปลี่ยนแปลง</t>
  </si>
  <si>
    <t>รวม</t>
  </si>
  <si>
    <t>หุ้นกู้ด้อยสิทธิ</t>
  </si>
  <si>
    <t>ทุนสำรองอื่น</t>
  </si>
  <si>
    <t xml:space="preserve"> จัดสรรแล้ว</t>
  </si>
  <si>
    <t>สำรองรายการ</t>
  </si>
  <si>
    <t>เบ็ดเสร็จอื่น</t>
  </si>
  <si>
    <t>ส่วนได้เสีย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</si>
  <si>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</si>
  <si>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</si>
  <si>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</si>
  <si>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</si>
  <si>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</si>
  <si>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</si>
  <si>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</si>
  <si>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</si>
  <si>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</si>
  <si>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</si>
  <si>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</si>
  <si>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</si>
  <si>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ของส่วนของ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</si>
  <si>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</si>
  <si>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</si>
  <si>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</si>
  <si>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</si>
  <si>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</si>
  <si>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</si>
  <si>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</si>
  <si>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</si>
  <si>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</si>
  <si>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และการร่วมค้า</t>
  </si>
  <si>
    <t>ในบริษัทย่อย</t>
  </si>
  <si>
    <t>เจ้าของ</t>
  </si>
  <si>
    <t>บริษัทใหญ่</t>
  </si>
  <si>
    <t>ควบคุม</t>
  </si>
  <si>
    <t>ยอดคงเหลือต้นรอบระยะเวลา</t>
  </si>
  <si>
    <t>วันที่ 1 มกราคม พ.ศ. 2566 - ตามที่รายงานไว้เดิม</t>
  </si>
  <si>
    <t>ผลกระทบของการนำมาตรฐานการบัญชี</t>
  </si>
  <si>
    <t>ฉบับปรับปรุงมาถือปฏิบัติ</t>
  </si>
  <si>
    <t>วันที่ 1 มกราคม พ.ศ. 2566 - ปรับปรุงใหม่</t>
  </si>
  <si>
    <t>การเปลี่ยนแปลงในส่วนของเจ้าของ</t>
  </si>
  <si>
    <t>สำหรับรอบระยะเวลาเก้าเดือนสิ้นสุด</t>
  </si>
  <si>
    <t>วันที่ 30 กันยายน พ.ศ. 2566</t>
  </si>
  <si>
    <t>การซื้อเงินลงทุนในบริษัทย่อย</t>
  </si>
  <si>
    <t>การเพิ่มทุนของบริษัทย่อย</t>
  </si>
  <si>
    <t>การเปลี่ยนแปลงส่วนได้เสียของบริษัทใหญ่ในบริษัทย่อย</t>
  </si>
  <si>
    <t>การออกหุ้นกู้ด้อยสิทธิที่มีลักษณะคล้ายทุน</t>
  </si>
  <si>
    <t>ดอกเบี้ยจ่ายหุ้นกู้ด้อยสิทธิที่มีลักษณะคล้ายทุน</t>
  </si>
  <si>
    <t>เงินปันผล</t>
  </si>
  <si>
    <t>เงินปันผลของบริษัทย่อย</t>
  </si>
  <si>
    <t>ผลกระทบสำหรับรอบระยะเวลาของการนำมาตรฐานการบัญชี</t>
  </si>
  <si>
    <t>กำไรเบ็ดเสร็จรวมสำหรับรอบระยะเวลา</t>
  </si>
  <si>
    <t>ยอดคงเหลือสิ้นรอบระยะเวลาวันที่ 30 กันยายน พ.ศ. 2566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</si>
  <si>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</si>
  <si>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กำไร(ขาดทุน)เบ็ดเสร็จอื่น</t>
  </si>
  <si>
    <t>กำไร(ขาดทุน)</t>
  </si>
  <si>
    <t>จัดสรรแล้ว</t>
  </si>
  <si>
    <t>วันที่ 1 มกราคม พ.ศ. 2567</t>
  </si>
  <si>
    <t>- ตามที่รายงานไว้เดิม</t>
  </si>
  <si>
    <t>ผลกระทบของการนำมาตรฐาน</t>
  </si>
  <si>
    <t>การบัญชีฉบับปรับปรุงมาถือปฏิบัติ</t>
  </si>
  <si>
    <t>- ปรับปรุงใหม่</t>
  </si>
  <si>
    <t>วันที่ 30 กันยายน พ.ศ. 2567</t>
  </si>
  <si>
    <t xml:space="preserve">ยอดคงเหลือสิ้นรอบระยะเวลา 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</si>
  <si>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</si>
  <si>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ของส่วนของเจ้าของ</t>
  </si>
  <si>
    <t>- การจ่ายโดยใช้หุ้น</t>
  </si>
  <si>
    <t>สำรองรายการป้องกัน</t>
  </si>
  <si>
    <t>เป็นเกณฑ์</t>
  </si>
  <si>
    <t>ยอดคงเหลือต้นรอบระยะเวลา วันที่ 1 มกราคม พ.ศ. 2566 - ตามที่รายงานไว้เดิม</t>
  </si>
  <si>
    <t>ผลกระทบของการนำมาตรฐานการบัญชีฉบับปรับปรุงมาถือปฏิบัติ</t>
  </si>
  <si>
    <t>ยอดคงเหลือต้นรอบระยะเวลา วันที่ 1 มกราคม พ.ศ. 2566 - ปรับปรุงใหม่</t>
  </si>
  <si>
    <t>การเปลี่ยนแปลงในส่วนของเจ้าของสำหรับรอบระยะเวลาเก้าเดือน</t>
  </si>
  <si>
    <t>สิ้นสุดวันที่ 30 กันยายน พ.ศ. 2566</t>
  </si>
  <si>
    <t>ผลกระทบสำหรับรอบระยะเวลาของการนำมาตรฐานบัญชีมาถือปฏิบัติ</t>
  </si>
  <si>
    <t>ยอดคงเหลือสิ้นรอบระยะเวลา วันที่ 30 กันยายน พ.ศ. 2566</t>
  </si>
  <si>
    <t>ยอดคงเหลือต้นรอบระยะเวลา วันที่ 1 มกราคม พ.ศ. 2567 - ตามที่รายงานไว้เดิม</t>
  </si>
  <si>
    <t>ยอดคงเหลือต้นรอบระยะเวลา วันที่ 1 มกราคม พ.ศ. 2567 - ปรับปรุงใหม่</t>
  </si>
  <si>
    <t>สิ้นสุดวันที่ 30 กันยายน พ.ศ. 2567</t>
  </si>
  <si>
    <t>ขาดทุนเบ็ดเสร็จรวมสำหรับรอบระยะเวลา</t>
  </si>
  <si>
    <t>ยอดคงเหลือสิ้นรอบระยะเวลา วันที่ 30 กันยายน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</si>
  <si>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</si>
  <si>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</si>
  <si>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</si>
  <si>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</si>
  <si>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</si>
  <si>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</si>
  <si>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การกลับรายการค่าเผื่ออะไหล่และวัสดุสำรองคลังเคลื่อนไหวช้า</t>
  </si>
  <si>
    <t>- การกลับรายการการด้อยค่าของอาคารและอุปกรณ์</t>
  </si>
  <si>
    <t>- ขาดทุนจากการตัดจำหน่ายของโรงไฟฟ้าที่เอาประกันภัย</t>
  </si>
  <si>
    <t>- หนี้สูญ</t>
  </si>
  <si>
    <t>- กำไรจากการขายและตัดจำหน่ายอาคารและอุปกรณ์</t>
  </si>
  <si>
    <t xml:space="preserve">  และสินทรัพย์ไม่มีตัวตน</t>
  </si>
  <si>
    <t>- ขาดทุนจากการตัดจำหน่ายเงินให้กู้แก่กิจการที่เกี่ยวข้องกัน</t>
  </si>
  <si>
    <t>20.7</t>
  </si>
  <si>
    <t>- กำไรจากการจำหน่ายสินทรัพย์ทางการเงินที่วัดมูลค่าด้วย</t>
  </si>
  <si>
    <t xml:space="preserve">  มูลค่ายุติธรรมผ่านกำไรขาดทุนเบ็ดเสร็จอื่น</t>
  </si>
  <si>
    <t>- การกลับรายการค่าเผื่อหนี้สงสัยจะสูญ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</si>
  <si>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</si>
  <si>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</si>
  <si>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</si>
  <si>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</si>
  <si>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</si>
  <si>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</si>
  <si>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</si>
  <si>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</si>
  <si>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 - ก๊าซธรรมชาติเหลว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</si>
  <si>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</si>
  <si>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</si>
  <si>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</si>
  <si>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</si>
  <si>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</si>
  <si>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ประมาณการหนี้สินขั้นต่ำที่ต้องจ่ายตามสัญญารับ</t>
  </si>
  <si>
    <t xml:space="preserve">  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</si>
  <si>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</si>
  <si>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</si>
  <si>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</si>
  <si>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</si>
  <si>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</si>
  <si>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</si>
  <si>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</si>
  <si>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</si>
  <si>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</si>
  <si>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</si>
  <si>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เงินฝากประจำที่ครบกำหนดเกินกว่า 3 เดือนลดลง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</si>
  <si>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</si>
  <si>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</si>
  <si>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เงินสดรับชำระคืนจากเงินให้กู้ระยะสั้นแก่กิจการอื่น</t>
  </si>
  <si>
    <t>เงินสดจ่ายเพื่อเงินให้กู้ระยะสั้นแก่กิจการอื่น</t>
  </si>
  <si>
    <t>เงินสดจ่ายเพื่อเงินให้กู้ระยะยาวแก่กิจการอื่น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</si>
  <si>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</si>
  <si>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</si>
  <si>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</si>
  <si>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เงินสดจ่ายเพื่อลงทุนในบริษัทย่อย - สุทธิจากเงินสดที่ได้มา</t>
  </si>
  <si>
    <t>เงินสดจ่ายเพื่อการรวมธุรกิจ - สุทธิจากเงินสดที่ได้มา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</si>
  <si>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</si>
  <si>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</si>
  <si>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เงินสดรับจากการขายส่วนได้เสียในบริษัทย่อย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</si>
  <si>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</si>
  <si>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</si>
  <si>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</si>
  <si>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</si>
  <si>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</si>
  <si>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</si>
  <si>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</si>
  <si>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</si>
  <si>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เงินสดจ่ายเพื่อการพัฒนาโครงการ</t>
  </si>
  <si>
    <t>เงินสดจ่ายล่วงหน้าค่าก่อสร้าง</t>
  </si>
  <si>
    <t>เงินปันผลรับ</t>
  </si>
  <si>
    <t>เงินสดรับชำระคืนจากเงินค่ามัดจำซื้อที่ดิน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</si>
  <si>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</si>
  <si>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</si>
  <si>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เงินสดรับจากการเพิ่มทุนของบริษัทย่อย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</si>
  <si>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</si>
  <si>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</si>
  <si>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</si>
  <si>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</si>
  <si>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</si>
  <si>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</si>
  <si>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</si>
  <si>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</si>
  <si>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</si>
  <si>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</si>
  <si>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</si>
  <si>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</si>
  <si>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</si>
  <si>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</si>
  <si>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</si>
  <si>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</si>
  <si>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</si>
  <si>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</si>
  <si>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</si>
  <si>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</si>
  <si>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</si>
  <si>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 :</t>
  </si>
  <si>
    <t>รายการที่ไม่ใช่เงินสดที่มีสาระสำคัญ :</t>
  </si>
  <si>
    <t>การซื้อที่ดิน อาคารและอุปกรณ์</t>
  </si>
  <si>
    <t>และสินทรัพย์ไม่มีตัวตนเป็นเงินเชื่อ</t>
  </si>
  <si>
    <t>การได้มาซึ่งสินทรัพย์สิทธิการใช้และการเปลี่ยนแปลง</t>
  </si>
  <si>
    <t>เงื่อนไขสัญญาเช่า</t>
  </si>
  <si>
    <t>การลงทุนในบริษัทร่วมโดยยังไม่ได้ชำระเงิน</t>
  </si>
  <si>
    <t>ลูกหนี้จากการได้รับเงินชดเชยประกันภัย</t>
  </si>
  <si>
    <t>โอนเงินให้กู้ยืมระยะสั้นแก่กิจการอื่นเป็น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</si>
  <si>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</si>
  <si>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</si>
  <si>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โอนเงินให้กู้ยืมระยะสั้นแก่กิจการที่เกี่ยวข้องกันเป็น</t>
  </si>
  <si>
    <t>เงินให้กู้ยืมระยะยาวแก่กิจการที่เกี่ยวข้องกัน</t>
  </si>
  <si>
    <t>โอนเงินให้กู้ยืมระยะยาวแก่กิจการที่เกี่ยวข้องกันเป็น</t>
  </si>
  <si>
    <t>8, 20.7</t>
  </si>
  <si>
    <t>โอนค่ามัดจำจ่ายล่วงหน้าไปเป็นที่ดิน</t>
  </si>
  <si>
    <t>โอนสินทรัพย์สิทธิการใช้ไปเป็นอาคารและอุปกรณ์</t>
  </si>
  <si>
    <t>โอนอาคารและอุปกรณ์ไปเป็นสินทรัพย์ไม่มีตัวตน</t>
  </si>
  <si>
    <t>โอนสินทรัพย์ไม่หมุนเวียนอื่นไปเป็นเงินลงทุนในบริษัทร่วม</t>
  </si>
  <si>
    <t>โอนสินทรัพย์ไม่หมุนเวียนอื่นไปเป็นเงินให้กู้ระยะสั้นแก่กิจการอื่น</t>
  </si>
  <si>
    <t>โอนเงินจ่ายล่วงหน้าเพื่อการพัฒนาโครงการระยะสั้นไปเป็น</t>
  </si>
  <si>
    <t>เงินจ่ายล่วงหน้าเพื่อการพัฒนาโครงการระยะยาว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</si>
</sst>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_-"/>
    <numFmt numFmtId="171" formatCode="#,##0;\(#,##0\);&quot;-&quot;;@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5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0"/>
      <color theme="1"/>
      <name val="Arial"/>
      <family val="2"/>
    </font>
    <font>
      <sz val="12"/>
      <name val="Browallia New"/>
      <family val="2"/>
    </font>
    <font>
      <sz val="11"/>
      <color indexed="8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</cellStyleXfs>
  <cellXfs count="233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0" applyFont="1"/>
    <xf numFmtId="0" fontId="3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/>
    <xf numFmtId="166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/>
    <xf numFmtId="166" fontId="4" fillId="0" borderId="0" xfId="0" quotePrefix="1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/>
    <xf numFmtId="164" fontId="3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6" fillId="0" borderId="0" xfId="0" applyFont="1"/>
    <xf numFmtId="164" fontId="7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0" fontId="6" fillId="0" borderId="2" xfId="4" applyFont="1" applyBorder="1" applyAlignment="1">
      <alignment horizontal="left" vertical="top"/>
    </xf>
    <xf numFmtId="164" fontId="7" fillId="0" borderId="2" xfId="4" applyNumberFormat="1" applyFont="1" applyBorder="1" applyAlignment="1">
      <alignment vertical="center"/>
    </xf>
    <xf numFmtId="164" fontId="8" fillId="0" borderId="2" xfId="4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168" fontId="8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5" fontId="9" fillId="0" borderId="2" xfId="4" applyNumberFormat="1" applyFont="1" applyBorder="1" applyAlignment="1">
      <alignment horizontal="center" vertical="center"/>
    </xf>
    <xf numFmtId="165" fontId="9" fillId="0" borderId="0" xfId="4" applyNumberFormat="1" applyFont="1" applyAlignment="1">
      <alignment vertical="center"/>
    </xf>
    <xf numFmtId="165" fontId="9" fillId="0" borderId="0" xfId="4" applyNumberFormat="1" applyFont="1" applyAlignment="1">
      <alignment horizontal="center" vertical="center"/>
    </xf>
    <xf numFmtId="165" fontId="10" fillId="0" borderId="0" xfId="4" applyNumberFormat="1" applyFont="1" applyAlignment="1">
      <alignment horizontal="right" vertical="center"/>
    </xf>
    <xf numFmtId="165" fontId="9" fillId="0" borderId="0" xfId="4" quotePrefix="1" applyNumberFormat="1" applyFont="1" applyAlignment="1">
      <alignment horizontal="right" vertical="center"/>
    </xf>
    <xf numFmtId="165" fontId="9" fillId="0" borderId="2" xfId="4" applyNumberFormat="1" applyFont="1" applyBorder="1" applyAlignment="1">
      <alignment horizontal="center" vertical="center"/>
    </xf>
    <xf numFmtId="164" fontId="9" fillId="0" borderId="0" xfId="4" applyNumberFormat="1" applyFont="1" applyAlignment="1">
      <alignment horizontal="center" vertical="center"/>
    </xf>
    <xf numFmtId="165" fontId="9" fillId="0" borderId="2" xfId="4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5" fontId="8" fillId="0" borderId="2" xfId="4" applyNumberFormat="1" applyFont="1" applyBorder="1" applyAlignment="1">
      <alignment horizontal="right" vertical="center"/>
    </xf>
    <xf numFmtId="166" fontId="9" fillId="0" borderId="0" xfId="4" applyNumberFormat="1" applyFont="1" applyAlignment="1">
      <alignment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8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164" fontId="8" fillId="0" borderId="0" xfId="5" applyNumberFormat="1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164" fontId="12" fillId="0" borderId="0" xfId="4" applyNumberFormat="1" applyFont="1" applyAlignment="1">
      <alignment vertical="center"/>
    </xf>
    <xf numFmtId="164" fontId="10" fillId="0" borderId="0" xfId="4" applyNumberFormat="1" applyFont="1" applyAlignment="1">
      <alignment vertical="center"/>
    </xf>
    <xf numFmtId="0" fontId="8" fillId="0" borderId="0" xfId="4" applyFont="1" applyAlignment="1">
      <alignment horizontal="left"/>
    </xf>
    <xf numFmtId="164" fontId="8" fillId="0" borderId="0" xfId="4" quotePrefix="1" applyNumberFormat="1" applyFont="1" applyAlignment="1">
      <alignment vertical="center"/>
    </xf>
    <xf numFmtId="37" fontId="8" fillId="0" borderId="0" xfId="3" applyNumberFormat="1" applyFont="1" applyAlignment="1">
      <alignment vertical="top"/>
    </xf>
    <xf numFmtId="165" fontId="8" fillId="0" borderId="3" xfId="4" applyNumberFormat="1" applyFont="1" applyBorder="1" applyAlignment="1">
      <alignment horizontal="right" vertical="center"/>
    </xf>
    <xf numFmtId="164" fontId="7" fillId="0" borderId="2" xfId="4" applyNumberFormat="1" applyFont="1" applyBorder="1" applyAlignment="1">
      <alignment horizontal="justify"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4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5" fontId="4" fillId="0" borderId="2" xfId="6" applyNumberFormat="1" applyFont="1" applyBorder="1" applyAlignment="1">
      <alignment horizontal="center" vertical="center"/>
    </xf>
    <xf numFmtId="164" fontId="6" fillId="0" borderId="0" xfId="6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164" fontId="14" fillId="0" borderId="0" xfId="6" applyNumberFormat="1" applyFont="1" applyAlignment="1">
      <alignment vertical="center"/>
    </xf>
    <xf numFmtId="165" fontId="14" fillId="0" borderId="0" xfId="6" applyNumberFormat="1" applyFont="1" applyAlignment="1">
      <alignment horizontal="right" vertical="center"/>
    </xf>
    <xf numFmtId="165" fontId="15" fillId="0" borderId="0" xfId="6" applyNumberFormat="1" applyFont="1" applyAlignment="1">
      <alignment horizontal="right" vertical="center"/>
    </xf>
    <xf numFmtId="0" fontId="6" fillId="0" borderId="2" xfId="6" applyFont="1" applyBorder="1" applyAlignment="1">
      <alignment vertical="center"/>
    </xf>
    <xf numFmtId="164" fontId="7" fillId="0" borderId="2" xfId="6" applyNumberFormat="1" applyFont="1" applyBorder="1" applyAlignment="1">
      <alignment vertical="center"/>
    </xf>
    <xf numFmtId="164" fontId="14" fillId="0" borderId="2" xfId="6" applyNumberFormat="1" applyFont="1" applyBorder="1" applyAlignment="1">
      <alignment vertical="center"/>
    </xf>
    <xf numFmtId="165" fontId="14" fillId="0" borderId="2" xfId="6" applyNumberFormat="1" applyFont="1" applyBorder="1" applyAlignment="1">
      <alignment horizontal="right" vertical="center"/>
    </xf>
    <xf numFmtId="164" fontId="9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5" fontId="9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4" xfId="6" applyNumberFormat="1" applyFont="1" applyBorder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 wrapText="1"/>
    </xf>
    <xf numFmtId="165" fontId="9" fillId="0" borderId="0" xfId="6" quotePrefix="1" applyNumberFormat="1" applyFont="1" applyAlignment="1">
      <alignment horizontal="right" vertical="center"/>
    </xf>
    <xf numFmtId="164" fontId="9" fillId="0" borderId="2" xfId="6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12" fillId="0" borderId="0" xfId="6" applyNumberFormat="1" applyFont="1" applyAlignment="1">
      <alignment vertical="center"/>
    </xf>
    <xf numFmtId="164" fontId="10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4" fontId="12" fillId="0" borderId="0" xfId="6" applyNumberFormat="1" applyFont="1" applyAlignment="1">
      <alignment horizontal="center" vertical="center"/>
    </xf>
    <xf numFmtId="165" fontId="12" fillId="0" borderId="2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2" xfId="6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5" fontId="9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0" fontId="8" fillId="0" borderId="0" xfId="6" applyFont="1" applyAlignment="1">
      <alignment vertical="center"/>
    </xf>
    <xf numFmtId="165" fontId="8" fillId="0" borderId="2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2" xfId="6" applyNumberFormat="1" applyFont="1" applyBorder="1" applyAlignment="1">
      <alignment horizontal="right" vertical="center"/>
    </xf>
    <xf numFmtId="165" fontId="8" fillId="0" borderId="3" xfId="6" applyNumberFormat="1" applyFont="1" applyBorder="1" applyAlignment="1">
      <alignment horizontal="right" vertical="center"/>
    </xf>
    <xf numFmtId="15" fontId="15" fillId="0" borderId="0" xfId="6" applyNumberFormat="1" applyFont="1" applyAlignment="1">
      <alignment vertical="center"/>
    </xf>
    <xf numFmtId="164" fontId="7" fillId="0" borderId="2" xfId="6" applyNumberFormat="1" applyFont="1" applyBorder="1" applyAlignment="1">
      <alignment horizontal="left" vertical="center"/>
    </xf>
    <xf numFmtId="164" fontId="10" fillId="0" borderId="0" xfId="6" quotePrefix="1" applyNumberFormat="1" applyFont="1" applyAlignment="1">
      <alignment vertical="center"/>
    </xf>
    <xf numFmtId="164" fontId="3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164" fontId="12" fillId="0" borderId="0" xfId="8" applyNumberFormat="1" applyFont="1" applyAlignment="1">
      <alignment vertical="center"/>
    </xf>
    <xf numFmtId="164" fontId="12" fillId="0" borderId="0" xfId="8" applyNumberFormat="1" applyFont="1" applyAlignment="1">
      <alignment horizontal="right" vertical="center"/>
    </xf>
    <xf numFmtId="0" fontId="12" fillId="0" borderId="0" xfId="3" applyFont="1"/>
    <xf numFmtId="164" fontId="3" fillId="0" borderId="0" xfId="4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164" fontId="3" fillId="0" borderId="2" xfId="4" applyNumberFormat="1" applyFont="1" applyBorder="1" applyAlignment="1">
      <alignment vertical="center"/>
    </xf>
    <xf numFmtId="0" fontId="4" fillId="0" borderId="2" xfId="8" applyFont="1" applyBorder="1" applyAlignment="1">
      <alignment vertical="center"/>
    </xf>
    <xf numFmtId="0" fontId="12" fillId="0" borderId="2" xfId="8" applyFont="1" applyBorder="1" applyAlignment="1">
      <alignment vertical="center"/>
    </xf>
    <xf numFmtId="164" fontId="12" fillId="0" borderId="2" xfId="8" applyNumberFormat="1" applyFont="1" applyBorder="1" applyAlignment="1">
      <alignment vertical="center"/>
    </xf>
    <xf numFmtId="164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vertical="center"/>
    </xf>
    <xf numFmtId="165" fontId="17" fillId="0" borderId="0" xfId="6" applyNumberFormat="1" applyFont="1" applyAlignment="1">
      <alignment horizontal="right" vertical="center"/>
    </xf>
    <xf numFmtId="164" fontId="10" fillId="0" borderId="2" xfId="8" applyNumberFormat="1" applyFont="1" applyBorder="1" applyAlignment="1">
      <alignment horizontal="center" vertical="center"/>
    </xf>
    <xf numFmtId="164" fontId="10" fillId="0" borderId="2" xfId="8" applyNumberFormat="1" applyFont="1" applyBorder="1" applyAlignment="1">
      <alignment horizontal="center" vertical="center"/>
    </xf>
    <xf numFmtId="164" fontId="10" fillId="0" borderId="2" xfId="8" applyNumberFormat="1" applyFont="1" applyBorder="1" applyAlignment="1">
      <alignment vertical="center"/>
    </xf>
    <xf numFmtId="165" fontId="10" fillId="0" borderId="2" xfId="8" applyNumberFormat="1" applyFont="1" applyBorder="1" applyAlignment="1">
      <alignment horizontal="right" vertical="center"/>
    </xf>
    <xf numFmtId="164" fontId="10" fillId="0" borderId="0" xfId="8" applyNumberFormat="1" applyFont="1" applyAlignment="1">
      <alignment horizontal="center" vertical="center"/>
    </xf>
    <xf numFmtId="164" fontId="10" fillId="0" borderId="5" xfId="8" applyNumberFormat="1" applyFont="1" applyBorder="1" applyAlignment="1">
      <alignment horizontal="right" vertical="center"/>
    </xf>
    <xf numFmtId="164" fontId="10" fillId="0" borderId="0" xfId="8" applyNumberFormat="1" applyFont="1" applyAlignment="1">
      <alignment vertical="center"/>
    </xf>
    <xf numFmtId="165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165" fontId="12" fillId="0" borderId="0" xfId="8" applyNumberFormat="1" applyFont="1" applyAlignment="1">
      <alignment vertical="center"/>
    </xf>
    <xf numFmtId="165" fontId="10" fillId="0" borderId="2" xfId="4" applyNumberFormat="1" applyFont="1" applyBorder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164" fontId="10" fillId="0" borderId="2" xfId="8" applyNumberFormat="1" applyFont="1" applyBorder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4" fontId="10" fillId="0" borderId="0" xfId="8" applyNumberFormat="1" applyFont="1" applyAlignment="1">
      <alignment horizontal="right" vertical="center"/>
    </xf>
    <xf numFmtId="165" fontId="10" fillId="0" borderId="0" xfId="4" quotePrefix="1" applyNumberFormat="1" applyFont="1" applyAlignment="1">
      <alignment horizontal="right" vertical="center"/>
    </xf>
    <xf numFmtId="0" fontId="10" fillId="0" borderId="2" xfId="8" applyFont="1" applyBorder="1" applyAlignment="1">
      <alignment horizontal="center" vertical="center"/>
    </xf>
    <xf numFmtId="165" fontId="10" fillId="0" borderId="2" xfId="4" applyNumberFormat="1" applyFont="1" applyBorder="1" applyAlignment="1">
      <alignment horizontal="right" vertical="center"/>
    </xf>
    <xf numFmtId="0" fontId="8" fillId="0" borderId="0" xfId="8" applyFont="1" applyAlignment="1">
      <alignment vertic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2" fillId="0" borderId="0" xfId="8" applyFont="1" applyAlignment="1">
      <alignment horizontal="center" vertical="center"/>
    </xf>
    <xf numFmtId="165" fontId="12" fillId="0" borderId="2" xfId="6" applyNumberFormat="1" applyFont="1" applyBorder="1" applyAlignment="1">
      <alignment vertical="center"/>
    </xf>
    <xf numFmtId="165" fontId="12" fillId="0" borderId="2" xfId="8" applyNumberFormat="1" applyFont="1" applyBorder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5" fontId="9" fillId="0" borderId="0" xfId="8" applyNumberFormat="1" applyFont="1" applyAlignment="1">
      <alignment vertical="center"/>
    </xf>
    <xf numFmtId="0" fontId="9" fillId="0" borderId="0" xfId="8" applyFont="1" applyAlignment="1">
      <alignment vertical="center"/>
    </xf>
    <xf numFmtId="165" fontId="12" fillId="0" borderId="3" xfId="8" applyNumberFormat="1" applyFont="1" applyBorder="1" applyAlignment="1">
      <alignment vertical="center"/>
    </xf>
    <xf numFmtId="165" fontId="12" fillId="0" borderId="0" xfId="3" applyNumberFormat="1" applyFont="1"/>
    <xf numFmtId="0" fontId="4" fillId="0" borderId="2" xfId="8" applyFont="1" applyBorder="1" applyAlignment="1">
      <alignment horizontal="left" vertical="center"/>
    </xf>
    <xf numFmtId="0" fontId="6" fillId="0" borderId="0" xfId="5" applyFont="1" applyAlignment="1">
      <alignment vertical="center"/>
    </xf>
    <xf numFmtId="164" fontId="6" fillId="0" borderId="0" xfId="5" applyNumberFormat="1" applyFont="1" applyAlignment="1">
      <alignment horizontal="center" vertical="center"/>
    </xf>
    <xf numFmtId="164" fontId="6" fillId="0" borderId="0" xfId="5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0" fontId="18" fillId="0" borderId="0" xfId="5" applyFont="1" applyAlignment="1">
      <alignment vertical="center"/>
    </xf>
    <xf numFmtId="0" fontId="6" fillId="0" borderId="2" xfId="6" applyFont="1" applyBorder="1" applyAlignment="1">
      <alignment horizontal="left" vertical="center"/>
    </xf>
    <xf numFmtId="0" fontId="6" fillId="0" borderId="2" xfId="5" applyFont="1" applyBorder="1" applyAlignment="1">
      <alignment vertical="center"/>
    </xf>
    <xf numFmtId="164" fontId="6" fillId="0" borderId="2" xfId="5" applyNumberFormat="1" applyFont="1" applyBorder="1" applyAlignment="1">
      <alignment horizontal="center" vertical="center"/>
    </xf>
    <xf numFmtId="164" fontId="6" fillId="0" borderId="2" xfId="5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right" vertical="center"/>
    </xf>
    <xf numFmtId="171" fontId="6" fillId="0" borderId="2" xfId="6" applyNumberFormat="1" applyFont="1" applyBorder="1" applyAlignment="1">
      <alignment horizontal="center" vertical="top"/>
    </xf>
    <xf numFmtId="171" fontId="7" fillId="0" borderId="0" xfId="6" applyNumberFormat="1" applyFont="1" applyAlignment="1">
      <alignment horizontal="right" vertical="top"/>
    </xf>
    <xf numFmtId="165" fontId="6" fillId="0" borderId="0" xfId="6" quotePrefix="1" applyNumberFormat="1" applyFont="1" applyAlignment="1">
      <alignment horizontal="right" vertical="center"/>
    </xf>
    <xf numFmtId="165" fontId="7" fillId="0" borderId="0" xfId="6" applyNumberFormat="1" applyFont="1" applyAlignment="1">
      <alignment horizontal="center" vertical="center"/>
    </xf>
    <xf numFmtId="165" fontId="6" fillId="0" borderId="2" xfId="6" applyNumberFormat="1" applyFont="1" applyBorder="1" applyAlignment="1">
      <alignment horizontal="center" vertical="center"/>
    </xf>
    <xf numFmtId="164" fontId="6" fillId="0" borderId="0" xfId="6" applyNumberFormat="1" applyFont="1" applyAlignment="1">
      <alignment horizontal="center" vertical="center"/>
    </xf>
    <xf numFmtId="165" fontId="6" fillId="0" borderId="2" xfId="6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165" fontId="7" fillId="0" borderId="0" xfId="5" applyNumberFormat="1" applyFont="1" applyAlignment="1">
      <alignment horizontal="right" vertical="center"/>
    </xf>
    <xf numFmtId="165" fontId="7" fillId="0" borderId="0" xfId="5" applyNumberFormat="1" applyFont="1" applyAlignment="1">
      <alignment vertical="center"/>
    </xf>
    <xf numFmtId="0" fontId="7" fillId="0" borderId="0" xfId="5" quotePrefix="1" applyFont="1" applyAlignment="1">
      <alignment vertical="center"/>
    </xf>
    <xf numFmtId="0" fontId="7" fillId="0" borderId="0" xfId="5" applyFont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165" fontId="7" fillId="0" borderId="0" xfId="9" applyNumberFormat="1" applyFont="1" applyFill="1" applyAlignment="1">
      <alignment horizontal="right" vertical="center"/>
    </xf>
    <xf numFmtId="0" fontId="4" fillId="0" borderId="0" xfId="5" quotePrefix="1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6" quotePrefix="1" applyFont="1" applyAlignment="1">
      <alignment vertical="center"/>
    </xf>
    <xf numFmtId="165" fontId="7" fillId="0" borderId="2" xfId="9" applyNumberFormat="1" applyFont="1" applyFill="1" applyBorder="1" applyAlignment="1">
      <alignment horizontal="right" vertical="center"/>
    </xf>
    <xf numFmtId="165" fontId="7" fillId="0" borderId="2" xfId="5" applyNumberFormat="1" applyFont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43" fontId="7" fillId="0" borderId="0" xfId="5" applyNumberFormat="1" applyFont="1" applyAlignment="1">
      <alignment vertical="center"/>
    </xf>
    <xf numFmtId="0" fontId="7" fillId="0" borderId="2" xfId="5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7" fillId="0" borderId="0" xfId="5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10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70" fontId="6" fillId="0" borderId="0" xfId="9" applyNumberFormat="1" applyFont="1" applyFill="1" applyAlignment="1">
      <alignment vertical="center"/>
    </xf>
    <xf numFmtId="165" fontId="7" fillId="0" borderId="3" xfId="5" applyNumberFormat="1" applyFont="1" applyBorder="1" applyAlignment="1">
      <alignment horizontal="right" vertical="center"/>
    </xf>
    <xf numFmtId="0" fontId="7" fillId="0" borderId="2" xfId="5" applyFont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164" fontId="7" fillId="0" borderId="2" xfId="5" applyNumberFormat="1" applyFont="1" applyBorder="1" applyAlignment="1">
      <alignment horizontal="right" vertical="center"/>
    </xf>
    <xf numFmtId="49" fontId="7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43" fontId="7" fillId="0" borderId="2" xfId="7" applyFont="1" applyFill="1" applyBorder="1" applyAlignment="1">
      <alignment horizontal="right" vertical="center"/>
    </xf>
    <xf numFmtId="43" fontId="7" fillId="0" borderId="2" xfId="7" applyFont="1" applyFill="1" applyBorder="1" applyAlignment="1">
      <alignment vertical="center"/>
    </xf>
  </cellXfs>
  <cellStyles count="11">
    <cellStyle name="Comma" xfId="1" builtinId="3"/>
    <cellStyle name="Comma 2" xfId="9" xr:uid="{40F59175-8FD8-44D6-829A-4D318994A185}"/>
    <cellStyle name="Comma 3" xfId="7" xr:uid="{AEC6A2AC-D7DF-4F80-90B1-7789F88BC907}"/>
    <cellStyle name="Normal" xfId="0" builtinId="0"/>
    <cellStyle name="Normal 10 2 4" xfId="5" xr:uid="{F9F0F0B6-5981-4435-BDF4-618DD7F58793}"/>
    <cellStyle name="Normal 10 2 4 2" xfId="10" xr:uid="{DB2CD60D-F78B-469C-8FA6-A80640C5E12C}"/>
    <cellStyle name="Normal 2" xfId="3" xr:uid="{F4747816-8709-4320-B3CC-A61CFEBB2532}"/>
    <cellStyle name="Normal 3" xfId="4" xr:uid="{01448861-0F11-4AA0-9C26-638BAAC8DE5E}"/>
    <cellStyle name="Normal 4" xfId="2" xr:uid="{B2A94E5B-45C2-4ADD-923F-32E0F4093328}"/>
    <cellStyle name="Normal 6" xfId="6" xr:uid="{9FB29DBE-EDA7-4308-A36D-5C79513F994F}"/>
    <cellStyle name="Normal 6 2" xfId="8" xr:uid="{38590B39-70C2-4C20-B5C1-1BB0ABB94A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70DE6-E6E1-4879-A15B-892B776D11EC}">
  <dimension ref="A1:M167"/>
  <sheetViews>
    <sheetView tabSelected="1" zoomScaleNormal="100" zoomScaleSheetLayoutView="90" workbookViewId="0">
      <selection activeCell="D1" sqref="D1"/>
    </sheetView>
  </sheetViews>
  <sheetFormatPr defaultColWidth="9.109375" defaultRowHeight="18.600000000000001" x14ac:dyDescent="0.45"/>
  <cols>
    <col min="1" max="3" width="1.44140625" style="5" customWidth="1"/>
    <col min="4" max="4" width="38" style="5" customWidth="1"/>
    <col min="5" max="5" width="7.33203125" style="5" customWidth="1"/>
    <col min="6" max="6" width="0.6640625" style="5" customWidth="1"/>
    <col min="7" max="7" width="13.5546875" style="5" customWidth="1"/>
    <col min="8" max="8" width="0.6640625" style="5" customWidth="1"/>
    <col min="9" max="9" width="12.5546875" style="5" customWidth="1"/>
    <col min="10" max="10" width="0.6640625" style="5" customWidth="1"/>
    <col min="11" max="11" width="14.33203125" style="5" customWidth="1"/>
    <col min="12" max="12" width="0.6640625" style="5" customWidth="1"/>
    <col min="13" max="13" width="12.6640625" style="5" customWidth="1"/>
    <col min="14" max="16384" width="9.109375" style="5"/>
  </cols>
  <sheetData>
    <row r="1" spans="1:13" ht="18" customHeight="1" x14ac:dyDescent="0.4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8" customHeight="1" x14ac:dyDescent="0.45">
      <c r="A2" s="1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8" customHeight="1" x14ac:dyDescent="0.4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8.75" customHeight="1" x14ac:dyDescent="0.45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8" customHeight="1" x14ac:dyDescent="0.45">
      <c r="A5" s="2"/>
      <c r="B5" s="2"/>
      <c r="C5" s="2"/>
      <c r="D5" s="2"/>
      <c r="E5" s="3"/>
      <c r="F5" s="3"/>
      <c r="G5" s="10" t="s">
        <v>3</v>
      </c>
      <c r="H5" s="10"/>
      <c r="I5" s="10"/>
      <c r="J5" s="11"/>
      <c r="K5" s="10" t="s">
        <v>4</v>
      </c>
      <c r="L5" s="10"/>
      <c r="M5" s="10"/>
    </row>
    <row r="6" spans="1:13" ht="18" customHeight="1" x14ac:dyDescent="0.45">
      <c r="A6" s="2"/>
      <c r="B6" s="2"/>
      <c r="C6" s="2"/>
      <c r="D6" s="2"/>
      <c r="E6" s="3"/>
      <c r="F6" s="3"/>
      <c r="G6" s="12"/>
      <c r="H6" s="12"/>
      <c r="I6" s="13" t="s">
        <v>5</v>
      </c>
      <c r="J6" s="11"/>
      <c r="K6" s="12"/>
      <c r="L6" s="12"/>
      <c r="M6" s="13" t="s">
        <v>5</v>
      </c>
    </row>
    <row r="7" spans="1:13" ht="18" customHeight="1" x14ac:dyDescent="0.45">
      <c r="A7" s="2"/>
      <c r="B7" s="2"/>
      <c r="C7" s="2"/>
      <c r="D7" s="2"/>
      <c r="E7" s="3"/>
      <c r="F7" s="3"/>
      <c r="G7" s="13" t="s">
        <v>6</v>
      </c>
      <c r="H7" s="13"/>
      <c r="I7" s="13" t="s">
        <v>7</v>
      </c>
      <c r="J7" s="12"/>
      <c r="K7" s="13" t="s">
        <v>6</v>
      </c>
      <c r="L7" s="13"/>
      <c r="M7" s="13" t="s">
        <v>7</v>
      </c>
    </row>
    <row r="8" spans="1:13" ht="18" customHeight="1" x14ac:dyDescent="0.45">
      <c r="A8" s="2"/>
      <c r="B8" s="2"/>
      <c r="C8" s="2"/>
      <c r="D8" s="2"/>
      <c r="E8" s="3"/>
      <c r="F8" s="3"/>
      <c r="G8" s="14" t="s">
        <v>8</v>
      </c>
      <c r="H8" s="15"/>
      <c r="I8" s="16" t="s">
        <v>9</v>
      </c>
      <c r="J8" s="17"/>
      <c r="K8" s="14" t="s">
        <v>8</v>
      </c>
      <c r="L8" s="15"/>
      <c r="M8" s="16" t="s">
        <v>9</v>
      </c>
    </row>
    <row r="9" spans="1:13" ht="18" customHeight="1" x14ac:dyDescent="0.45">
      <c r="A9" s="2"/>
      <c r="B9" s="2"/>
      <c r="C9" s="2"/>
      <c r="D9" s="2"/>
      <c r="E9" s="3"/>
      <c r="F9" s="3"/>
      <c r="G9" s="18" t="s">
        <v>10</v>
      </c>
      <c r="H9" s="13"/>
      <c r="I9" s="18" t="s">
        <v>11</v>
      </c>
      <c r="J9" s="4"/>
      <c r="K9" s="18" t="s">
        <v>10</v>
      </c>
      <c r="L9" s="13"/>
      <c r="M9" s="18" t="s">
        <v>11</v>
      </c>
    </row>
    <row r="10" spans="1:13" ht="18" customHeight="1" x14ac:dyDescent="0.45">
      <c r="A10" s="2"/>
      <c r="B10" s="2"/>
      <c r="C10" s="2"/>
      <c r="D10" s="2"/>
      <c r="E10" s="19" t="s">
        <v>12</v>
      </c>
      <c r="F10" s="20"/>
      <c r="G10" s="21" t="s">
        <v>13</v>
      </c>
      <c r="H10" s="12"/>
      <c r="I10" s="21" t="s">
        <v>13</v>
      </c>
      <c r="J10" s="12"/>
      <c r="K10" s="21" t="s">
        <v>13</v>
      </c>
      <c r="L10" s="12"/>
      <c r="M10" s="21" t="s">
        <v>13</v>
      </c>
    </row>
    <row r="11" spans="1:13" ht="5.0999999999999996" customHeight="1" x14ac:dyDescent="0.45">
      <c r="A11" s="2"/>
      <c r="B11" s="2"/>
      <c r="C11" s="2"/>
      <c r="D11" s="2"/>
      <c r="E11" s="12"/>
      <c r="F11" s="20"/>
      <c r="G11" s="13"/>
      <c r="H11" s="12"/>
      <c r="I11" s="13"/>
      <c r="J11" s="12"/>
      <c r="K11" s="13"/>
      <c r="L11" s="12"/>
      <c r="M11" s="13"/>
    </row>
    <row r="12" spans="1:13" ht="18" customHeight="1" x14ac:dyDescent="0.45">
      <c r="A12" s="22" t="s">
        <v>14</v>
      </c>
      <c r="B12" s="23"/>
      <c r="C12" s="23"/>
      <c r="D12" s="23"/>
      <c r="E12" s="24"/>
      <c r="F12" s="24"/>
      <c r="G12" s="25"/>
      <c r="H12" s="25"/>
      <c r="I12" s="25"/>
      <c r="J12" s="25"/>
      <c r="K12" s="26"/>
      <c r="L12" s="25"/>
      <c r="M12" s="26"/>
    </row>
    <row r="13" spans="1:13" ht="3.75" customHeight="1" x14ac:dyDescent="0.45">
      <c r="A13" s="22"/>
      <c r="B13" s="23"/>
      <c r="C13" s="23"/>
      <c r="D13" s="23"/>
      <c r="E13" s="24"/>
      <c r="F13" s="24"/>
      <c r="G13" s="25"/>
      <c r="H13" s="25"/>
      <c r="I13" s="25"/>
      <c r="J13" s="25"/>
      <c r="K13" s="26"/>
      <c r="L13" s="25"/>
      <c r="M13" s="26"/>
    </row>
    <row r="14" spans="1:13" ht="18" customHeight="1" x14ac:dyDescent="0.45">
      <c r="A14" s="22" t="s">
        <v>15</v>
      </c>
      <c r="B14" s="23"/>
      <c r="C14" s="23"/>
      <c r="D14" s="23"/>
      <c r="E14" s="24"/>
      <c r="F14" s="24"/>
      <c r="G14" s="25"/>
      <c r="H14" s="25"/>
      <c r="I14" s="25"/>
      <c r="J14" s="25"/>
      <c r="K14" s="26"/>
      <c r="L14" s="25"/>
      <c r="M14" s="26"/>
    </row>
    <row r="15" spans="1:13" ht="5.0999999999999996" customHeight="1" x14ac:dyDescent="0.45">
      <c r="A15" s="22"/>
      <c r="B15" s="23"/>
      <c r="C15" s="23"/>
      <c r="D15" s="23"/>
      <c r="E15" s="24"/>
      <c r="F15" s="24"/>
      <c r="G15" s="25"/>
      <c r="H15" s="25"/>
      <c r="I15" s="25"/>
      <c r="J15" s="25"/>
      <c r="K15" s="26"/>
      <c r="L15" s="25"/>
      <c r="M15" s="26"/>
    </row>
    <row r="16" spans="1:13" ht="18" customHeight="1" x14ac:dyDescent="0.45">
      <c r="A16" s="23" t="s">
        <v>16</v>
      </c>
      <c r="B16" s="23"/>
      <c r="C16" s="23"/>
      <c r="D16" s="23"/>
      <c r="E16" s="24"/>
      <c r="F16" s="24"/>
      <c r="G16" s="27">
        <v>18379769</v>
      </c>
      <c r="H16" s="27"/>
      <c r="I16" s="27">
        <v>28439296</v>
      </c>
      <c r="J16" s="27"/>
      <c r="K16" s="28">
        <v>1359677</v>
      </c>
      <c r="L16" s="27"/>
      <c r="M16" s="28">
        <v>9033989</v>
      </c>
    </row>
    <row r="17" spans="1:13" ht="18" customHeight="1" x14ac:dyDescent="0.45">
      <c r="A17" s="23" t="s">
        <v>17</v>
      </c>
      <c r="B17" s="23"/>
      <c r="C17" s="23"/>
      <c r="D17" s="23"/>
      <c r="E17" s="24"/>
      <c r="F17" s="24"/>
      <c r="G17" s="27"/>
      <c r="H17" s="27"/>
      <c r="I17" s="27"/>
      <c r="J17" s="27"/>
      <c r="K17" s="27"/>
      <c r="L17" s="27"/>
      <c r="M17" s="27"/>
    </row>
    <row r="18" spans="1:13" ht="18" customHeight="1" x14ac:dyDescent="0.45">
      <c r="A18" s="23"/>
      <c r="B18" s="23" t="s">
        <v>18</v>
      </c>
      <c r="C18" s="23"/>
      <c r="D18" s="23"/>
      <c r="E18" s="24"/>
      <c r="F18" s="24"/>
      <c r="G18" s="27">
        <v>117852</v>
      </c>
      <c r="H18" s="27"/>
      <c r="I18" s="27">
        <v>143875</v>
      </c>
      <c r="J18" s="27"/>
      <c r="K18" s="28">
        <v>0</v>
      </c>
      <c r="L18" s="27"/>
      <c r="M18" s="28">
        <v>0</v>
      </c>
    </row>
    <row r="19" spans="1:13" ht="18" customHeight="1" x14ac:dyDescent="0.45">
      <c r="A19" s="23" t="s">
        <v>19</v>
      </c>
      <c r="B19" s="23"/>
      <c r="C19" s="23"/>
      <c r="D19" s="23"/>
      <c r="E19" s="24"/>
      <c r="F19" s="24"/>
      <c r="G19" s="27">
        <v>806059</v>
      </c>
      <c r="H19" s="27"/>
      <c r="I19" s="27">
        <v>1063911</v>
      </c>
      <c r="J19" s="27"/>
      <c r="K19" s="28">
        <v>0</v>
      </c>
      <c r="L19" s="27"/>
      <c r="M19" s="28">
        <v>0</v>
      </c>
    </row>
    <row r="20" spans="1:13" ht="18" customHeight="1" x14ac:dyDescent="0.45">
      <c r="A20" s="23" t="s">
        <v>20</v>
      </c>
      <c r="B20" s="23"/>
      <c r="C20" s="23"/>
      <c r="D20" s="23"/>
      <c r="E20" s="24">
        <v>7</v>
      </c>
      <c r="F20" s="24"/>
      <c r="G20" s="27">
        <v>13630427</v>
      </c>
      <c r="H20" s="27"/>
      <c r="I20" s="27">
        <v>10008605</v>
      </c>
      <c r="J20" s="27"/>
      <c r="K20" s="28">
        <v>7382645</v>
      </c>
      <c r="L20" s="27"/>
      <c r="M20" s="28">
        <v>6869859</v>
      </c>
    </row>
    <row r="21" spans="1:13" ht="18" customHeight="1" x14ac:dyDescent="0.45">
      <c r="A21" s="23" t="s">
        <v>21</v>
      </c>
      <c r="B21" s="23"/>
      <c r="C21" s="23"/>
      <c r="D21" s="23"/>
      <c r="E21" s="24"/>
      <c r="F21" s="29"/>
      <c r="G21" s="27">
        <v>631357</v>
      </c>
      <c r="H21" s="27"/>
      <c r="I21" s="27">
        <v>6766968</v>
      </c>
      <c r="J21" s="27"/>
      <c r="K21" s="28">
        <v>386472</v>
      </c>
      <c r="L21" s="27"/>
      <c r="M21" s="28">
        <v>948984</v>
      </c>
    </row>
    <row r="22" spans="1:13" ht="18" customHeight="1" x14ac:dyDescent="0.45">
      <c r="A22" s="23" t="s">
        <v>22</v>
      </c>
      <c r="B22" s="23"/>
      <c r="C22" s="23"/>
      <c r="D22" s="23"/>
      <c r="E22" s="29">
        <v>20.6</v>
      </c>
      <c r="F22" s="29"/>
      <c r="G22" s="27">
        <v>10722007</v>
      </c>
      <c r="H22" s="27"/>
      <c r="I22" s="27">
        <v>4830747</v>
      </c>
      <c r="J22" s="27"/>
      <c r="K22" s="28">
        <v>11214639</v>
      </c>
      <c r="L22" s="27"/>
      <c r="M22" s="28">
        <v>6338818</v>
      </c>
    </row>
    <row r="23" spans="1:13" ht="18" customHeight="1" x14ac:dyDescent="0.45">
      <c r="A23" s="23" t="s">
        <v>23</v>
      </c>
      <c r="B23" s="23"/>
      <c r="C23" s="23"/>
      <c r="D23" s="23"/>
      <c r="E23" s="29"/>
      <c r="F23" s="29"/>
      <c r="G23" s="27"/>
      <c r="H23" s="27"/>
      <c r="I23" s="27"/>
      <c r="J23" s="27"/>
      <c r="K23" s="27"/>
      <c r="L23" s="27"/>
      <c r="M23" s="27"/>
    </row>
    <row r="24" spans="1:13" ht="18" customHeight="1" x14ac:dyDescent="0.45">
      <c r="A24" s="23"/>
      <c r="B24" s="23" t="s">
        <v>24</v>
      </c>
      <c r="C24" s="23"/>
      <c r="D24" s="23"/>
      <c r="E24" s="29">
        <v>20.7</v>
      </c>
      <c r="F24" s="29"/>
      <c r="G24" s="27">
        <v>0</v>
      </c>
      <c r="H24" s="27"/>
      <c r="I24" s="27">
        <v>10218</v>
      </c>
      <c r="J24" s="27"/>
      <c r="K24" s="28">
        <v>531502</v>
      </c>
      <c r="L24" s="27"/>
      <c r="M24" s="28">
        <v>613788</v>
      </c>
    </row>
    <row r="25" spans="1:13" ht="18" customHeight="1" x14ac:dyDescent="0.45">
      <c r="A25" s="23" t="s">
        <v>25</v>
      </c>
      <c r="B25" s="23"/>
      <c r="C25" s="23"/>
      <c r="D25" s="23"/>
      <c r="E25" s="29"/>
      <c r="F25" s="29"/>
      <c r="G25" s="27">
        <v>398595</v>
      </c>
      <c r="H25" s="27"/>
      <c r="I25" s="27">
        <v>0</v>
      </c>
      <c r="J25" s="27"/>
      <c r="K25" s="28">
        <v>0</v>
      </c>
      <c r="L25" s="27"/>
      <c r="M25" s="28">
        <v>0</v>
      </c>
    </row>
    <row r="26" spans="1:13" ht="18" customHeight="1" x14ac:dyDescent="0.45">
      <c r="A26" s="23" t="s">
        <v>26</v>
      </c>
      <c r="B26" s="23"/>
      <c r="C26" s="23"/>
      <c r="D26" s="23"/>
      <c r="E26" s="24"/>
      <c r="F26" s="24"/>
      <c r="G26" s="27">
        <v>1026653</v>
      </c>
      <c r="H26" s="27"/>
      <c r="I26" s="27">
        <v>928702</v>
      </c>
      <c r="J26" s="27"/>
      <c r="K26" s="28">
        <v>3265</v>
      </c>
      <c r="L26" s="27"/>
      <c r="M26" s="28">
        <v>3279</v>
      </c>
    </row>
    <row r="27" spans="1:13" ht="18" customHeight="1" x14ac:dyDescent="0.45">
      <c r="A27" s="23" t="s">
        <v>27</v>
      </c>
      <c r="B27" s="23"/>
      <c r="C27" s="23"/>
      <c r="D27" s="23"/>
      <c r="E27" s="30"/>
      <c r="F27" s="24"/>
      <c r="G27" s="27">
        <v>0</v>
      </c>
      <c r="H27" s="27"/>
      <c r="I27" s="27">
        <v>39081</v>
      </c>
      <c r="J27" s="27"/>
      <c r="K27" s="28">
        <v>0</v>
      </c>
      <c r="L27" s="27"/>
      <c r="M27" s="28">
        <v>37343</v>
      </c>
    </row>
    <row r="28" spans="1:13" x14ac:dyDescent="0.45">
      <c r="A28" s="23" t="s">
        <v>28</v>
      </c>
      <c r="B28" s="23"/>
      <c r="C28" s="23"/>
      <c r="D28" s="23"/>
      <c r="E28" s="24"/>
      <c r="F28" s="24"/>
      <c r="G28" s="31">
        <v>759594</v>
      </c>
      <c r="H28" s="27"/>
      <c r="I28" s="31">
        <v>1495559</v>
      </c>
      <c r="J28" s="27"/>
      <c r="K28" s="32">
        <v>36409</v>
      </c>
      <c r="L28" s="27"/>
      <c r="M28" s="32">
        <v>152684</v>
      </c>
    </row>
    <row r="29" spans="1:13" ht="5.0999999999999996" customHeight="1" x14ac:dyDescent="0.45">
      <c r="A29" s="2"/>
      <c r="B29" s="2"/>
      <c r="C29" s="2"/>
      <c r="D29" s="2"/>
      <c r="E29" s="12"/>
      <c r="F29" s="20"/>
      <c r="G29" s="13"/>
      <c r="H29" s="12"/>
      <c r="I29" s="13"/>
      <c r="J29" s="12"/>
      <c r="K29" s="13"/>
      <c r="L29" s="12"/>
      <c r="M29" s="13"/>
    </row>
    <row r="30" spans="1:13" ht="19.8" x14ac:dyDescent="0.45">
      <c r="A30" s="22" t="s">
        <v>29</v>
      </c>
      <c r="B30" s="23"/>
      <c r="C30" s="23"/>
      <c r="D30" s="23"/>
      <c r="E30" s="24"/>
      <c r="F30" s="24"/>
      <c r="G30" s="31">
        <f>SUM(G16:G28)</f>
        <v>46472313</v>
      </c>
      <c r="H30" s="27"/>
      <c r="I30" s="31">
        <f>SUM(I16:I28)</f>
        <v>53726962</v>
      </c>
      <c r="J30" s="27"/>
      <c r="K30" s="31">
        <f>SUM(K16:K28)</f>
        <v>20914609</v>
      </c>
      <c r="L30" s="27"/>
      <c r="M30" s="31">
        <f>SUM(M16:M28)</f>
        <v>23998744</v>
      </c>
    </row>
    <row r="31" spans="1:13" ht="11.4" customHeight="1" x14ac:dyDescent="0.45">
      <c r="A31" s="23"/>
      <c r="B31" s="23"/>
      <c r="C31" s="23"/>
      <c r="D31" s="23"/>
      <c r="E31" s="24"/>
      <c r="F31" s="24"/>
      <c r="G31" s="27"/>
      <c r="H31" s="25"/>
      <c r="I31" s="27"/>
      <c r="J31" s="25"/>
      <c r="K31" s="27"/>
      <c r="L31" s="25"/>
      <c r="M31" s="27"/>
    </row>
    <row r="32" spans="1:13" ht="18.75" customHeight="1" x14ac:dyDescent="0.45">
      <c r="A32" s="22" t="s">
        <v>30</v>
      </c>
      <c r="B32" s="23"/>
      <c r="C32" s="23"/>
      <c r="D32" s="23"/>
      <c r="E32" s="24"/>
      <c r="F32" s="24"/>
      <c r="G32" s="27"/>
      <c r="H32" s="25"/>
      <c r="I32" s="27"/>
      <c r="J32" s="25"/>
      <c r="K32" s="27"/>
      <c r="L32" s="25"/>
      <c r="M32" s="27"/>
    </row>
    <row r="33" spans="1:13" ht="5.0999999999999996" customHeight="1" x14ac:dyDescent="0.45">
      <c r="A33" s="2"/>
      <c r="B33" s="2"/>
      <c r="C33" s="2"/>
      <c r="D33" s="2"/>
      <c r="E33" s="12"/>
      <c r="F33" s="20"/>
      <c r="G33" s="13"/>
      <c r="H33" s="12"/>
      <c r="I33" s="13"/>
      <c r="J33" s="12"/>
      <c r="K33" s="13"/>
      <c r="L33" s="12"/>
      <c r="M33" s="13"/>
    </row>
    <row r="34" spans="1:13" ht="18" customHeight="1" x14ac:dyDescent="0.45">
      <c r="A34" s="23" t="s">
        <v>31</v>
      </c>
      <c r="B34" s="2"/>
      <c r="C34" s="2"/>
      <c r="D34" s="2"/>
      <c r="E34" s="12"/>
      <c r="F34" s="20"/>
      <c r="G34" s="27">
        <v>328503</v>
      </c>
      <c r="H34" s="27"/>
      <c r="I34" s="27">
        <v>0</v>
      </c>
      <c r="J34" s="27"/>
      <c r="K34" s="28">
        <v>199184</v>
      </c>
      <c r="L34" s="27"/>
      <c r="M34" s="28">
        <v>0</v>
      </c>
    </row>
    <row r="35" spans="1:13" ht="18" customHeight="1" x14ac:dyDescent="0.45">
      <c r="A35" s="23" t="s">
        <v>32</v>
      </c>
      <c r="B35" s="23"/>
      <c r="C35" s="23"/>
      <c r="D35" s="23"/>
      <c r="E35" s="33">
        <v>20.7</v>
      </c>
      <c r="F35" s="30"/>
      <c r="G35" s="27">
        <v>5555756</v>
      </c>
      <c r="H35" s="27"/>
      <c r="I35" s="27">
        <v>384100</v>
      </c>
      <c r="J35" s="27"/>
      <c r="K35" s="28">
        <v>28276061</v>
      </c>
      <c r="L35" s="27"/>
      <c r="M35" s="28">
        <v>26055537</v>
      </c>
    </row>
    <row r="36" spans="1:13" ht="18" customHeight="1" x14ac:dyDescent="0.45">
      <c r="A36" s="23" t="s">
        <v>33</v>
      </c>
      <c r="B36" s="23"/>
      <c r="C36" s="23"/>
      <c r="D36" s="23"/>
      <c r="E36" s="24">
        <v>8</v>
      </c>
      <c r="F36" s="24"/>
      <c r="G36" s="27">
        <v>0</v>
      </c>
      <c r="H36" s="27"/>
      <c r="I36" s="27">
        <v>0</v>
      </c>
      <c r="J36" s="27"/>
      <c r="K36" s="28">
        <v>19410076</v>
      </c>
      <c r="L36" s="27"/>
      <c r="M36" s="28">
        <v>19243128</v>
      </c>
    </row>
    <row r="37" spans="1:13" ht="18" customHeight="1" x14ac:dyDescent="0.45">
      <c r="A37" s="23" t="s">
        <v>34</v>
      </c>
      <c r="B37" s="23"/>
      <c r="C37" s="23"/>
      <c r="D37" s="23"/>
      <c r="E37" s="30" t="s">
        <v>35</v>
      </c>
      <c r="F37" s="30"/>
      <c r="G37" s="27">
        <v>5059695</v>
      </c>
      <c r="H37" s="27"/>
      <c r="I37" s="27">
        <v>2876993</v>
      </c>
      <c r="J37" s="27"/>
      <c r="K37" s="28">
        <v>1981783</v>
      </c>
      <c r="L37" s="27"/>
      <c r="M37" s="28">
        <v>1829492</v>
      </c>
    </row>
    <row r="38" spans="1:13" ht="18" customHeight="1" x14ac:dyDescent="0.45">
      <c r="A38" s="23" t="s">
        <v>36</v>
      </c>
      <c r="B38" s="23"/>
      <c r="C38" s="23"/>
      <c r="D38" s="23"/>
      <c r="E38" s="30" t="s">
        <v>37</v>
      </c>
      <c r="F38" s="30"/>
      <c r="G38" s="27">
        <v>2175807</v>
      </c>
      <c r="H38" s="27"/>
      <c r="I38" s="27">
        <v>2024259</v>
      </c>
      <c r="J38" s="27"/>
      <c r="K38" s="28">
        <v>755831</v>
      </c>
      <c r="L38" s="27"/>
      <c r="M38" s="28">
        <v>755223</v>
      </c>
    </row>
    <row r="39" spans="1:13" ht="18" customHeight="1" x14ac:dyDescent="0.45">
      <c r="A39" s="23" t="s">
        <v>38</v>
      </c>
      <c r="B39" s="23"/>
      <c r="C39" s="23"/>
      <c r="D39" s="23"/>
      <c r="E39" s="30"/>
      <c r="F39" s="30"/>
      <c r="G39" s="27"/>
      <c r="H39" s="27"/>
      <c r="I39" s="27"/>
      <c r="J39" s="27"/>
      <c r="K39" s="27"/>
      <c r="L39" s="27"/>
      <c r="M39" s="27"/>
    </row>
    <row r="40" spans="1:13" ht="18" customHeight="1" x14ac:dyDescent="0.45">
      <c r="A40" s="23"/>
      <c r="B40" s="23" t="s">
        <v>39</v>
      </c>
      <c r="C40" s="23"/>
      <c r="D40" s="23"/>
      <c r="E40" s="30"/>
      <c r="F40" s="30"/>
      <c r="G40" s="27">
        <v>150790</v>
      </c>
      <c r="H40" s="27"/>
      <c r="I40" s="27">
        <v>100777</v>
      </c>
      <c r="J40" s="27"/>
      <c r="K40" s="27">
        <v>0</v>
      </c>
      <c r="L40" s="27"/>
      <c r="M40" s="27">
        <v>16286</v>
      </c>
    </row>
    <row r="41" spans="1:13" ht="18" customHeight="1" x14ac:dyDescent="0.45">
      <c r="A41" s="23" t="s">
        <v>40</v>
      </c>
      <c r="B41" s="23"/>
      <c r="C41" s="23"/>
      <c r="D41" s="23"/>
      <c r="E41" s="24"/>
      <c r="F41" s="24"/>
      <c r="G41" s="27">
        <v>10149</v>
      </c>
      <c r="H41" s="25"/>
      <c r="I41" s="27">
        <v>10149</v>
      </c>
      <c r="J41" s="25"/>
      <c r="K41" s="27">
        <v>0</v>
      </c>
      <c r="L41" s="25"/>
      <c r="M41" s="27">
        <v>0</v>
      </c>
    </row>
    <row r="42" spans="1:13" ht="18" customHeight="1" x14ac:dyDescent="0.45">
      <c r="A42" s="23" t="s">
        <v>41</v>
      </c>
      <c r="B42" s="23"/>
      <c r="C42" s="23"/>
      <c r="D42" s="23"/>
      <c r="E42" s="24">
        <v>10</v>
      </c>
      <c r="F42" s="24"/>
      <c r="G42" s="27">
        <v>91289864</v>
      </c>
      <c r="H42" s="27"/>
      <c r="I42" s="27">
        <v>93909047</v>
      </c>
      <c r="J42" s="27"/>
      <c r="K42" s="27">
        <v>2453442</v>
      </c>
      <c r="L42" s="27"/>
      <c r="M42" s="27">
        <v>2303379</v>
      </c>
    </row>
    <row r="43" spans="1:13" ht="18" customHeight="1" x14ac:dyDescent="0.45">
      <c r="A43" s="23" t="s">
        <v>42</v>
      </c>
      <c r="B43" s="23"/>
      <c r="C43" s="23"/>
      <c r="D43" s="23"/>
      <c r="E43" s="24">
        <v>10</v>
      </c>
      <c r="F43" s="24"/>
      <c r="G43" s="27">
        <v>2195938</v>
      </c>
      <c r="H43" s="27"/>
      <c r="I43" s="27">
        <v>2061463</v>
      </c>
      <c r="J43" s="27"/>
      <c r="K43" s="27">
        <v>131696</v>
      </c>
      <c r="L43" s="27"/>
      <c r="M43" s="27">
        <v>127502</v>
      </c>
    </row>
    <row r="44" spans="1:13" ht="18" customHeight="1" x14ac:dyDescent="0.45">
      <c r="A44" s="23" t="s">
        <v>43</v>
      </c>
      <c r="B44" s="23"/>
      <c r="C44" s="23"/>
      <c r="D44" s="23"/>
      <c r="E44" s="24"/>
      <c r="F44" s="24"/>
      <c r="G44" s="27">
        <v>1169903</v>
      </c>
      <c r="H44" s="27"/>
      <c r="I44" s="27">
        <v>1169903</v>
      </c>
      <c r="J44" s="27"/>
      <c r="K44" s="27">
        <v>0</v>
      </c>
      <c r="L44" s="27"/>
      <c r="M44" s="27">
        <v>0</v>
      </c>
    </row>
    <row r="45" spans="1:13" ht="18" customHeight="1" x14ac:dyDescent="0.45">
      <c r="A45" s="23" t="s">
        <v>44</v>
      </c>
      <c r="B45" s="23"/>
      <c r="C45" s="23"/>
      <c r="D45" s="23"/>
      <c r="E45" s="24">
        <v>10</v>
      </c>
      <c r="F45" s="24"/>
      <c r="G45" s="27">
        <v>12430811</v>
      </c>
      <c r="H45" s="27"/>
      <c r="I45" s="27">
        <v>11837128</v>
      </c>
      <c r="J45" s="27"/>
      <c r="K45" s="27">
        <v>655380</v>
      </c>
      <c r="L45" s="27"/>
      <c r="M45" s="27">
        <v>701329</v>
      </c>
    </row>
    <row r="46" spans="1:13" ht="18" customHeight="1" x14ac:dyDescent="0.45">
      <c r="A46" s="23" t="s">
        <v>45</v>
      </c>
      <c r="B46" s="23"/>
      <c r="C46" s="23"/>
      <c r="D46" s="23"/>
      <c r="E46" s="24"/>
      <c r="F46" s="24"/>
      <c r="G46" s="27">
        <v>324342</v>
      </c>
      <c r="H46" s="27"/>
      <c r="I46" s="27">
        <v>616879</v>
      </c>
      <c r="J46" s="27"/>
      <c r="K46" s="27">
        <v>0</v>
      </c>
      <c r="L46" s="27"/>
      <c r="M46" s="27">
        <v>0</v>
      </c>
    </row>
    <row r="47" spans="1:13" ht="18" customHeight="1" x14ac:dyDescent="0.45">
      <c r="A47" s="23" t="s">
        <v>27</v>
      </c>
      <c r="B47" s="23"/>
      <c r="C47" s="23"/>
      <c r="D47" s="23"/>
      <c r="E47" s="30"/>
      <c r="F47" s="24"/>
      <c r="G47" s="27">
        <v>1158687</v>
      </c>
      <c r="H47" s="27"/>
      <c r="I47" s="27">
        <v>1522881</v>
      </c>
      <c r="J47" s="27"/>
      <c r="K47" s="27">
        <v>0</v>
      </c>
      <c r="L47" s="27"/>
      <c r="M47" s="27">
        <v>0</v>
      </c>
    </row>
    <row r="48" spans="1:13" ht="18" customHeight="1" x14ac:dyDescent="0.45">
      <c r="A48" s="23" t="s">
        <v>46</v>
      </c>
      <c r="B48" s="23"/>
      <c r="C48" s="23"/>
      <c r="D48" s="23"/>
      <c r="E48" s="24">
        <v>4</v>
      </c>
      <c r="F48" s="24"/>
      <c r="G48" s="27">
        <v>422582</v>
      </c>
      <c r="H48" s="27"/>
      <c r="I48" s="27">
        <v>315324</v>
      </c>
      <c r="J48" s="27"/>
      <c r="K48" s="27">
        <v>33756</v>
      </c>
      <c r="L48" s="27"/>
      <c r="M48" s="27">
        <v>6935</v>
      </c>
    </row>
    <row r="49" spans="1:13" ht="18.75" customHeight="1" x14ac:dyDescent="0.45">
      <c r="A49" s="23" t="s">
        <v>47</v>
      </c>
      <c r="B49" s="23"/>
      <c r="C49" s="23"/>
      <c r="D49" s="23"/>
      <c r="E49" s="24">
        <v>11</v>
      </c>
      <c r="F49" s="24"/>
      <c r="G49" s="31">
        <v>6674921</v>
      </c>
      <c r="H49" s="27"/>
      <c r="I49" s="31">
        <v>6489711</v>
      </c>
      <c r="J49" s="27"/>
      <c r="K49" s="31">
        <v>2506064</v>
      </c>
      <c r="L49" s="27"/>
      <c r="M49" s="31">
        <v>577239</v>
      </c>
    </row>
    <row r="50" spans="1:13" ht="5.0999999999999996" customHeight="1" x14ac:dyDescent="0.45">
      <c r="A50" s="2"/>
      <c r="B50" s="2"/>
      <c r="C50" s="2"/>
      <c r="D50" s="2"/>
      <c r="E50" s="12"/>
      <c r="F50" s="20"/>
      <c r="G50" s="13"/>
      <c r="H50" s="12"/>
      <c r="I50" s="13"/>
      <c r="J50" s="12"/>
      <c r="K50" s="13"/>
      <c r="L50" s="12"/>
      <c r="M50" s="13"/>
    </row>
    <row r="51" spans="1:13" ht="19.8" x14ac:dyDescent="0.45">
      <c r="A51" s="22" t="s">
        <v>48</v>
      </c>
      <c r="B51" s="23"/>
      <c r="C51" s="23"/>
      <c r="D51" s="23"/>
      <c r="E51" s="24"/>
      <c r="F51" s="24"/>
      <c r="G51" s="31">
        <f>SUM(G34:G49)</f>
        <v>128947748</v>
      </c>
      <c r="H51" s="27"/>
      <c r="I51" s="31">
        <f>SUM(I34:I49)</f>
        <v>123318614</v>
      </c>
      <c r="J51" s="27"/>
      <c r="K51" s="31">
        <f>SUM(K34:K49)</f>
        <v>56403273</v>
      </c>
      <c r="L51" s="27"/>
      <c r="M51" s="31">
        <f>SUM(M34:M49)</f>
        <v>51616050</v>
      </c>
    </row>
    <row r="52" spans="1:13" ht="5.0999999999999996" customHeight="1" x14ac:dyDescent="0.45">
      <c r="A52" s="2"/>
      <c r="B52" s="2"/>
      <c r="C52" s="2"/>
      <c r="D52" s="2"/>
      <c r="E52" s="12"/>
      <c r="F52" s="20"/>
      <c r="G52" s="13"/>
      <c r="H52" s="12"/>
      <c r="I52" s="13"/>
      <c r="J52" s="12"/>
      <c r="K52" s="13"/>
      <c r="L52" s="12"/>
      <c r="M52" s="13"/>
    </row>
    <row r="53" spans="1:13" ht="18" customHeight="1" thickBot="1" x14ac:dyDescent="0.5">
      <c r="A53" s="22" t="s">
        <v>49</v>
      </c>
      <c r="B53" s="23"/>
      <c r="C53" s="23"/>
      <c r="D53" s="23"/>
      <c r="E53" s="24"/>
      <c r="F53" s="24"/>
      <c r="G53" s="34">
        <f>+G51+G30</f>
        <v>175420061</v>
      </c>
      <c r="H53" s="27"/>
      <c r="I53" s="34">
        <f>+I51+I30</f>
        <v>177045576</v>
      </c>
      <c r="J53" s="27"/>
      <c r="K53" s="34">
        <f>+K51+K30</f>
        <v>77317882</v>
      </c>
      <c r="L53" s="27"/>
      <c r="M53" s="34">
        <f>+M51+M30</f>
        <v>75614794</v>
      </c>
    </row>
    <row r="54" spans="1:13" ht="18.75" customHeight="1" thickTop="1" x14ac:dyDescent="0.45">
      <c r="A54" s="22"/>
      <c r="B54" s="23"/>
      <c r="C54" s="23"/>
      <c r="D54" s="23"/>
      <c r="E54" s="24"/>
      <c r="F54" s="24"/>
      <c r="G54" s="27"/>
      <c r="H54" s="27"/>
      <c r="I54" s="27"/>
      <c r="J54" s="27"/>
      <c r="K54" s="27"/>
      <c r="L54" s="27"/>
      <c r="M54" s="27"/>
    </row>
    <row r="55" spans="1:13" ht="4.5" customHeight="1" x14ac:dyDescent="0.45">
      <c r="A55" s="22"/>
      <c r="B55" s="23"/>
      <c r="C55" s="23"/>
      <c r="D55" s="23"/>
      <c r="E55" s="24"/>
      <c r="F55" s="24"/>
      <c r="G55" s="27"/>
      <c r="H55" s="27"/>
      <c r="I55" s="27"/>
      <c r="J55" s="27"/>
      <c r="K55" s="27"/>
      <c r="L55" s="27"/>
      <c r="M55" s="27"/>
    </row>
    <row r="56" spans="1:13" ht="18" customHeight="1" x14ac:dyDescent="0.45">
      <c r="A56" s="35" t="s">
        <v>50</v>
      </c>
      <c r="B56" s="23"/>
      <c r="C56" s="23"/>
      <c r="D56" s="23"/>
      <c r="E56" s="24"/>
      <c r="F56" s="24"/>
      <c r="G56" s="27"/>
      <c r="H56" s="27"/>
      <c r="I56" s="27"/>
      <c r="J56" s="27"/>
      <c r="K56" s="27"/>
      <c r="L56" s="27"/>
      <c r="M56" s="27"/>
    </row>
    <row r="57" spans="1:13" ht="12.75" customHeight="1" x14ac:dyDescent="0.45">
      <c r="A57" s="35"/>
      <c r="B57" s="23"/>
      <c r="C57" s="23"/>
      <c r="D57" s="23"/>
      <c r="E57" s="24"/>
      <c r="F57" s="24"/>
      <c r="G57" s="27"/>
      <c r="H57" s="27"/>
      <c r="I57" s="27"/>
      <c r="J57" s="27"/>
      <c r="K57" s="27"/>
      <c r="L57" s="27"/>
      <c r="M57" s="27"/>
    </row>
    <row r="58" spans="1:13" ht="21.9" customHeight="1" x14ac:dyDescent="0.45">
      <c r="A58" s="36" t="s">
        <v>51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1:13" ht="21.75" customHeight="1" x14ac:dyDescent="0.45">
      <c r="A59" s="1" t="s">
        <v>0</v>
      </c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</row>
    <row r="60" spans="1:13" ht="21.75" customHeight="1" x14ac:dyDescent="0.45">
      <c r="A60" s="1" t="s">
        <v>52</v>
      </c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</row>
    <row r="61" spans="1:13" ht="21.75" customHeight="1" x14ac:dyDescent="0.45">
      <c r="A61" s="38" t="str">
        <f>+A3</f>
        <v>ณ วันที่ 30 กันยายน พ.ศ. 2567</v>
      </c>
      <c r="B61" s="7"/>
      <c r="C61" s="7"/>
      <c r="D61" s="7"/>
      <c r="E61" s="8"/>
      <c r="F61" s="8"/>
      <c r="G61" s="9"/>
      <c r="H61" s="9"/>
      <c r="I61" s="9"/>
      <c r="J61" s="9"/>
      <c r="K61" s="9"/>
      <c r="L61" s="9"/>
      <c r="M61" s="9"/>
    </row>
    <row r="62" spans="1:13" ht="21.75" customHeight="1" x14ac:dyDescent="0.45">
      <c r="A62" s="39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</row>
    <row r="63" spans="1:13" ht="19.8" x14ac:dyDescent="0.45">
      <c r="A63" s="39"/>
      <c r="B63" s="2"/>
      <c r="C63" s="2"/>
      <c r="D63" s="2"/>
      <c r="E63" s="3"/>
      <c r="F63" s="3"/>
      <c r="G63" s="10" t="s">
        <v>3</v>
      </c>
      <c r="H63" s="10"/>
      <c r="I63" s="10"/>
      <c r="J63" s="11"/>
      <c r="K63" s="10" t="s">
        <v>4</v>
      </c>
      <c r="L63" s="10"/>
      <c r="M63" s="10"/>
    </row>
    <row r="64" spans="1:13" ht="19.8" x14ac:dyDescent="0.45">
      <c r="A64" s="39"/>
      <c r="B64" s="2"/>
      <c r="C64" s="2"/>
      <c r="D64" s="2"/>
      <c r="E64" s="3"/>
      <c r="F64" s="3"/>
      <c r="G64" s="12"/>
      <c r="H64" s="12"/>
      <c r="I64" s="13" t="s">
        <v>5</v>
      </c>
      <c r="J64" s="11"/>
      <c r="K64" s="12"/>
      <c r="L64" s="12"/>
      <c r="M64" s="13" t="s">
        <v>5</v>
      </c>
    </row>
    <row r="65" spans="1:13" ht="19.8" x14ac:dyDescent="0.45">
      <c r="A65" s="39"/>
      <c r="B65" s="2"/>
      <c r="C65" s="2"/>
      <c r="D65" s="2"/>
      <c r="E65" s="3"/>
      <c r="F65" s="3"/>
      <c r="G65" s="13" t="s">
        <v>6</v>
      </c>
      <c r="H65" s="13"/>
      <c r="I65" s="13" t="s">
        <v>7</v>
      </c>
      <c r="J65" s="12"/>
      <c r="K65" s="13" t="s">
        <v>6</v>
      </c>
      <c r="L65" s="13"/>
      <c r="M65" s="13" t="s">
        <v>7</v>
      </c>
    </row>
    <row r="66" spans="1:13" ht="19.8" x14ac:dyDescent="0.45">
      <c r="A66" s="39"/>
      <c r="B66" s="2"/>
      <c r="C66" s="2"/>
      <c r="D66" s="2"/>
      <c r="E66" s="3"/>
      <c r="F66" s="3"/>
      <c r="G66" s="14" t="s">
        <v>8</v>
      </c>
      <c r="H66" s="15"/>
      <c r="I66" s="16" t="s">
        <v>9</v>
      </c>
      <c r="J66" s="17"/>
      <c r="K66" s="14" t="s">
        <v>8</v>
      </c>
      <c r="L66" s="15"/>
      <c r="M66" s="16" t="s">
        <v>9</v>
      </c>
    </row>
    <row r="67" spans="1:13" ht="19.8" x14ac:dyDescent="0.45">
      <c r="A67" s="39"/>
      <c r="B67" s="2"/>
      <c r="C67" s="2"/>
      <c r="D67" s="2"/>
      <c r="E67" s="3"/>
      <c r="F67" s="3"/>
      <c r="G67" s="18" t="s">
        <v>10</v>
      </c>
      <c r="H67" s="13"/>
      <c r="I67" s="18" t="s">
        <v>11</v>
      </c>
      <c r="J67" s="4"/>
      <c r="K67" s="18" t="s">
        <v>10</v>
      </c>
      <c r="L67" s="13"/>
      <c r="M67" s="18" t="s">
        <v>11</v>
      </c>
    </row>
    <row r="68" spans="1:13" ht="19.8" x14ac:dyDescent="0.45">
      <c r="A68" s="39"/>
      <c r="B68" s="2"/>
      <c r="C68" s="2"/>
      <c r="D68" s="2"/>
      <c r="E68" s="19" t="s">
        <v>12</v>
      </c>
      <c r="F68" s="20"/>
      <c r="G68" s="21" t="s">
        <v>13</v>
      </c>
      <c r="H68" s="12"/>
      <c r="I68" s="21" t="s">
        <v>13</v>
      </c>
      <c r="J68" s="12"/>
      <c r="K68" s="21" t="s">
        <v>13</v>
      </c>
      <c r="L68" s="12"/>
      <c r="M68" s="21" t="s">
        <v>13</v>
      </c>
    </row>
    <row r="69" spans="1:13" ht="6" customHeight="1" x14ac:dyDescent="0.45">
      <c r="A69" s="39"/>
      <c r="B69" s="2"/>
      <c r="C69" s="2"/>
      <c r="D69" s="2"/>
      <c r="E69" s="12"/>
      <c r="F69" s="20"/>
      <c r="G69" s="13"/>
      <c r="H69" s="12"/>
      <c r="I69" s="13"/>
      <c r="J69" s="12"/>
      <c r="K69" s="13"/>
      <c r="L69" s="12"/>
      <c r="M69" s="13"/>
    </row>
    <row r="70" spans="1:13" ht="19.8" x14ac:dyDescent="0.45">
      <c r="A70" s="22" t="s">
        <v>53</v>
      </c>
      <c r="B70" s="23"/>
      <c r="C70" s="23"/>
      <c r="D70" s="23"/>
      <c r="E70" s="24"/>
      <c r="F70" s="24"/>
      <c r="G70" s="25"/>
      <c r="H70" s="25"/>
      <c r="I70" s="25"/>
      <c r="J70" s="25"/>
      <c r="K70" s="26"/>
      <c r="L70" s="25"/>
      <c r="M70" s="26"/>
    </row>
    <row r="71" spans="1:13" ht="6" customHeight="1" x14ac:dyDescent="0.45">
      <c r="A71" s="22"/>
      <c r="B71" s="23"/>
      <c r="C71" s="23"/>
      <c r="D71" s="23"/>
      <c r="E71" s="24"/>
      <c r="F71" s="24"/>
      <c r="G71" s="25"/>
      <c r="H71" s="25"/>
      <c r="I71" s="25"/>
      <c r="J71" s="25"/>
      <c r="K71" s="26"/>
      <c r="L71" s="25"/>
      <c r="M71" s="26"/>
    </row>
    <row r="72" spans="1:13" ht="19.8" x14ac:dyDescent="0.55000000000000004">
      <c r="A72" s="40" t="s">
        <v>54</v>
      </c>
      <c r="B72" s="23"/>
      <c r="C72" s="23"/>
      <c r="D72" s="23"/>
      <c r="E72" s="24"/>
      <c r="F72" s="24"/>
      <c r="G72" s="25"/>
      <c r="H72" s="25"/>
      <c r="I72" s="25"/>
      <c r="J72" s="25"/>
      <c r="K72" s="26"/>
      <c r="L72" s="25"/>
      <c r="M72" s="26"/>
    </row>
    <row r="73" spans="1:13" ht="6" customHeight="1" x14ac:dyDescent="0.45">
      <c r="A73" s="22"/>
      <c r="B73" s="23"/>
      <c r="C73" s="23"/>
      <c r="D73" s="23"/>
      <c r="E73" s="24"/>
      <c r="F73" s="24"/>
      <c r="G73" s="25"/>
      <c r="H73" s="25"/>
      <c r="I73" s="25"/>
      <c r="J73" s="25"/>
      <c r="K73" s="26"/>
      <c r="L73" s="25"/>
      <c r="M73" s="26"/>
    </row>
    <row r="74" spans="1:13" x14ac:dyDescent="0.45">
      <c r="A74" s="23" t="s">
        <v>55</v>
      </c>
      <c r="B74" s="23"/>
      <c r="C74" s="23"/>
      <c r="D74" s="23"/>
      <c r="E74" s="24">
        <v>13</v>
      </c>
      <c r="F74" s="24"/>
      <c r="G74" s="27">
        <v>2820045</v>
      </c>
      <c r="H74" s="27"/>
      <c r="I74" s="27">
        <v>304000</v>
      </c>
      <c r="J74" s="27"/>
      <c r="K74" s="27">
        <v>600000</v>
      </c>
      <c r="L74" s="27"/>
      <c r="M74" s="27">
        <v>0</v>
      </c>
    </row>
    <row r="75" spans="1:13" x14ac:dyDescent="0.45">
      <c r="A75" s="23" t="s">
        <v>56</v>
      </c>
      <c r="B75" s="23"/>
      <c r="C75" s="23"/>
      <c r="D75" s="23"/>
      <c r="E75" s="24">
        <v>12</v>
      </c>
      <c r="F75" s="24"/>
      <c r="G75" s="27">
        <v>7396945</v>
      </c>
      <c r="H75" s="27"/>
      <c r="I75" s="27">
        <v>8047598</v>
      </c>
      <c r="J75" s="27"/>
      <c r="K75" s="27">
        <v>629184</v>
      </c>
      <c r="L75" s="27"/>
      <c r="M75" s="27">
        <v>465770</v>
      </c>
    </row>
    <row r="76" spans="1:13" x14ac:dyDescent="0.45">
      <c r="A76" s="23" t="s">
        <v>57</v>
      </c>
      <c r="B76" s="23"/>
      <c r="C76" s="23"/>
      <c r="D76" s="23"/>
      <c r="E76" s="24"/>
      <c r="F76" s="24"/>
      <c r="G76" s="27">
        <v>44607</v>
      </c>
      <c r="H76" s="27"/>
      <c r="I76" s="27">
        <v>713250</v>
      </c>
      <c r="J76" s="27"/>
      <c r="K76" s="27">
        <v>44607</v>
      </c>
      <c r="L76" s="27"/>
      <c r="M76" s="27">
        <v>47272</v>
      </c>
    </row>
    <row r="77" spans="1:13" x14ac:dyDescent="0.45">
      <c r="A77" s="23" t="s">
        <v>58</v>
      </c>
      <c r="B77" s="23"/>
      <c r="C77" s="23"/>
      <c r="D77" s="23"/>
      <c r="E77" s="33">
        <v>20.8</v>
      </c>
      <c r="F77" s="24"/>
      <c r="G77" s="27">
        <v>0</v>
      </c>
      <c r="H77" s="27"/>
      <c r="I77" s="27">
        <v>13225</v>
      </c>
      <c r="J77" s="27"/>
      <c r="K77" s="27">
        <v>1489000</v>
      </c>
      <c r="L77" s="27"/>
      <c r="M77" s="27">
        <v>1501000</v>
      </c>
    </row>
    <row r="78" spans="1:13" x14ac:dyDescent="0.45">
      <c r="A78" s="23" t="s">
        <v>59</v>
      </c>
      <c r="B78" s="23"/>
      <c r="C78" s="23"/>
      <c r="D78" s="23"/>
      <c r="E78" s="24"/>
      <c r="F78" s="24"/>
      <c r="G78" s="27"/>
      <c r="H78" s="27"/>
      <c r="I78" s="27"/>
      <c r="J78" s="27"/>
      <c r="K78" s="27"/>
      <c r="L78" s="27"/>
      <c r="M78" s="27"/>
    </row>
    <row r="79" spans="1:13" x14ac:dyDescent="0.45">
      <c r="A79" s="23"/>
      <c r="B79" s="23" t="s">
        <v>60</v>
      </c>
      <c r="C79" s="23"/>
      <c r="D79" s="23"/>
      <c r="E79" s="24">
        <v>13</v>
      </c>
      <c r="F79" s="24"/>
      <c r="G79" s="27">
        <v>4328421</v>
      </c>
      <c r="H79" s="27"/>
      <c r="I79" s="27">
        <v>4416609</v>
      </c>
      <c r="J79" s="27"/>
      <c r="K79" s="27">
        <v>150000</v>
      </c>
      <c r="L79" s="27"/>
      <c r="M79" s="27">
        <v>150000</v>
      </c>
    </row>
    <row r="80" spans="1:13" x14ac:dyDescent="0.45">
      <c r="A80" s="23" t="s">
        <v>61</v>
      </c>
      <c r="B80" s="23"/>
      <c r="C80" s="23"/>
      <c r="D80" s="23"/>
      <c r="E80" s="24">
        <v>14</v>
      </c>
      <c r="F80" s="24"/>
      <c r="G80" s="27">
        <v>4898355</v>
      </c>
      <c r="H80" s="27"/>
      <c r="I80" s="27">
        <v>3398276</v>
      </c>
      <c r="J80" s="27"/>
      <c r="K80" s="27">
        <v>4498859</v>
      </c>
      <c r="L80" s="27"/>
      <c r="M80" s="27">
        <v>1999573</v>
      </c>
    </row>
    <row r="81" spans="1:13" x14ac:dyDescent="0.45">
      <c r="A81" s="23" t="s">
        <v>62</v>
      </c>
      <c r="B81" s="23"/>
      <c r="C81" s="23"/>
      <c r="D81" s="23"/>
      <c r="E81" s="24"/>
      <c r="F81" s="30"/>
      <c r="G81" s="27">
        <v>74074</v>
      </c>
      <c r="H81" s="27"/>
      <c r="I81" s="27">
        <v>35373</v>
      </c>
      <c r="J81" s="27"/>
      <c r="K81" s="27">
        <v>15108</v>
      </c>
      <c r="L81" s="27"/>
      <c r="M81" s="27">
        <v>10758</v>
      </c>
    </row>
    <row r="82" spans="1:13" x14ac:dyDescent="0.45">
      <c r="A82" s="23" t="s">
        <v>63</v>
      </c>
      <c r="B82" s="23"/>
      <c r="C82" s="23"/>
      <c r="D82" s="23"/>
      <c r="E82" s="24"/>
      <c r="F82" s="30"/>
      <c r="G82" s="27">
        <v>69974</v>
      </c>
      <c r="H82" s="27"/>
      <c r="I82" s="27">
        <v>12624</v>
      </c>
      <c r="J82" s="27"/>
      <c r="K82" s="27">
        <v>47178</v>
      </c>
      <c r="L82" s="27"/>
      <c r="M82" s="27">
        <v>0</v>
      </c>
    </row>
    <row r="83" spans="1:13" x14ac:dyDescent="0.45">
      <c r="A83" s="23" t="s">
        <v>64</v>
      </c>
      <c r="B83" s="23"/>
      <c r="C83" s="23"/>
      <c r="D83" s="23"/>
      <c r="E83" s="24"/>
      <c r="F83" s="24"/>
      <c r="G83" s="27">
        <v>175511</v>
      </c>
      <c r="H83" s="27"/>
      <c r="I83" s="27">
        <v>183788</v>
      </c>
      <c r="J83" s="27"/>
      <c r="K83" s="27">
        <v>0</v>
      </c>
      <c r="L83" s="27"/>
      <c r="M83" s="27">
        <v>0</v>
      </c>
    </row>
    <row r="84" spans="1:13" x14ac:dyDescent="0.45">
      <c r="A84" s="23" t="s">
        <v>65</v>
      </c>
      <c r="B84" s="23"/>
      <c r="C84" s="23"/>
      <c r="D84" s="23"/>
      <c r="E84" s="24"/>
      <c r="F84" s="24"/>
      <c r="G84" s="31">
        <v>364703</v>
      </c>
      <c r="H84" s="27"/>
      <c r="I84" s="31">
        <v>358502</v>
      </c>
      <c r="J84" s="27"/>
      <c r="K84" s="31">
        <v>107983</v>
      </c>
      <c r="L84" s="27"/>
      <c r="M84" s="31">
        <v>48759</v>
      </c>
    </row>
    <row r="85" spans="1:13" ht="6" customHeight="1" x14ac:dyDescent="0.45">
      <c r="A85" s="22"/>
      <c r="B85" s="23"/>
      <c r="C85" s="23"/>
      <c r="D85" s="23"/>
      <c r="E85" s="24"/>
      <c r="F85" s="24"/>
      <c r="G85" s="25"/>
      <c r="H85" s="25"/>
      <c r="I85" s="25"/>
      <c r="J85" s="25"/>
      <c r="K85" s="26"/>
      <c r="L85" s="25"/>
      <c r="M85" s="26"/>
    </row>
    <row r="86" spans="1:13" ht="19.8" x14ac:dyDescent="0.45">
      <c r="A86" s="22" t="s">
        <v>66</v>
      </c>
      <c r="B86" s="23"/>
      <c r="C86" s="23"/>
      <c r="D86" s="23"/>
      <c r="E86" s="24"/>
      <c r="F86" s="24"/>
      <c r="G86" s="31">
        <f>SUM(G74:G84)</f>
        <v>20172635</v>
      </c>
      <c r="H86" s="27"/>
      <c r="I86" s="31">
        <f>SUM(I74:I84)</f>
        <v>17483245</v>
      </c>
      <c r="J86" s="27"/>
      <c r="K86" s="31">
        <f>SUM(K74:K84)</f>
        <v>7581919</v>
      </c>
      <c r="L86" s="27"/>
      <c r="M86" s="31">
        <f>SUM(M74:M84)</f>
        <v>4223132</v>
      </c>
    </row>
    <row r="87" spans="1:13" ht="13.2" customHeight="1" x14ac:dyDescent="0.45">
      <c r="A87" s="23"/>
      <c r="B87" s="22"/>
      <c r="C87" s="22"/>
      <c r="D87" s="23"/>
      <c r="E87" s="24"/>
      <c r="F87" s="24"/>
      <c r="G87" s="27"/>
      <c r="H87" s="25"/>
      <c r="I87" s="27"/>
      <c r="J87" s="25"/>
      <c r="K87" s="27"/>
      <c r="L87" s="25"/>
      <c r="M87" s="27"/>
    </row>
    <row r="88" spans="1:13" ht="19.8" x14ac:dyDescent="0.45">
      <c r="A88" s="22" t="s">
        <v>67</v>
      </c>
      <c r="B88" s="22"/>
      <c r="C88" s="22"/>
      <c r="D88" s="23"/>
      <c r="E88" s="24"/>
      <c r="F88" s="24"/>
      <c r="G88" s="27"/>
      <c r="H88" s="25"/>
      <c r="I88" s="27"/>
      <c r="J88" s="25"/>
      <c r="K88" s="27"/>
      <c r="L88" s="25"/>
      <c r="M88" s="27"/>
    </row>
    <row r="89" spans="1:13" ht="6" customHeight="1" x14ac:dyDescent="0.45">
      <c r="A89" s="22"/>
      <c r="B89" s="23"/>
      <c r="C89" s="23"/>
      <c r="D89" s="23"/>
      <c r="E89" s="24"/>
      <c r="F89" s="24"/>
      <c r="G89" s="25"/>
      <c r="H89" s="25"/>
      <c r="I89" s="25"/>
      <c r="J89" s="25"/>
      <c r="K89" s="26"/>
      <c r="L89" s="25"/>
      <c r="M89" s="26"/>
    </row>
    <row r="90" spans="1:13" ht="19.8" x14ac:dyDescent="0.45">
      <c r="A90" s="41" t="s">
        <v>68</v>
      </c>
      <c r="B90" s="22"/>
      <c r="C90" s="22"/>
      <c r="D90" s="23"/>
      <c r="E90" s="24"/>
      <c r="F90" s="24"/>
      <c r="G90" s="27">
        <v>10056</v>
      </c>
      <c r="H90" s="25"/>
      <c r="I90" s="27">
        <v>911690</v>
      </c>
      <c r="J90" s="25"/>
      <c r="K90" s="27">
        <v>0</v>
      </c>
      <c r="L90" s="25"/>
      <c r="M90" s="27">
        <v>911690</v>
      </c>
    </row>
    <row r="91" spans="1:13" ht="19.8" x14ac:dyDescent="0.45">
      <c r="A91" s="41" t="s">
        <v>69</v>
      </c>
      <c r="B91" s="22"/>
      <c r="C91" s="22"/>
      <c r="D91" s="23"/>
      <c r="E91" s="24"/>
      <c r="F91" s="24"/>
    </row>
    <row r="92" spans="1:13" ht="19.8" x14ac:dyDescent="0.45">
      <c r="A92" s="41"/>
      <c r="B92" s="23" t="s">
        <v>70</v>
      </c>
      <c r="C92" s="22"/>
      <c r="D92" s="23"/>
      <c r="E92" s="30" t="s">
        <v>35</v>
      </c>
      <c r="F92" s="24"/>
      <c r="G92" s="27">
        <v>310359</v>
      </c>
      <c r="H92" s="25"/>
      <c r="I92" s="27">
        <v>0</v>
      </c>
      <c r="J92" s="25"/>
      <c r="K92" s="27">
        <v>0</v>
      </c>
      <c r="L92" s="25"/>
      <c r="M92" s="27">
        <v>0</v>
      </c>
    </row>
    <row r="93" spans="1:13" x14ac:dyDescent="0.45">
      <c r="A93" s="23" t="s">
        <v>71</v>
      </c>
      <c r="B93" s="23"/>
      <c r="C93" s="23"/>
      <c r="D93" s="23"/>
      <c r="E93" s="24">
        <v>13</v>
      </c>
      <c r="F93" s="24"/>
      <c r="G93" s="27">
        <v>54934281</v>
      </c>
      <c r="H93" s="27"/>
      <c r="I93" s="27">
        <v>58662242</v>
      </c>
      <c r="J93" s="27"/>
      <c r="K93" s="27">
        <v>2850000</v>
      </c>
      <c r="L93" s="27"/>
      <c r="M93" s="27">
        <v>2850000</v>
      </c>
    </row>
    <row r="94" spans="1:13" x14ac:dyDescent="0.45">
      <c r="A94" s="23" t="s">
        <v>72</v>
      </c>
      <c r="B94" s="23"/>
      <c r="C94" s="23"/>
      <c r="D94" s="23"/>
      <c r="E94" s="24"/>
      <c r="F94" s="24"/>
      <c r="G94" s="27">
        <v>621915</v>
      </c>
      <c r="H94" s="27"/>
      <c r="I94" s="27">
        <v>0</v>
      </c>
      <c r="J94" s="27"/>
      <c r="K94" s="27">
        <v>0</v>
      </c>
      <c r="L94" s="27"/>
      <c r="M94" s="27">
        <v>0</v>
      </c>
    </row>
    <row r="95" spans="1:13" x14ac:dyDescent="0.45">
      <c r="A95" s="23" t="s">
        <v>73</v>
      </c>
      <c r="B95" s="23"/>
      <c r="C95" s="23"/>
      <c r="D95" s="23"/>
      <c r="E95" s="24">
        <v>14</v>
      </c>
      <c r="F95" s="24"/>
      <c r="G95" s="27">
        <v>43456534</v>
      </c>
      <c r="H95" s="27"/>
      <c r="I95" s="27">
        <v>42651139</v>
      </c>
      <c r="J95" s="27"/>
      <c r="K95" s="27">
        <v>33865752</v>
      </c>
      <c r="L95" s="27"/>
      <c r="M95" s="27">
        <v>32661330</v>
      </c>
    </row>
    <row r="96" spans="1:13" x14ac:dyDescent="0.45">
      <c r="A96" s="23" t="s">
        <v>74</v>
      </c>
      <c r="B96" s="23"/>
      <c r="C96" s="23"/>
      <c r="D96" s="23"/>
      <c r="E96" s="24"/>
      <c r="F96" s="30"/>
      <c r="G96" s="27">
        <v>2078679</v>
      </c>
      <c r="H96" s="27"/>
      <c r="I96" s="27">
        <v>1926584</v>
      </c>
      <c r="J96" s="27"/>
      <c r="K96" s="27">
        <v>118413</v>
      </c>
      <c r="L96" s="27"/>
      <c r="M96" s="27">
        <v>115478</v>
      </c>
    </row>
    <row r="97" spans="1:13" x14ac:dyDescent="0.45">
      <c r="A97" s="23" t="s">
        <v>75</v>
      </c>
      <c r="B97" s="23"/>
      <c r="C97" s="23"/>
      <c r="D97" s="23"/>
      <c r="E97" s="24"/>
      <c r="F97" s="30"/>
      <c r="G97" s="27">
        <v>536703</v>
      </c>
      <c r="H97" s="27"/>
      <c r="I97" s="27">
        <v>604810</v>
      </c>
      <c r="J97" s="27"/>
      <c r="K97" s="27">
        <v>0</v>
      </c>
      <c r="L97" s="27"/>
      <c r="M97" s="27">
        <v>0</v>
      </c>
    </row>
    <row r="98" spans="1:13" x14ac:dyDescent="0.45">
      <c r="A98" s="23" t="s">
        <v>76</v>
      </c>
      <c r="B98" s="23"/>
      <c r="C98" s="23"/>
      <c r="D98" s="23"/>
      <c r="E98" s="24">
        <v>4</v>
      </c>
      <c r="F98" s="24"/>
      <c r="G98" s="27">
        <v>167687</v>
      </c>
      <c r="H98" s="27"/>
      <c r="I98" s="27">
        <v>142049</v>
      </c>
      <c r="J98" s="27"/>
      <c r="K98" s="27">
        <v>0</v>
      </c>
      <c r="L98" s="27"/>
      <c r="M98" s="27">
        <v>0</v>
      </c>
    </row>
    <row r="99" spans="1:13" x14ac:dyDescent="0.45">
      <c r="A99" s="23" t="s">
        <v>77</v>
      </c>
      <c r="B99" s="23"/>
      <c r="C99" s="23"/>
      <c r="D99" s="23"/>
      <c r="E99" s="24"/>
      <c r="F99" s="24"/>
      <c r="G99" s="27"/>
      <c r="H99" s="27"/>
      <c r="I99" s="27"/>
      <c r="J99" s="27"/>
      <c r="K99" s="27"/>
      <c r="L99" s="27"/>
      <c r="M99" s="27"/>
    </row>
    <row r="100" spans="1:13" x14ac:dyDescent="0.45">
      <c r="A100" s="23"/>
      <c r="B100" s="23" t="s">
        <v>78</v>
      </c>
      <c r="C100" s="23"/>
      <c r="D100" s="23"/>
      <c r="E100" s="24"/>
      <c r="F100" s="24"/>
      <c r="G100" s="27">
        <v>254125</v>
      </c>
      <c r="H100" s="27"/>
      <c r="I100" s="27">
        <v>261878</v>
      </c>
      <c r="J100" s="27"/>
      <c r="K100" s="27">
        <v>205061</v>
      </c>
      <c r="L100" s="27"/>
      <c r="M100" s="28">
        <v>211356</v>
      </c>
    </row>
    <row r="101" spans="1:13" x14ac:dyDescent="0.45">
      <c r="A101" s="23" t="s">
        <v>79</v>
      </c>
      <c r="B101" s="23"/>
      <c r="C101" s="23"/>
      <c r="D101" s="23"/>
      <c r="E101" s="24"/>
      <c r="F101" s="24"/>
      <c r="G101" s="27">
        <v>931160</v>
      </c>
      <c r="H101" s="27"/>
      <c r="I101" s="27">
        <v>934022</v>
      </c>
      <c r="J101" s="27"/>
      <c r="K101" s="27">
        <v>0</v>
      </c>
      <c r="L101" s="27"/>
      <c r="M101" s="27">
        <v>0</v>
      </c>
    </row>
    <row r="102" spans="1:13" x14ac:dyDescent="0.45">
      <c r="A102" s="23" t="s">
        <v>80</v>
      </c>
      <c r="B102" s="23"/>
      <c r="C102" s="23"/>
      <c r="D102" s="23"/>
      <c r="E102" s="24"/>
      <c r="F102" s="24"/>
      <c r="G102" s="27">
        <v>547105</v>
      </c>
      <c r="H102" s="27"/>
      <c r="I102" s="27">
        <v>506312</v>
      </c>
      <c r="J102" s="27"/>
      <c r="K102" s="27">
        <v>166955</v>
      </c>
      <c r="L102" s="27"/>
      <c r="M102" s="28">
        <v>73280</v>
      </c>
    </row>
    <row r="103" spans="1:13" x14ac:dyDescent="0.45">
      <c r="A103" s="23" t="s">
        <v>81</v>
      </c>
      <c r="B103" s="23"/>
      <c r="C103" s="23"/>
      <c r="D103" s="23"/>
      <c r="E103" s="24"/>
      <c r="F103" s="24"/>
      <c r="G103" s="31">
        <v>199156</v>
      </c>
      <c r="H103" s="27"/>
      <c r="I103" s="31">
        <v>247031</v>
      </c>
      <c r="J103" s="27"/>
      <c r="K103" s="31">
        <v>0</v>
      </c>
      <c r="L103" s="27"/>
      <c r="M103" s="31">
        <v>0</v>
      </c>
    </row>
    <row r="104" spans="1:13" ht="6" customHeight="1" x14ac:dyDescent="0.45">
      <c r="A104" s="22"/>
      <c r="B104" s="23"/>
      <c r="C104" s="23"/>
      <c r="D104" s="23"/>
      <c r="E104" s="24"/>
      <c r="F104" s="24"/>
      <c r="G104" s="25"/>
      <c r="H104" s="25"/>
      <c r="I104" s="25"/>
      <c r="J104" s="25"/>
      <c r="K104" s="26"/>
      <c r="L104" s="25"/>
      <c r="M104" s="26"/>
    </row>
    <row r="105" spans="1:13" ht="19.8" x14ac:dyDescent="0.45">
      <c r="A105" s="22" t="s">
        <v>82</v>
      </c>
      <c r="B105" s="23"/>
      <c r="C105" s="23"/>
      <c r="D105" s="23"/>
      <c r="E105" s="24"/>
      <c r="F105" s="24"/>
      <c r="G105" s="31">
        <f>SUM(G90:G103)</f>
        <v>104047760</v>
      </c>
      <c r="H105" s="27"/>
      <c r="I105" s="31">
        <f>SUM(I90:I103)</f>
        <v>106847757</v>
      </c>
      <c r="J105" s="27"/>
      <c r="K105" s="31">
        <f>SUM(K90:K103)</f>
        <v>37206181</v>
      </c>
      <c r="L105" s="27"/>
      <c r="M105" s="31">
        <f>SUM(M90:M103)</f>
        <v>36823134</v>
      </c>
    </row>
    <row r="106" spans="1:13" ht="6" customHeight="1" x14ac:dyDescent="0.45">
      <c r="A106" s="22"/>
      <c r="B106" s="23"/>
      <c r="C106" s="23"/>
      <c r="D106" s="23"/>
      <c r="E106" s="24"/>
      <c r="F106" s="24"/>
      <c r="G106" s="25"/>
      <c r="H106" s="25"/>
      <c r="I106" s="25"/>
      <c r="J106" s="25"/>
      <c r="K106" s="26"/>
      <c r="L106" s="25"/>
      <c r="M106" s="26"/>
    </row>
    <row r="107" spans="1:13" ht="19.8" x14ac:dyDescent="0.45">
      <c r="A107" s="22" t="s">
        <v>83</v>
      </c>
      <c r="B107" s="23"/>
      <c r="C107" s="23"/>
      <c r="D107" s="23"/>
      <c r="E107" s="24"/>
      <c r="F107" s="24"/>
      <c r="G107" s="31">
        <f>+G105+G86</f>
        <v>124220395</v>
      </c>
      <c r="H107" s="27"/>
      <c r="I107" s="31">
        <f>+I105+I86</f>
        <v>124331002</v>
      </c>
      <c r="J107" s="27"/>
      <c r="K107" s="31">
        <f>+K105+K86</f>
        <v>44788100</v>
      </c>
      <c r="L107" s="27"/>
      <c r="M107" s="31">
        <f>+M105+M86</f>
        <v>41046266</v>
      </c>
    </row>
    <row r="108" spans="1:13" ht="19.8" x14ac:dyDescent="0.45">
      <c r="A108" s="39"/>
      <c r="B108" s="2"/>
      <c r="C108" s="2"/>
      <c r="D108" s="2"/>
      <c r="E108" s="3"/>
      <c r="F108" s="3"/>
      <c r="G108" s="42"/>
      <c r="H108" s="42"/>
      <c r="I108" s="42"/>
      <c r="J108" s="42"/>
      <c r="K108" s="42"/>
      <c r="L108" s="42"/>
      <c r="M108" s="42"/>
    </row>
    <row r="109" spans="1:13" ht="19.8" x14ac:dyDescent="0.45">
      <c r="A109" s="39"/>
      <c r="B109" s="2"/>
      <c r="C109" s="2"/>
      <c r="D109" s="2"/>
      <c r="E109" s="3"/>
      <c r="F109" s="3"/>
      <c r="G109" s="42"/>
      <c r="H109" s="42"/>
      <c r="I109" s="42"/>
      <c r="J109" s="42"/>
      <c r="K109" s="42"/>
      <c r="L109" s="42"/>
      <c r="M109" s="42"/>
    </row>
    <row r="110" spans="1:13" ht="19.8" x14ac:dyDescent="0.45">
      <c r="A110" s="39"/>
      <c r="B110" s="2"/>
      <c r="C110" s="2"/>
      <c r="D110" s="2"/>
      <c r="E110" s="3"/>
      <c r="F110" s="3"/>
      <c r="G110" s="42"/>
      <c r="H110" s="42"/>
      <c r="I110" s="42"/>
      <c r="J110" s="42"/>
      <c r="K110" s="42"/>
      <c r="L110" s="42"/>
      <c r="M110" s="42"/>
    </row>
    <row r="111" spans="1:13" ht="19.8" x14ac:dyDescent="0.45">
      <c r="A111" s="39"/>
      <c r="B111" s="2"/>
      <c r="C111" s="2"/>
      <c r="D111" s="2"/>
      <c r="E111" s="3"/>
      <c r="F111" s="3"/>
      <c r="G111" s="42"/>
      <c r="H111" s="42"/>
      <c r="I111" s="42"/>
      <c r="J111" s="42"/>
      <c r="K111" s="42"/>
      <c r="L111" s="42"/>
      <c r="M111" s="42"/>
    </row>
    <row r="112" spans="1:13" ht="6" customHeight="1" x14ac:dyDescent="0.45">
      <c r="A112" s="39"/>
      <c r="B112" s="2"/>
      <c r="C112" s="2"/>
      <c r="D112" s="2"/>
      <c r="E112" s="3"/>
      <c r="F112" s="3"/>
      <c r="G112" s="42"/>
      <c r="H112" s="42"/>
      <c r="I112" s="42"/>
      <c r="J112" s="42"/>
      <c r="K112" s="42"/>
      <c r="L112" s="42"/>
      <c r="M112" s="42"/>
    </row>
    <row r="113" spans="1:13" ht="21.9" customHeight="1" x14ac:dyDescent="0.45">
      <c r="A113" s="7" t="s">
        <v>51</v>
      </c>
      <c r="B113" s="7"/>
      <c r="C113" s="7"/>
      <c r="D113" s="7"/>
      <c r="E113" s="7"/>
      <c r="F113" s="7"/>
      <c r="G113" s="43"/>
      <c r="H113" s="43"/>
      <c r="I113" s="43"/>
      <c r="J113" s="43"/>
      <c r="K113" s="43"/>
      <c r="L113" s="43"/>
      <c r="M113" s="43"/>
    </row>
    <row r="114" spans="1:13" ht="21.75" customHeight="1" x14ac:dyDescent="0.45">
      <c r="A114" s="1" t="s">
        <v>0</v>
      </c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</row>
    <row r="115" spans="1:13" ht="21.75" customHeight="1" x14ac:dyDescent="0.45">
      <c r="A115" s="1" t="s">
        <v>52</v>
      </c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</row>
    <row r="116" spans="1:13" ht="21.75" customHeight="1" x14ac:dyDescent="0.45">
      <c r="A116" s="38" t="str">
        <f>+A3</f>
        <v>ณ วันที่ 30 กันยายน พ.ศ. 2567</v>
      </c>
      <c r="B116" s="7"/>
      <c r="C116" s="7"/>
      <c r="D116" s="7"/>
      <c r="E116" s="8"/>
      <c r="F116" s="8"/>
      <c r="G116" s="9"/>
      <c r="H116" s="9"/>
      <c r="I116" s="9"/>
      <c r="J116" s="9"/>
      <c r="K116" s="9"/>
      <c r="L116" s="9"/>
      <c r="M116" s="9"/>
    </row>
    <row r="117" spans="1:13" ht="21.75" customHeight="1" x14ac:dyDescent="0.45">
      <c r="A117" s="39"/>
      <c r="B117" s="2"/>
      <c r="C117" s="2"/>
      <c r="D117" s="2"/>
      <c r="E117" s="3"/>
      <c r="F117" s="3"/>
      <c r="G117" s="4"/>
      <c r="H117" s="4"/>
      <c r="I117" s="4"/>
      <c r="J117" s="4"/>
      <c r="K117" s="4"/>
      <c r="L117" s="4"/>
      <c r="M117" s="4"/>
    </row>
    <row r="118" spans="1:13" ht="19.8" x14ac:dyDescent="0.45">
      <c r="A118" s="39"/>
      <c r="B118" s="2"/>
      <c r="C118" s="2"/>
      <c r="D118" s="2"/>
      <c r="E118" s="3"/>
      <c r="F118" s="3"/>
      <c r="G118" s="10" t="s">
        <v>3</v>
      </c>
      <c r="H118" s="10"/>
      <c r="I118" s="10"/>
      <c r="J118" s="11"/>
      <c r="K118" s="10" t="s">
        <v>4</v>
      </c>
      <c r="L118" s="10"/>
      <c r="M118" s="10"/>
    </row>
    <row r="119" spans="1:13" ht="19.8" x14ac:dyDescent="0.45">
      <c r="A119" s="39"/>
      <c r="B119" s="2"/>
      <c r="C119" s="2"/>
      <c r="D119" s="2"/>
      <c r="E119" s="3"/>
      <c r="F119" s="3"/>
      <c r="G119" s="12"/>
      <c r="H119" s="12"/>
      <c r="I119" s="13" t="s">
        <v>5</v>
      </c>
      <c r="J119" s="11"/>
      <c r="K119" s="12"/>
      <c r="L119" s="12"/>
      <c r="M119" s="13" t="s">
        <v>5</v>
      </c>
    </row>
    <row r="120" spans="1:13" ht="19.8" x14ac:dyDescent="0.45">
      <c r="A120" s="39"/>
      <c r="B120" s="2"/>
      <c r="C120" s="2"/>
      <c r="D120" s="2"/>
      <c r="E120" s="3"/>
      <c r="F120" s="3"/>
      <c r="G120" s="13" t="s">
        <v>6</v>
      </c>
      <c r="H120" s="13"/>
      <c r="I120" s="13" t="s">
        <v>7</v>
      </c>
      <c r="J120" s="12"/>
      <c r="K120" s="13" t="s">
        <v>6</v>
      </c>
      <c r="L120" s="13"/>
      <c r="M120" s="13" t="s">
        <v>7</v>
      </c>
    </row>
    <row r="121" spans="1:13" ht="19.8" x14ac:dyDescent="0.45">
      <c r="A121" s="39"/>
      <c r="B121" s="2"/>
      <c r="C121" s="2"/>
      <c r="D121" s="2"/>
      <c r="E121" s="3"/>
      <c r="F121" s="3"/>
      <c r="G121" s="14" t="s">
        <v>8</v>
      </c>
      <c r="H121" s="15"/>
      <c r="I121" s="16" t="s">
        <v>9</v>
      </c>
      <c r="J121" s="17"/>
      <c r="K121" s="14" t="s">
        <v>8</v>
      </c>
      <c r="L121" s="15"/>
      <c r="M121" s="16" t="s">
        <v>9</v>
      </c>
    </row>
    <row r="122" spans="1:13" ht="19.8" x14ac:dyDescent="0.45">
      <c r="A122" s="39"/>
      <c r="B122" s="2"/>
      <c r="C122" s="2"/>
      <c r="D122" s="2"/>
      <c r="E122" s="3"/>
      <c r="F122" s="3"/>
      <c r="G122" s="18" t="s">
        <v>10</v>
      </c>
      <c r="H122" s="13"/>
      <c r="I122" s="18" t="s">
        <v>11</v>
      </c>
      <c r="J122" s="4"/>
      <c r="K122" s="18" t="s">
        <v>10</v>
      </c>
      <c r="L122" s="13"/>
      <c r="M122" s="18" t="s">
        <v>11</v>
      </c>
    </row>
    <row r="123" spans="1:13" ht="19.8" x14ac:dyDescent="0.45">
      <c r="A123" s="39"/>
      <c r="B123" s="2"/>
      <c r="C123" s="2"/>
      <c r="D123" s="2"/>
      <c r="E123" s="19" t="s">
        <v>12</v>
      </c>
      <c r="F123" s="20"/>
      <c r="G123" s="21" t="s">
        <v>13</v>
      </c>
      <c r="H123" s="12"/>
      <c r="I123" s="21" t="s">
        <v>13</v>
      </c>
      <c r="J123" s="12"/>
      <c r="K123" s="21" t="s">
        <v>13</v>
      </c>
      <c r="L123" s="12"/>
      <c r="M123" s="21" t="s">
        <v>13</v>
      </c>
    </row>
    <row r="124" spans="1:13" ht="6" customHeight="1" x14ac:dyDescent="0.45">
      <c r="A124" s="39"/>
      <c r="B124" s="2"/>
      <c r="C124" s="2"/>
      <c r="D124" s="2"/>
      <c r="E124" s="12"/>
      <c r="F124" s="20"/>
      <c r="G124" s="13"/>
      <c r="H124" s="12"/>
      <c r="I124" s="13"/>
      <c r="J124" s="12"/>
      <c r="K124" s="13"/>
      <c r="L124" s="12"/>
      <c r="M124" s="13"/>
    </row>
    <row r="125" spans="1:13" ht="19.8" x14ac:dyDescent="0.45">
      <c r="A125" s="22" t="s">
        <v>84</v>
      </c>
      <c r="B125" s="23"/>
      <c r="C125" s="23"/>
      <c r="D125" s="23"/>
      <c r="E125" s="24"/>
      <c r="F125" s="24"/>
      <c r="G125" s="25"/>
      <c r="H125" s="25"/>
      <c r="I125" s="25"/>
      <c r="J125" s="25"/>
      <c r="K125" s="26"/>
      <c r="L125" s="25"/>
      <c r="M125" s="26"/>
    </row>
    <row r="126" spans="1:13" ht="6" customHeight="1" x14ac:dyDescent="0.45">
      <c r="A126" s="22"/>
      <c r="B126" s="23"/>
      <c r="C126" s="23"/>
      <c r="D126" s="23"/>
      <c r="E126" s="24"/>
      <c r="F126" s="24"/>
      <c r="G126" s="27"/>
      <c r="H126" s="25"/>
      <c r="I126" s="27"/>
      <c r="J126" s="25"/>
      <c r="K126" s="44"/>
      <c r="L126" s="25"/>
      <c r="M126" s="44"/>
    </row>
    <row r="127" spans="1:13" ht="19.8" x14ac:dyDescent="0.45">
      <c r="A127" s="22" t="s">
        <v>85</v>
      </c>
      <c r="B127" s="23"/>
      <c r="C127" s="23"/>
      <c r="D127" s="23"/>
      <c r="E127" s="24"/>
      <c r="F127" s="24"/>
      <c r="G127" s="27"/>
      <c r="H127" s="25"/>
      <c r="I127" s="27"/>
      <c r="J127" s="25"/>
      <c r="K127" s="45"/>
      <c r="L127" s="25"/>
      <c r="M127" s="45"/>
    </row>
    <row r="128" spans="1:13" ht="6" customHeight="1" x14ac:dyDescent="0.45">
      <c r="A128" s="22"/>
      <c r="B128" s="23"/>
      <c r="C128" s="23"/>
      <c r="D128" s="23"/>
      <c r="E128" s="24"/>
      <c r="F128" s="24"/>
      <c r="G128" s="27"/>
      <c r="H128" s="25"/>
      <c r="I128" s="27"/>
      <c r="J128" s="25"/>
      <c r="K128" s="45"/>
      <c r="L128" s="25"/>
      <c r="M128" s="45"/>
    </row>
    <row r="129" spans="1:13" x14ac:dyDescent="0.45">
      <c r="A129" s="23" t="s">
        <v>86</v>
      </c>
      <c r="B129" s="23"/>
      <c r="C129" s="23"/>
      <c r="D129" s="23"/>
      <c r="E129" s="24"/>
      <c r="F129" s="24"/>
      <c r="G129" s="27"/>
      <c r="H129" s="25"/>
      <c r="I129" s="27"/>
      <c r="J129" s="25"/>
      <c r="K129" s="45"/>
      <c r="L129" s="25"/>
      <c r="M129" s="45"/>
    </row>
    <row r="130" spans="1:13" x14ac:dyDescent="0.45">
      <c r="A130" s="23"/>
      <c r="B130" s="23" t="s">
        <v>87</v>
      </c>
      <c r="C130" s="23"/>
      <c r="D130" s="23"/>
      <c r="E130" s="24"/>
      <c r="F130" s="24"/>
      <c r="G130" s="27"/>
      <c r="H130" s="25"/>
      <c r="I130" s="27"/>
      <c r="J130" s="25"/>
      <c r="K130" s="44"/>
      <c r="L130" s="25"/>
      <c r="M130" s="44"/>
    </row>
    <row r="131" spans="1:13" x14ac:dyDescent="0.45">
      <c r="A131" s="23"/>
      <c r="B131" s="23"/>
      <c r="C131" s="23" t="s">
        <v>88</v>
      </c>
      <c r="D131" s="23"/>
      <c r="E131" s="24"/>
      <c r="F131" s="24"/>
      <c r="G131" s="27"/>
      <c r="H131" s="25"/>
      <c r="I131" s="27"/>
      <c r="J131" s="25"/>
      <c r="K131" s="44"/>
      <c r="L131" s="25"/>
      <c r="M131" s="44"/>
    </row>
    <row r="132" spans="1:13" ht="19.2" thickBot="1" x14ac:dyDescent="0.5">
      <c r="A132" s="23"/>
      <c r="B132" s="23"/>
      <c r="C132" s="23"/>
      <c r="D132" s="23" t="s">
        <v>89</v>
      </c>
      <c r="E132" s="24"/>
      <c r="F132" s="24"/>
      <c r="G132" s="34">
        <v>5400000</v>
      </c>
      <c r="H132" s="25"/>
      <c r="I132" s="34">
        <v>5400000</v>
      </c>
      <c r="J132" s="25"/>
      <c r="K132" s="34">
        <v>5400000</v>
      </c>
      <c r="L132" s="25"/>
      <c r="M132" s="34">
        <v>5400000</v>
      </c>
    </row>
    <row r="133" spans="1:13" ht="6" customHeight="1" thickTop="1" x14ac:dyDescent="0.45">
      <c r="A133" s="23"/>
      <c r="B133" s="23"/>
      <c r="C133" s="46"/>
      <c r="D133" s="23"/>
      <c r="E133" s="24"/>
      <c r="F133" s="24"/>
      <c r="G133" s="27"/>
      <c r="H133" s="25"/>
      <c r="I133" s="27"/>
      <c r="J133" s="25"/>
      <c r="K133" s="27"/>
      <c r="L133" s="25"/>
      <c r="M133" s="27"/>
    </row>
    <row r="134" spans="1:13" x14ac:dyDescent="0.45">
      <c r="A134" s="23"/>
      <c r="B134" s="23" t="s">
        <v>90</v>
      </c>
      <c r="C134" s="23"/>
      <c r="D134" s="23"/>
      <c r="E134" s="24"/>
      <c r="F134" s="24"/>
      <c r="G134" s="27"/>
      <c r="H134" s="25"/>
      <c r="I134" s="27"/>
      <c r="J134" s="25"/>
      <c r="K134" s="27"/>
      <c r="L134" s="25"/>
      <c r="M134" s="27"/>
    </row>
    <row r="135" spans="1:13" x14ac:dyDescent="0.45">
      <c r="A135" s="23"/>
      <c r="B135" s="23"/>
      <c r="C135" s="23" t="s">
        <v>91</v>
      </c>
      <c r="D135" s="23"/>
      <c r="E135" s="24"/>
      <c r="F135" s="24"/>
      <c r="G135" s="27"/>
      <c r="H135" s="25"/>
      <c r="I135" s="27"/>
      <c r="J135" s="25"/>
      <c r="K135" s="27"/>
      <c r="L135" s="25"/>
      <c r="M135" s="27"/>
    </row>
    <row r="136" spans="1:13" x14ac:dyDescent="0.45">
      <c r="A136" s="23"/>
      <c r="B136" s="23"/>
      <c r="C136" s="23"/>
      <c r="D136" s="23" t="s">
        <v>92</v>
      </c>
      <c r="E136" s="24"/>
      <c r="F136" s="24"/>
      <c r="G136" s="27">
        <v>5213800</v>
      </c>
      <c r="H136" s="25"/>
      <c r="I136" s="28">
        <v>5213800</v>
      </c>
      <c r="J136" s="25"/>
      <c r="K136" s="27">
        <v>5213800</v>
      </c>
      <c r="L136" s="25"/>
      <c r="M136" s="27">
        <v>5213800</v>
      </c>
    </row>
    <row r="137" spans="1:13" x14ac:dyDescent="0.45">
      <c r="A137" s="23" t="s">
        <v>93</v>
      </c>
      <c r="B137" s="23"/>
      <c r="C137" s="47"/>
      <c r="D137" s="23"/>
      <c r="E137" s="24"/>
      <c r="F137" s="24"/>
      <c r="G137" s="27">
        <v>9644040</v>
      </c>
      <c r="H137" s="25"/>
      <c r="I137" s="28">
        <v>9644040</v>
      </c>
      <c r="J137" s="25"/>
      <c r="K137" s="27">
        <v>9644040</v>
      </c>
      <c r="L137" s="25"/>
      <c r="M137" s="27">
        <v>9644040</v>
      </c>
    </row>
    <row r="138" spans="1:13" x14ac:dyDescent="0.45">
      <c r="A138" s="23" t="s">
        <v>94</v>
      </c>
      <c r="B138" s="23"/>
      <c r="C138" s="47"/>
      <c r="D138" s="23"/>
      <c r="E138" s="24">
        <v>15</v>
      </c>
      <c r="F138" s="24"/>
      <c r="G138" s="27">
        <v>15904897</v>
      </c>
      <c r="H138" s="25"/>
      <c r="I138" s="28">
        <v>15904897</v>
      </c>
      <c r="J138" s="25"/>
      <c r="K138" s="27">
        <v>15904897</v>
      </c>
      <c r="L138" s="25"/>
      <c r="M138" s="27">
        <v>15904897</v>
      </c>
    </row>
    <row r="139" spans="1:13" x14ac:dyDescent="0.45">
      <c r="A139" s="23" t="s">
        <v>95</v>
      </c>
      <c r="B139" s="23"/>
      <c r="C139" s="47"/>
      <c r="D139" s="23"/>
      <c r="E139" s="24"/>
      <c r="F139" s="24"/>
      <c r="G139" s="27">
        <v>5123</v>
      </c>
      <c r="H139" s="25"/>
      <c r="I139" s="28">
        <v>5123</v>
      </c>
      <c r="J139" s="25"/>
      <c r="K139" s="27">
        <v>2406</v>
      </c>
      <c r="L139" s="25"/>
      <c r="M139" s="27">
        <v>2406</v>
      </c>
    </row>
    <row r="140" spans="1:13" x14ac:dyDescent="0.45">
      <c r="A140" s="23" t="s">
        <v>96</v>
      </c>
      <c r="B140" s="23"/>
      <c r="C140" s="23"/>
      <c r="D140" s="23"/>
      <c r="E140" s="24"/>
      <c r="F140" s="24"/>
      <c r="G140" s="27"/>
      <c r="H140" s="27"/>
      <c r="I140" s="28"/>
      <c r="J140" s="27"/>
      <c r="K140" s="27"/>
      <c r="L140" s="27"/>
      <c r="M140" s="27"/>
    </row>
    <row r="141" spans="1:13" x14ac:dyDescent="0.45">
      <c r="A141" s="23"/>
      <c r="B141" s="23" t="s">
        <v>97</v>
      </c>
      <c r="C141" s="23"/>
      <c r="D141" s="23"/>
      <c r="E141" s="24"/>
      <c r="F141" s="24"/>
      <c r="G141" s="27">
        <v>585028</v>
      </c>
      <c r="H141" s="27"/>
      <c r="I141" s="28">
        <v>585028</v>
      </c>
      <c r="J141" s="27"/>
      <c r="K141" s="27">
        <v>585028</v>
      </c>
      <c r="L141" s="27"/>
      <c r="M141" s="27">
        <v>585028</v>
      </c>
    </row>
    <row r="142" spans="1:13" x14ac:dyDescent="0.45">
      <c r="A142" s="23"/>
      <c r="B142" s="23" t="s">
        <v>98</v>
      </c>
      <c r="C142" s="23"/>
      <c r="D142" s="23"/>
      <c r="E142" s="24">
        <v>4</v>
      </c>
      <c r="F142" s="24"/>
      <c r="G142" s="27">
        <v>4659386</v>
      </c>
      <c r="H142" s="27"/>
      <c r="I142" s="28">
        <v>5489351</v>
      </c>
      <c r="J142" s="27"/>
      <c r="K142" s="27">
        <v>1179611</v>
      </c>
      <c r="L142" s="27"/>
      <c r="M142" s="27">
        <v>3188482</v>
      </c>
    </row>
    <row r="143" spans="1:13" x14ac:dyDescent="0.45">
      <c r="A143" s="23" t="s">
        <v>99</v>
      </c>
      <c r="B143" s="23"/>
      <c r="C143" s="23"/>
      <c r="D143" s="23"/>
      <c r="E143" s="24"/>
      <c r="F143" s="24"/>
      <c r="G143" s="32">
        <v>-162310</v>
      </c>
      <c r="H143" s="27"/>
      <c r="I143" s="32">
        <v>1295837</v>
      </c>
      <c r="J143" s="27"/>
      <c r="K143" s="31">
        <v>0</v>
      </c>
      <c r="L143" s="27"/>
      <c r="M143" s="31">
        <v>29875</v>
      </c>
    </row>
    <row r="144" spans="1:13" ht="6" customHeight="1" x14ac:dyDescent="0.45">
      <c r="A144" s="23"/>
      <c r="B144" s="23"/>
      <c r="C144" s="46"/>
      <c r="D144" s="23"/>
      <c r="E144" s="24"/>
      <c r="F144" s="24"/>
      <c r="G144" s="27"/>
      <c r="H144" s="25"/>
      <c r="I144" s="27"/>
      <c r="J144" s="25"/>
      <c r="K144" s="27"/>
      <c r="L144" s="25"/>
      <c r="M144" s="27"/>
    </row>
    <row r="145" spans="1:13" ht="19.8" x14ac:dyDescent="0.45">
      <c r="A145" s="22" t="s">
        <v>100</v>
      </c>
      <c r="B145" s="23"/>
      <c r="C145" s="23"/>
      <c r="D145" s="23"/>
      <c r="E145" s="24"/>
      <c r="F145" s="24"/>
      <c r="G145" s="27">
        <f>SUM(G136:G143)</f>
        <v>35849964</v>
      </c>
      <c r="H145" s="27"/>
      <c r="I145" s="27">
        <f>SUM(I136:I143)</f>
        <v>38138076</v>
      </c>
      <c r="J145" s="27"/>
      <c r="K145" s="27">
        <f>SUM(K136:K143)</f>
        <v>32529782</v>
      </c>
      <c r="L145" s="27"/>
      <c r="M145" s="27">
        <f>SUM(M136:M143)</f>
        <v>34568528</v>
      </c>
    </row>
    <row r="146" spans="1:13" x14ac:dyDescent="0.45">
      <c r="A146" s="23" t="s">
        <v>101</v>
      </c>
      <c r="B146" s="23"/>
      <c r="C146" s="23"/>
      <c r="D146" s="23"/>
      <c r="E146" s="24"/>
      <c r="F146" s="24"/>
      <c r="G146" s="31">
        <v>15349702</v>
      </c>
      <c r="H146" s="27"/>
      <c r="I146" s="31">
        <v>14576498</v>
      </c>
      <c r="J146" s="27"/>
      <c r="K146" s="31">
        <v>0</v>
      </c>
      <c r="L146" s="27"/>
      <c r="M146" s="31">
        <v>0</v>
      </c>
    </row>
    <row r="147" spans="1:13" ht="6" customHeight="1" x14ac:dyDescent="0.45">
      <c r="A147" s="23"/>
      <c r="B147" s="23"/>
      <c r="C147" s="46"/>
      <c r="D147" s="23"/>
      <c r="E147" s="24"/>
      <c r="F147" s="24"/>
      <c r="G147" s="27"/>
      <c r="H147" s="25"/>
      <c r="I147" s="27"/>
      <c r="J147" s="25"/>
      <c r="K147" s="27"/>
      <c r="L147" s="25"/>
      <c r="M147" s="27"/>
    </row>
    <row r="148" spans="1:13" ht="19.8" x14ac:dyDescent="0.45">
      <c r="A148" s="22" t="s">
        <v>102</v>
      </c>
      <c r="B148" s="23"/>
      <c r="C148" s="23"/>
      <c r="D148" s="23"/>
      <c r="E148" s="24"/>
      <c r="F148" s="24"/>
      <c r="G148" s="31">
        <f>SUM(G145:G146)</f>
        <v>51199666</v>
      </c>
      <c r="H148" s="27"/>
      <c r="I148" s="31">
        <f>SUM(I145:I146)</f>
        <v>52714574</v>
      </c>
      <c r="J148" s="27"/>
      <c r="K148" s="31">
        <f>SUM(K145:K146)</f>
        <v>32529782</v>
      </c>
      <c r="L148" s="27"/>
      <c r="M148" s="31">
        <f>SUM(M145:M146)</f>
        <v>34568528</v>
      </c>
    </row>
    <row r="149" spans="1:13" ht="6" customHeight="1" x14ac:dyDescent="0.45">
      <c r="A149" s="23"/>
      <c r="B149" s="23"/>
      <c r="C149" s="46"/>
      <c r="D149" s="23"/>
      <c r="E149" s="24"/>
      <c r="F149" s="24"/>
      <c r="G149" s="27"/>
      <c r="H149" s="25"/>
      <c r="I149" s="27"/>
      <c r="J149" s="25"/>
      <c r="K149" s="27"/>
      <c r="L149" s="25"/>
      <c r="M149" s="27"/>
    </row>
    <row r="150" spans="1:13" ht="20.399999999999999" thickBot="1" x14ac:dyDescent="0.5">
      <c r="A150" s="22" t="s">
        <v>103</v>
      </c>
      <c r="B150" s="23"/>
      <c r="C150" s="23"/>
      <c r="D150" s="23"/>
      <c r="E150" s="24"/>
      <c r="F150" s="24"/>
      <c r="G150" s="34">
        <f>+G107+G148</f>
        <v>175420061</v>
      </c>
      <c r="H150" s="27"/>
      <c r="I150" s="34">
        <f>+I107+I148</f>
        <v>177045576</v>
      </c>
      <c r="J150" s="27"/>
      <c r="K150" s="34">
        <f>+K107+K148</f>
        <v>77317882</v>
      </c>
      <c r="L150" s="27"/>
      <c r="M150" s="34">
        <f>+M107+M148</f>
        <v>75614794</v>
      </c>
    </row>
    <row r="151" spans="1:13" ht="20.399999999999999" thickTop="1" x14ac:dyDescent="0.45">
      <c r="A151" s="39"/>
      <c r="B151" s="2"/>
      <c r="C151" s="2"/>
      <c r="D151" s="2"/>
      <c r="E151" s="3"/>
      <c r="F151" s="48"/>
      <c r="G151" s="42"/>
      <c r="H151" s="42"/>
      <c r="I151" s="42"/>
      <c r="J151" s="42"/>
      <c r="K151" s="42"/>
      <c r="L151" s="42"/>
      <c r="M151" s="42"/>
    </row>
    <row r="152" spans="1:13" ht="19.8" x14ac:dyDescent="0.45">
      <c r="A152" s="39"/>
      <c r="B152" s="2"/>
      <c r="C152" s="2"/>
      <c r="D152" s="2"/>
      <c r="E152" s="3"/>
      <c r="F152" s="48"/>
      <c r="G152" s="42"/>
      <c r="H152" s="42"/>
      <c r="I152" s="42"/>
      <c r="J152" s="42"/>
      <c r="K152" s="42"/>
      <c r="L152" s="42"/>
      <c r="M152" s="42"/>
    </row>
    <row r="153" spans="1:13" ht="19.8" x14ac:dyDescent="0.45">
      <c r="A153" s="39"/>
      <c r="B153" s="2"/>
      <c r="C153" s="2"/>
      <c r="D153" s="2"/>
      <c r="E153" s="3"/>
      <c r="F153" s="48"/>
      <c r="G153" s="42"/>
      <c r="H153" s="42"/>
      <c r="I153" s="42"/>
      <c r="J153" s="42"/>
      <c r="K153" s="42"/>
      <c r="L153" s="42"/>
      <c r="M153" s="42"/>
    </row>
    <row r="154" spans="1:13" ht="19.8" x14ac:dyDescent="0.45">
      <c r="A154" s="39"/>
      <c r="B154" s="2"/>
      <c r="C154" s="2"/>
      <c r="D154" s="2"/>
      <c r="E154" s="3"/>
      <c r="F154" s="48"/>
      <c r="G154" s="42"/>
      <c r="H154" s="42"/>
      <c r="I154" s="42"/>
      <c r="J154" s="42"/>
      <c r="K154" s="42"/>
      <c r="L154" s="42"/>
      <c r="M154" s="42"/>
    </row>
    <row r="155" spans="1:13" ht="19.8" x14ac:dyDescent="0.45">
      <c r="A155" s="39"/>
      <c r="B155" s="2"/>
      <c r="C155" s="2"/>
      <c r="D155" s="2"/>
      <c r="E155" s="3"/>
      <c r="F155" s="48"/>
      <c r="G155" s="42"/>
      <c r="H155" s="42"/>
      <c r="I155" s="42"/>
      <c r="J155" s="42"/>
      <c r="K155" s="42"/>
      <c r="L155" s="42"/>
      <c r="M155" s="42"/>
    </row>
    <row r="156" spans="1:13" ht="19.8" x14ac:dyDescent="0.45">
      <c r="A156" s="39"/>
      <c r="B156" s="2"/>
      <c r="C156" s="2"/>
      <c r="D156" s="2"/>
      <c r="E156" s="3"/>
      <c r="F156" s="48"/>
      <c r="G156" s="42"/>
      <c r="H156" s="42"/>
      <c r="I156" s="42"/>
      <c r="J156" s="42"/>
      <c r="K156" s="42"/>
      <c r="L156" s="42"/>
      <c r="M156" s="42"/>
    </row>
    <row r="157" spans="1:13" ht="19.8" x14ac:dyDescent="0.45">
      <c r="A157" s="39"/>
      <c r="B157" s="2"/>
      <c r="C157" s="2"/>
      <c r="D157" s="2"/>
      <c r="E157" s="3"/>
      <c r="F157" s="48"/>
      <c r="G157" s="42"/>
      <c r="H157" s="42"/>
      <c r="I157" s="42"/>
      <c r="J157" s="42"/>
      <c r="K157" s="42"/>
      <c r="L157" s="42"/>
      <c r="M157" s="42"/>
    </row>
    <row r="158" spans="1:13" ht="19.8" x14ac:dyDescent="0.45">
      <c r="A158" s="39"/>
      <c r="B158" s="2"/>
      <c r="C158" s="2"/>
      <c r="D158" s="2"/>
      <c r="E158" s="3"/>
      <c r="F158" s="48"/>
      <c r="G158" s="42"/>
      <c r="H158" s="4"/>
      <c r="I158" s="42"/>
      <c r="J158" s="4"/>
      <c r="K158" s="42"/>
      <c r="L158" s="4"/>
      <c r="M158" s="42"/>
    </row>
    <row r="159" spans="1:13" ht="19.8" x14ac:dyDescent="0.45">
      <c r="A159" s="39"/>
      <c r="B159" s="2"/>
      <c r="C159" s="2"/>
      <c r="D159" s="2"/>
      <c r="E159" s="3"/>
      <c r="F159" s="48"/>
      <c r="G159" s="42"/>
      <c r="H159" s="4"/>
      <c r="I159" s="42"/>
      <c r="J159" s="4"/>
      <c r="K159" s="42"/>
      <c r="L159" s="4"/>
      <c r="M159" s="42"/>
    </row>
    <row r="160" spans="1:13" ht="19.8" x14ac:dyDescent="0.45">
      <c r="A160" s="39"/>
      <c r="B160" s="2"/>
      <c r="C160" s="2"/>
      <c r="D160" s="2"/>
      <c r="E160" s="3"/>
      <c r="F160" s="48"/>
      <c r="G160" s="42"/>
      <c r="H160" s="4"/>
      <c r="I160" s="42"/>
      <c r="J160" s="4"/>
      <c r="K160" s="42"/>
      <c r="L160" s="4"/>
      <c r="M160" s="42"/>
    </row>
    <row r="161" spans="1:13" ht="19.8" x14ac:dyDescent="0.45">
      <c r="A161" s="39"/>
      <c r="B161" s="2"/>
      <c r="C161" s="2"/>
      <c r="D161" s="2"/>
      <c r="E161" s="3"/>
      <c r="F161" s="48"/>
      <c r="G161" s="42"/>
      <c r="H161" s="4"/>
      <c r="I161" s="42"/>
      <c r="J161" s="4"/>
      <c r="K161" s="42"/>
      <c r="L161" s="4"/>
      <c r="M161" s="42"/>
    </row>
    <row r="162" spans="1:13" ht="19.8" x14ac:dyDescent="0.45">
      <c r="A162" s="39"/>
      <c r="B162" s="2"/>
      <c r="C162" s="2"/>
      <c r="D162" s="2"/>
      <c r="E162" s="3"/>
      <c r="F162" s="48"/>
      <c r="G162" s="42"/>
      <c r="H162" s="4"/>
      <c r="I162" s="42"/>
      <c r="J162" s="4"/>
      <c r="K162" s="42"/>
      <c r="L162" s="4"/>
      <c r="M162" s="42"/>
    </row>
    <row r="163" spans="1:13" ht="19.8" x14ac:dyDescent="0.45">
      <c r="A163" s="39"/>
      <c r="B163" s="2"/>
      <c r="C163" s="2"/>
      <c r="D163" s="2"/>
      <c r="E163" s="3"/>
      <c r="F163" s="48"/>
      <c r="G163" s="42"/>
      <c r="H163" s="4"/>
      <c r="I163" s="42"/>
      <c r="J163" s="4"/>
      <c r="K163" s="42"/>
      <c r="L163" s="4"/>
      <c r="M163" s="42"/>
    </row>
    <row r="164" spans="1:13" ht="19.8" x14ac:dyDescent="0.45">
      <c r="A164" s="39"/>
      <c r="B164" s="2"/>
      <c r="C164" s="2"/>
      <c r="D164" s="2"/>
      <c r="E164" s="3"/>
      <c r="F164" s="48"/>
      <c r="G164" s="42"/>
      <c r="H164" s="4"/>
      <c r="I164" s="42"/>
      <c r="J164" s="4"/>
      <c r="K164" s="42"/>
      <c r="L164" s="4"/>
      <c r="M164" s="42"/>
    </row>
    <row r="165" spans="1:13" ht="19.8" x14ac:dyDescent="0.45">
      <c r="A165" s="39"/>
      <c r="B165" s="2"/>
      <c r="C165" s="2"/>
      <c r="D165" s="2"/>
      <c r="E165" s="3"/>
      <c r="F165" s="48"/>
      <c r="G165" s="42"/>
      <c r="H165" s="4"/>
      <c r="I165" s="42"/>
      <c r="J165" s="4"/>
      <c r="K165" s="42"/>
      <c r="L165" s="4"/>
      <c r="M165" s="42"/>
    </row>
    <row r="166" spans="1:13" ht="18" customHeight="1" x14ac:dyDescent="0.45">
      <c r="A166" s="39"/>
      <c r="B166" s="2"/>
      <c r="C166" s="2"/>
      <c r="D166" s="2"/>
      <c r="E166" s="3"/>
      <c r="F166" s="48"/>
      <c r="G166" s="42"/>
      <c r="H166" s="4"/>
      <c r="I166" s="42"/>
      <c r="J166" s="4"/>
      <c r="K166" s="42"/>
      <c r="L166" s="4"/>
      <c r="M166" s="42"/>
    </row>
    <row r="167" spans="1:13" ht="21.9" customHeight="1" x14ac:dyDescent="0.45">
      <c r="A167" s="7" t="s">
        <v>51</v>
      </c>
      <c r="B167" s="7"/>
      <c r="C167" s="7"/>
      <c r="D167" s="7"/>
      <c r="E167" s="7"/>
      <c r="F167" s="7"/>
      <c r="G167" s="43"/>
      <c r="H167" s="43"/>
      <c r="I167" s="43"/>
      <c r="J167" s="43"/>
      <c r="K167" s="43"/>
      <c r="L167" s="43"/>
      <c r="M167" s="43"/>
    </row>
  </sheetData>
  <mergeCells count="6">
    <mergeCell ref="G5:I5"/>
    <mergeCell ref="K5:M5"/>
    <mergeCell ref="G63:I63"/>
    <mergeCell ref="K63:M63"/>
    <mergeCell ref="G118:I118"/>
    <mergeCell ref="K118:M11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F545E-5899-4A91-8C0C-CC01BC720FF4}">
  <dimension ref="A1:M61"/>
  <sheetViews>
    <sheetView zoomScaleNormal="100" zoomScaleSheetLayoutView="90" workbookViewId="0">
      <selection activeCell="D1" sqref="D1"/>
    </sheetView>
  </sheetViews>
  <sheetFormatPr defaultRowHeight="21.75" customHeight="1" x14ac:dyDescent="0.3"/>
  <cols>
    <col min="1" max="3" width="1.5546875" style="53" customWidth="1"/>
    <col min="4" max="4" width="50.33203125" style="53" customWidth="1"/>
    <col min="5" max="5" width="7.88671875" style="51" customWidth="1"/>
    <col min="6" max="6" width="0.5546875" style="51" customWidth="1"/>
    <col min="7" max="7" width="10.6640625" style="52" customWidth="1"/>
    <col min="8" max="8" width="0.5546875" style="52" customWidth="1"/>
    <col min="9" max="9" width="10.6640625" style="52" customWidth="1"/>
    <col min="10" max="10" width="0.5546875" style="52" customWidth="1"/>
    <col min="11" max="11" width="10.6640625" style="52" customWidth="1"/>
    <col min="12" max="12" width="0.5546875" style="52" customWidth="1"/>
    <col min="13" max="13" width="10.6640625" style="52" customWidth="1"/>
    <col min="14" max="133" width="8.88671875" style="53"/>
    <col min="134" max="136" width="2.5546875" style="53" customWidth="1"/>
    <col min="137" max="137" width="34.44140625" style="53" customWidth="1"/>
    <col min="138" max="138" width="5.88671875" style="53" customWidth="1"/>
    <col min="139" max="139" width="1.5546875" style="53" customWidth="1"/>
    <col min="140" max="140" width="14.5546875" style="53" customWidth="1"/>
    <col min="141" max="141" width="1.5546875" style="53" customWidth="1"/>
    <col min="142" max="142" width="14.5546875" style="53" customWidth="1"/>
    <col min="143" max="143" width="15" style="53" bestFit="1" customWidth="1"/>
    <col min="144" max="144" width="8.88671875" style="53"/>
    <col min="145" max="145" width="10.88671875" style="53" bestFit="1" customWidth="1"/>
    <col min="146" max="146" width="13.88671875" style="53" bestFit="1" customWidth="1"/>
    <col min="147" max="147" width="9.88671875" style="53" bestFit="1" customWidth="1"/>
    <col min="148" max="389" width="8.88671875" style="53"/>
    <col min="390" max="392" width="2.5546875" style="53" customWidth="1"/>
    <col min="393" max="393" width="34.44140625" style="53" customWidth="1"/>
    <col min="394" max="394" width="5.88671875" style="53" customWidth="1"/>
    <col min="395" max="395" width="1.5546875" style="53" customWidth="1"/>
    <col min="396" max="396" width="14.5546875" style="53" customWidth="1"/>
    <col min="397" max="397" width="1.5546875" style="53" customWidth="1"/>
    <col min="398" max="398" width="14.5546875" style="53" customWidth="1"/>
    <col min="399" max="399" width="15" style="53" bestFit="1" customWidth="1"/>
    <col min="400" max="400" width="8.88671875" style="53"/>
    <col min="401" max="401" width="10.88671875" style="53" bestFit="1" customWidth="1"/>
    <col min="402" max="402" width="13.88671875" style="53" bestFit="1" customWidth="1"/>
    <col min="403" max="403" width="9.88671875" style="53" bestFit="1" customWidth="1"/>
    <col min="404" max="645" width="8.88671875" style="53"/>
    <col min="646" max="648" width="2.5546875" style="53" customWidth="1"/>
    <col min="649" max="649" width="34.44140625" style="53" customWidth="1"/>
    <col min="650" max="650" width="5.88671875" style="53" customWidth="1"/>
    <col min="651" max="651" width="1.5546875" style="53" customWidth="1"/>
    <col min="652" max="652" width="14.5546875" style="53" customWidth="1"/>
    <col min="653" max="653" width="1.5546875" style="53" customWidth="1"/>
    <col min="654" max="654" width="14.5546875" style="53" customWidth="1"/>
    <col min="655" max="655" width="15" style="53" bestFit="1" customWidth="1"/>
    <col min="656" max="656" width="8.88671875" style="53"/>
    <col min="657" max="657" width="10.88671875" style="53" bestFit="1" customWidth="1"/>
    <col min="658" max="658" width="13.88671875" style="53" bestFit="1" customWidth="1"/>
    <col min="659" max="659" width="9.88671875" style="53" bestFit="1" customWidth="1"/>
    <col min="660" max="901" width="8.88671875" style="53"/>
    <col min="902" max="904" width="2.5546875" style="53" customWidth="1"/>
    <col min="905" max="905" width="34.44140625" style="53" customWidth="1"/>
    <col min="906" max="906" width="5.88671875" style="53" customWidth="1"/>
    <col min="907" max="907" width="1.5546875" style="53" customWidth="1"/>
    <col min="908" max="908" width="14.5546875" style="53" customWidth="1"/>
    <col min="909" max="909" width="1.5546875" style="53" customWidth="1"/>
    <col min="910" max="910" width="14.5546875" style="53" customWidth="1"/>
    <col min="911" max="911" width="15" style="53" bestFit="1" customWidth="1"/>
    <col min="912" max="912" width="8.88671875" style="53"/>
    <col min="913" max="913" width="10.88671875" style="53" bestFit="1" customWidth="1"/>
    <col min="914" max="914" width="13.88671875" style="53" bestFit="1" customWidth="1"/>
    <col min="915" max="915" width="9.88671875" style="53" bestFit="1" customWidth="1"/>
    <col min="916" max="1157" width="8.88671875" style="53"/>
    <col min="1158" max="1160" width="2.5546875" style="53" customWidth="1"/>
    <col min="1161" max="1161" width="34.44140625" style="53" customWidth="1"/>
    <col min="1162" max="1162" width="5.88671875" style="53" customWidth="1"/>
    <col min="1163" max="1163" width="1.5546875" style="53" customWidth="1"/>
    <col min="1164" max="1164" width="14.5546875" style="53" customWidth="1"/>
    <col min="1165" max="1165" width="1.5546875" style="53" customWidth="1"/>
    <col min="1166" max="1166" width="14.5546875" style="53" customWidth="1"/>
    <col min="1167" max="1167" width="15" style="53" bestFit="1" customWidth="1"/>
    <col min="1168" max="1168" width="8.88671875" style="53"/>
    <col min="1169" max="1169" width="10.88671875" style="53" bestFit="1" customWidth="1"/>
    <col min="1170" max="1170" width="13.88671875" style="53" bestFit="1" customWidth="1"/>
    <col min="1171" max="1171" width="9.88671875" style="53" bestFit="1" customWidth="1"/>
    <col min="1172" max="1413" width="8.88671875" style="53"/>
    <col min="1414" max="1416" width="2.5546875" style="53" customWidth="1"/>
    <col min="1417" max="1417" width="34.44140625" style="53" customWidth="1"/>
    <col min="1418" max="1418" width="5.88671875" style="53" customWidth="1"/>
    <col min="1419" max="1419" width="1.5546875" style="53" customWidth="1"/>
    <col min="1420" max="1420" width="14.5546875" style="53" customWidth="1"/>
    <col min="1421" max="1421" width="1.5546875" style="53" customWidth="1"/>
    <col min="1422" max="1422" width="14.5546875" style="53" customWidth="1"/>
    <col min="1423" max="1423" width="15" style="53" bestFit="1" customWidth="1"/>
    <col min="1424" max="1424" width="8.88671875" style="53"/>
    <col min="1425" max="1425" width="10.88671875" style="53" bestFit="1" customWidth="1"/>
    <col min="1426" max="1426" width="13.88671875" style="53" bestFit="1" customWidth="1"/>
    <col min="1427" max="1427" width="9.88671875" style="53" bestFit="1" customWidth="1"/>
    <col min="1428" max="1669" width="8.88671875" style="53"/>
    <col min="1670" max="1672" width="2.5546875" style="53" customWidth="1"/>
    <col min="1673" max="1673" width="34.44140625" style="53" customWidth="1"/>
    <col min="1674" max="1674" width="5.88671875" style="53" customWidth="1"/>
    <col min="1675" max="1675" width="1.5546875" style="53" customWidth="1"/>
    <col min="1676" max="1676" width="14.5546875" style="53" customWidth="1"/>
    <col min="1677" max="1677" width="1.5546875" style="53" customWidth="1"/>
    <col min="1678" max="1678" width="14.5546875" style="53" customWidth="1"/>
    <col min="1679" max="1679" width="15" style="53" bestFit="1" customWidth="1"/>
    <col min="1680" max="1680" width="8.88671875" style="53"/>
    <col min="1681" max="1681" width="10.88671875" style="53" bestFit="1" customWidth="1"/>
    <col min="1682" max="1682" width="13.88671875" style="53" bestFit="1" customWidth="1"/>
    <col min="1683" max="1683" width="9.88671875" style="53" bestFit="1" customWidth="1"/>
    <col min="1684" max="1925" width="8.88671875" style="53"/>
    <col min="1926" max="1928" width="2.5546875" style="53" customWidth="1"/>
    <col min="1929" max="1929" width="34.44140625" style="53" customWidth="1"/>
    <col min="1930" max="1930" width="5.88671875" style="53" customWidth="1"/>
    <col min="1931" max="1931" width="1.5546875" style="53" customWidth="1"/>
    <col min="1932" max="1932" width="14.5546875" style="53" customWidth="1"/>
    <col min="1933" max="1933" width="1.5546875" style="53" customWidth="1"/>
    <col min="1934" max="1934" width="14.5546875" style="53" customWidth="1"/>
    <col min="1935" max="1935" width="15" style="53" bestFit="1" customWidth="1"/>
    <col min="1936" max="1936" width="8.88671875" style="53"/>
    <col min="1937" max="1937" width="10.88671875" style="53" bestFit="1" customWidth="1"/>
    <col min="1938" max="1938" width="13.88671875" style="53" bestFit="1" customWidth="1"/>
    <col min="1939" max="1939" width="9.88671875" style="53" bestFit="1" customWidth="1"/>
    <col min="1940" max="2181" width="8.88671875" style="53"/>
    <col min="2182" max="2184" width="2.5546875" style="53" customWidth="1"/>
    <col min="2185" max="2185" width="34.44140625" style="53" customWidth="1"/>
    <col min="2186" max="2186" width="5.88671875" style="53" customWidth="1"/>
    <col min="2187" max="2187" width="1.5546875" style="53" customWidth="1"/>
    <col min="2188" max="2188" width="14.5546875" style="53" customWidth="1"/>
    <col min="2189" max="2189" width="1.5546875" style="53" customWidth="1"/>
    <col min="2190" max="2190" width="14.5546875" style="53" customWidth="1"/>
    <col min="2191" max="2191" width="15" style="53" bestFit="1" customWidth="1"/>
    <col min="2192" max="2192" width="8.88671875" style="53"/>
    <col min="2193" max="2193" width="10.88671875" style="53" bestFit="1" customWidth="1"/>
    <col min="2194" max="2194" width="13.88671875" style="53" bestFit="1" customWidth="1"/>
    <col min="2195" max="2195" width="9.88671875" style="53" bestFit="1" customWidth="1"/>
    <col min="2196" max="2437" width="8.88671875" style="53"/>
    <col min="2438" max="2440" width="2.5546875" style="53" customWidth="1"/>
    <col min="2441" max="2441" width="34.44140625" style="53" customWidth="1"/>
    <col min="2442" max="2442" width="5.88671875" style="53" customWidth="1"/>
    <col min="2443" max="2443" width="1.5546875" style="53" customWidth="1"/>
    <col min="2444" max="2444" width="14.5546875" style="53" customWidth="1"/>
    <col min="2445" max="2445" width="1.5546875" style="53" customWidth="1"/>
    <col min="2446" max="2446" width="14.5546875" style="53" customWidth="1"/>
    <col min="2447" max="2447" width="15" style="53" bestFit="1" customWidth="1"/>
    <col min="2448" max="2448" width="8.88671875" style="53"/>
    <col min="2449" max="2449" width="10.88671875" style="53" bestFit="1" customWidth="1"/>
    <col min="2450" max="2450" width="13.88671875" style="53" bestFit="1" customWidth="1"/>
    <col min="2451" max="2451" width="9.88671875" style="53" bestFit="1" customWidth="1"/>
    <col min="2452" max="2693" width="8.88671875" style="53"/>
    <col min="2694" max="2696" width="2.5546875" style="53" customWidth="1"/>
    <col min="2697" max="2697" width="34.44140625" style="53" customWidth="1"/>
    <col min="2698" max="2698" width="5.88671875" style="53" customWidth="1"/>
    <col min="2699" max="2699" width="1.5546875" style="53" customWidth="1"/>
    <col min="2700" max="2700" width="14.5546875" style="53" customWidth="1"/>
    <col min="2701" max="2701" width="1.5546875" style="53" customWidth="1"/>
    <col min="2702" max="2702" width="14.5546875" style="53" customWidth="1"/>
    <col min="2703" max="2703" width="15" style="53" bestFit="1" customWidth="1"/>
    <col min="2704" max="2704" width="8.88671875" style="53"/>
    <col min="2705" max="2705" width="10.88671875" style="53" bestFit="1" customWidth="1"/>
    <col min="2706" max="2706" width="13.88671875" style="53" bestFit="1" customWidth="1"/>
    <col min="2707" max="2707" width="9.88671875" style="53" bestFit="1" customWidth="1"/>
    <col min="2708" max="2949" width="8.88671875" style="53"/>
    <col min="2950" max="2952" width="2.5546875" style="53" customWidth="1"/>
    <col min="2953" max="2953" width="34.44140625" style="53" customWidth="1"/>
    <col min="2954" max="2954" width="5.88671875" style="53" customWidth="1"/>
    <col min="2955" max="2955" width="1.5546875" style="53" customWidth="1"/>
    <col min="2956" max="2956" width="14.5546875" style="53" customWidth="1"/>
    <col min="2957" max="2957" width="1.5546875" style="53" customWidth="1"/>
    <col min="2958" max="2958" width="14.5546875" style="53" customWidth="1"/>
    <col min="2959" max="2959" width="15" style="53" bestFit="1" customWidth="1"/>
    <col min="2960" max="2960" width="8.88671875" style="53"/>
    <col min="2961" max="2961" width="10.88671875" style="53" bestFit="1" customWidth="1"/>
    <col min="2962" max="2962" width="13.88671875" style="53" bestFit="1" customWidth="1"/>
    <col min="2963" max="2963" width="9.88671875" style="53" bestFit="1" customWidth="1"/>
    <col min="2964" max="3205" width="8.88671875" style="53"/>
    <col min="3206" max="3208" width="2.5546875" style="53" customWidth="1"/>
    <col min="3209" max="3209" width="34.44140625" style="53" customWidth="1"/>
    <col min="3210" max="3210" width="5.88671875" style="53" customWidth="1"/>
    <col min="3211" max="3211" width="1.5546875" style="53" customWidth="1"/>
    <col min="3212" max="3212" width="14.5546875" style="53" customWidth="1"/>
    <col min="3213" max="3213" width="1.5546875" style="53" customWidth="1"/>
    <col min="3214" max="3214" width="14.5546875" style="53" customWidth="1"/>
    <col min="3215" max="3215" width="15" style="53" bestFit="1" customWidth="1"/>
    <col min="3216" max="3216" width="8.88671875" style="53"/>
    <col min="3217" max="3217" width="10.88671875" style="53" bestFit="1" customWidth="1"/>
    <col min="3218" max="3218" width="13.88671875" style="53" bestFit="1" customWidth="1"/>
    <col min="3219" max="3219" width="9.88671875" style="53" bestFit="1" customWidth="1"/>
    <col min="3220" max="3461" width="8.88671875" style="53"/>
    <col min="3462" max="3464" width="2.5546875" style="53" customWidth="1"/>
    <col min="3465" max="3465" width="34.44140625" style="53" customWidth="1"/>
    <col min="3466" max="3466" width="5.88671875" style="53" customWidth="1"/>
    <col min="3467" max="3467" width="1.5546875" style="53" customWidth="1"/>
    <col min="3468" max="3468" width="14.5546875" style="53" customWidth="1"/>
    <col min="3469" max="3469" width="1.5546875" style="53" customWidth="1"/>
    <col min="3470" max="3470" width="14.5546875" style="53" customWidth="1"/>
    <col min="3471" max="3471" width="15" style="53" bestFit="1" customWidth="1"/>
    <col min="3472" max="3472" width="8.88671875" style="53"/>
    <col min="3473" max="3473" width="10.88671875" style="53" bestFit="1" customWidth="1"/>
    <col min="3474" max="3474" width="13.88671875" style="53" bestFit="1" customWidth="1"/>
    <col min="3475" max="3475" width="9.88671875" style="53" bestFit="1" customWidth="1"/>
    <col min="3476" max="3717" width="8.88671875" style="53"/>
    <col min="3718" max="3720" width="2.5546875" style="53" customWidth="1"/>
    <col min="3721" max="3721" width="34.44140625" style="53" customWidth="1"/>
    <col min="3722" max="3722" width="5.88671875" style="53" customWidth="1"/>
    <col min="3723" max="3723" width="1.5546875" style="53" customWidth="1"/>
    <col min="3724" max="3724" width="14.5546875" style="53" customWidth="1"/>
    <col min="3725" max="3725" width="1.5546875" style="53" customWidth="1"/>
    <col min="3726" max="3726" width="14.5546875" style="53" customWidth="1"/>
    <col min="3727" max="3727" width="15" style="53" bestFit="1" customWidth="1"/>
    <col min="3728" max="3728" width="8.88671875" style="53"/>
    <col min="3729" max="3729" width="10.88671875" style="53" bestFit="1" customWidth="1"/>
    <col min="3730" max="3730" width="13.88671875" style="53" bestFit="1" customWidth="1"/>
    <col min="3731" max="3731" width="9.88671875" style="53" bestFit="1" customWidth="1"/>
    <col min="3732" max="3973" width="8.88671875" style="53"/>
    <col min="3974" max="3976" width="2.5546875" style="53" customWidth="1"/>
    <col min="3977" max="3977" width="34.44140625" style="53" customWidth="1"/>
    <col min="3978" max="3978" width="5.88671875" style="53" customWidth="1"/>
    <col min="3979" max="3979" width="1.5546875" style="53" customWidth="1"/>
    <col min="3980" max="3980" width="14.5546875" style="53" customWidth="1"/>
    <col min="3981" max="3981" width="1.5546875" style="53" customWidth="1"/>
    <col min="3982" max="3982" width="14.5546875" style="53" customWidth="1"/>
    <col min="3983" max="3983" width="15" style="53" bestFit="1" customWidth="1"/>
    <col min="3984" max="3984" width="8.88671875" style="53"/>
    <col min="3985" max="3985" width="10.88671875" style="53" bestFit="1" customWidth="1"/>
    <col min="3986" max="3986" width="13.88671875" style="53" bestFit="1" customWidth="1"/>
    <col min="3987" max="3987" width="9.88671875" style="53" bestFit="1" customWidth="1"/>
    <col min="3988" max="4229" width="8.88671875" style="53"/>
    <col min="4230" max="4232" width="2.5546875" style="53" customWidth="1"/>
    <col min="4233" max="4233" width="34.44140625" style="53" customWidth="1"/>
    <col min="4234" max="4234" width="5.88671875" style="53" customWidth="1"/>
    <col min="4235" max="4235" width="1.5546875" style="53" customWidth="1"/>
    <col min="4236" max="4236" width="14.5546875" style="53" customWidth="1"/>
    <col min="4237" max="4237" width="1.5546875" style="53" customWidth="1"/>
    <col min="4238" max="4238" width="14.5546875" style="53" customWidth="1"/>
    <col min="4239" max="4239" width="15" style="53" bestFit="1" customWidth="1"/>
    <col min="4240" max="4240" width="8.88671875" style="53"/>
    <col min="4241" max="4241" width="10.88671875" style="53" bestFit="1" customWidth="1"/>
    <col min="4242" max="4242" width="13.88671875" style="53" bestFit="1" customWidth="1"/>
    <col min="4243" max="4243" width="9.88671875" style="53" bestFit="1" customWidth="1"/>
    <col min="4244" max="4485" width="8.88671875" style="53"/>
    <col min="4486" max="4488" width="2.5546875" style="53" customWidth="1"/>
    <col min="4489" max="4489" width="34.44140625" style="53" customWidth="1"/>
    <col min="4490" max="4490" width="5.88671875" style="53" customWidth="1"/>
    <col min="4491" max="4491" width="1.5546875" style="53" customWidth="1"/>
    <col min="4492" max="4492" width="14.5546875" style="53" customWidth="1"/>
    <col min="4493" max="4493" width="1.5546875" style="53" customWidth="1"/>
    <col min="4494" max="4494" width="14.5546875" style="53" customWidth="1"/>
    <col min="4495" max="4495" width="15" style="53" bestFit="1" customWidth="1"/>
    <col min="4496" max="4496" width="8.88671875" style="53"/>
    <col min="4497" max="4497" width="10.88671875" style="53" bestFit="1" customWidth="1"/>
    <col min="4498" max="4498" width="13.88671875" style="53" bestFit="1" customWidth="1"/>
    <col min="4499" max="4499" width="9.88671875" style="53" bestFit="1" customWidth="1"/>
    <col min="4500" max="4741" width="8.88671875" style="53"/>
    <col min="4742" max="4744" width="2.5546875" style="53" customWidth="1"/>
    <col min="4745" max="4745" width="34.44140625" style="53" customWidth="1"/>
    <col min="4746" max="4746" width="5.88671875" style="53" customWidth="1"/>
    <col min="4747" max="4747" width="1.5546875" style="53" customWidth="1"/>
    <col min="4748" max="4748" width="14.5546875" style="53" customWidth="1"/>
    <col min="4749" max="4749" width="1.5546875" style="53" customWidth="1"/>
    <col min="4750" max="4750" width="14.5546875" style="53" customWidth="1"/>
    <col min="4751" max="4751" width="15" style="53" bestFit="1" customWidth="1"/>
    <col min="4752" max="4752" width="8.88671875" style="53"/>
    <col min="4753" max="4753" width="10.88671875" style="53" bestFit="1" customWidth="1"/>
    <col min="4754" max="4754" width="13.88671875" style="53" bestFit="1" customWidth="1"/>
    <col min="4755" max="4755" width="9.88671875" style="53" bestFit="1" customWidth="1"/>
    <col min="4756" max="4997" width="8.88671875" style="53"/>
    <col min="4998" max="5000" width="2.5546875" style="53" customWidth="1"/>
    <col min="5001" max="5001" width="34.44140625" style="53" customWidth="1"/>
    <col min="5002" max="5002" width="5.88671875" style="53" customWidth="1"/>
    <col min="5003" max="5003" width="1.5546875" style="53" customWidth="1"/>
    <col min="5004" max="5004" width="14.5546875" style="53" customWidth="1"/>
    <col min="5005" max="5005" width="1.5546875" style="53" customWidth="1"/>
    <col min="5006" max="5006" width="14.5546875" style="53" customWidth="1"/>
    <col min="5007" max="5007" width="15" style="53" bestFit="1" customWidth="1"/>
    <col min="5008" max="5008" width="8.88671875" style="53"/>
    <col min="5009" max="5009" width="10.88671875" style="53" bestFit="1" customWidth="1"/>
    <col min="5010" max="5010" width="13.88671875" style="53" bestFit="1" customWidth="1"/>
    <col min="5011" max="5011" width="9.88671875" style="53" bestFit="1" customWidth="1"/>
    <col min="5012" max="5253" width="8.88671875" style="53"/>
    <col min="5254" max="5256" width="2.5546875" style="53" customWidth="1"/>
    <col min="5257" max="5257" width="34.44140625" style="53" customWidth="1"/>
    <col min="5258" max="5258" width="5.88671875" style="53" customWidth="1"/>
    <col min="5259" max="5259" width="1.5546875" style="53" customWidth="1"/>
    <col min="5260" max="5260" width="14.5546875" style="53" customWidth="1"/>
    <col min="5261" max="5261" width="1.5546875" style="53" customWidth="1"/>
    <col min="5262" max="5262" width="14.5546875" style="53" customWidth="1"/>
    <col min="5263" max="5263" width="15" style="53" bestFit="1" customWidth="1"/>
    <col min="5264" max="5264" width="8.88671875" style="53"/>
    <col min="5265" max="5265" width="10.88671875" style="53" bestFit="1" customWidth="1"/>
    <col min="5266" max="5266" width="13.88671875" style="53" bestFit="1" customWidth="1"/>
    <col min="5267" max="5267" width="9.88671875" style="53" bestFit="1" customWidth="1"/>
    <col min="5268" max="5509" width="8.88671875" style="53"/>
    <col min="5510" max="5512" width="2.5546875" style="53" customWidth="1"/>
    <col min="5513" max="5513" width="34.44140625" style="53" customWidth="1"/>
    <col min="5514" max="5514" width="5.88671875" style="53" customWidth="1"/>
    <col min="5515" max="5515" width="1.5546875" style="53" customWidth="1"/>
    <col min="5516" max="5516" width="14.5546875" style="53" customWidth="1"/>
    <col min="5517" max="5517" width="1.5546875" style="53" customWidth="1"/>
    <col min="5518" max="5518" width="14.5546875" style="53" customWidth="1"/>
    <col min="5519" max="5519" width="15" style="53" bestFit="1" customWidth="1"/>
    <col min="5520" max="5520" width="8.88671875" style="53"/>
    <col min="5521" max="5521" width="10.88671875" style="53" bestFit="1" customWidth="1"/>
    <col min="5522" max="5522" width="13.88671875" style="53" bestFit="1" customWidth="1"/>
    <col min="5523" max="5523" width="9.88671875" style="53" bestFit="1" customWidth="1"/>
    <col min="5524" max="5765" width="8.88671875" style="53"/>
    <col min="5766" max="5768" width="2.5546875" style="53" customWidth="1"/>
    <col min="5769" max="5769" width="34.44140625" style="53" customWidth="1"/>
    <col min="5770" max="5770" width="5.88671875" style="53" customWidth="1"/>
    <col min="5771" max="5771" width="1.5546875" style="53" customWidth="1"/>
    <col min="5772" max="5772" width="14.5546875" style="53" customWidth="1"/>
    <col min="5773" max="5773" width="1.5546875" style="53" customWidth="1"/>
    <col min="5774" max="5774" width="14.5546875" style="53" customWidth="1"/>
    <col min="5775" max="5775" width="15" style="53" bestFit="1" customWidth="1"/>
    <col min="5776" max="5776" width="8.88671875" style="53"/>
    <col min="5777" max="5777" width="10.88671875" style="53" bestFit="1" customWidth="1"/>
    <col min="5778" max="5778" width="13.88671875" style="53" bestFit="1" customWidth="1"/>
    <col min="5779" max="5779" width="9.88671875" style="53" bestFit="1" customWidth="1"/>
    <col min="5780" max="6021" width="8.88671875" style="53"/>
    <col min="6022" max="6024" width="2.5546875" style="53" customWidth="1"/>
    <col min="6025" max="6025" width="34.44140625" style="53" customWidth="1"/>
    <col min="6026" max="6026" width="5.88671875" style="53" customWidth="1"/>
    <col min="6027" max="6027" width="1.5546875" style="53" customWidth="1"/>
    <col min="6028" max="6028" width="14.5546875" style="53" customWidth="1"/>
    <col min="6029" max="6029" width="1.5546875" style="53" customWidth="1"/>
    <col min="6030" max="6030" width="14.5546875" style="53" customWidth="1"/>
    <col min="6031" max="6031" width="15" style="53" bestFit="1" customWidth="1"/>
    <col min="6032" max="6032" width="8.88671875" style="53"/>
    <col min="6033" max="6033" width="10.88671875" style="53" bestFit="1" customWidth="1"/>
    <col min="6034" max="6034" width="13.88671875" style="53" bestFit="1" customWidth="1"/>
    <col min="6035" max="6035" width="9.88671875" style="53" bestFit="1" customWidth="1"/>
    <col min="6036" max="6277" width="8.88671875" style="53"/>
    <col min="6278" max="6280" width="2.5546875" style="53" customWidth="1"/>
    <col min="6281" max="6281" width="34.44140625" style="53" customWidth="1"/>
    <col min="6282" max="6282" width="5.88671875" style="53" customWidth="1"/>
    <col min="6283" max="6283" width="1.5546875" style="53" customWidth="1"/>
    <col min="6284" max="6284" width="14.5546875" style="53" customWidth="1"/>
    <col min="6285" max="6285" width="1.5546875" style="53" customWidth="1"/>
    <col min="6286" max="6286" width="14.5546875" style="53" customWidth="1"/>
    <col min="6287" max="6287" width="15" style="53" bestFit="1" customWidth="1"/>
    <col min="6288" max="6288" width="8.88671875" style="53"/>
    <col min="6289" max="6289" width="10.88671875" style="53" bestFit="1" customWidth="1"/>
    <col min="6290" max="6290" width="13.88671875" style="53" bestFit="1" customWidth="1"/>
    <col min="6291" max="6291" width="9.88671875" style="53" bestFit="1" customWidth="1"/>
    <col min="6292" max="6533" width="8.88671875" style="53"/>
    <col min="6534" max="6536" width="2.5546875" style="53" customWidth="1"/>
    <col min="6537" max="6537" width="34.44140625" style="53" customWidth="1"/>
    <col min="6538" max="6538" width="5.88671875" style="53" customWidth="1"/>
    <col min="6539" max="6539" width="1.5546875" style="53" customWidth="1"/>
    <col min="6540" max="6540" width="14.5546875" style="53" customWidth="1"/>
    <col min="6541" max="6541" width="1.5546875" style="53" customWidth="1"/>
    <col min="6542" max="6542" width="14.5546875" style="53" customWidth="1"/>
    <col min="6543" max="6543" width="15" style="53" bestFit="1" customWidth="1"/>
    <col min="6544" max="6544" width="8.88671875" style="53"/>
    <col min="6545" max="6545" width="10.88671875" style="53" bestFit="1" customWidth="1"/>
    <col min="6546" max="6546" width="13.88671875" style="53" bestFit="1" customWidth="1"/>
    <col min="6547" max="6547" width="9.88671875" style="53" bestFit="1" customWidth="1"/>
    <col min="6548" max="6789" width="8.88671875" style="53"/>
    <col min="6790" max="6792" width="2.5546875" style="53" customWidth="1"/>
    <col min="6793" max="6793" width="34.44140625" style="53" customWidth="1"/>
    <col min="6794" max="6794" width="5.88671875" style="53" customWidth="1"/>
    <col min="6795" max="6795" width="1.5546875" style="53" customWidth="1"/>
    <col min="6796" max="6796" width="14.5546875" style="53" customWidth="1"/>
    <col min="6797" max="6797" width="1.5546875" style="53" customWidth="1"/>
    <col min="6798" max="6798" width="14.5546875" style="53" customWidth="1"/>
    <col min="6799" max="6799" width="15" style="53" bestFit="1" customWidth="1"/>
    <col min="6800" max="6800" width="8.88671875" style="53"/>
    <col min="6801" max="6801" width="10.88671875" style="53" bestFit="1" customWidth="1"/>
    <col min="6802" max="6802" width="13.88671875" style="53" bestFit="1" customWidth="1"/>
    <col min="6803" max="6803" width="9.88671875" style="53" bestFit="1" customWidth="1"/>
    <col min="6804" max="7045" width="8.88671875" style="53"/>
    <col min="7046" max="7048" width="2.5546875" style="53" customWidth="1"/>
    <col min="7049" max="7049" width="34.44140625" style="53" customWidth="1"/>
    <col min="7050" max="7050" width="5.88671875" style="53" customWidth="1"/>
    <col min="7051" max="7051" width="1.5546875" style="53" customWidth="1"/>
    <col min="7052" max="7052" width="14.5546875" style="53" customWidth="1"/>
    <col min="7053" max="7053" width="1.5546875" style="53" customWidth="1"/>
    <col min="7054" max="7054" width="14.5546875" style="53" customWidth="1"/>
    <col min="7055" max="7055" width="15" style="53" bestFit="1" customWidth="1"/>
    <col min="7056" max="7056" width="8.88671875" style="53"/>
    <col min="7057" max="7057" width="10.88671875" style="53" bestFit="1" customWidth="1"/>
    <col min="7058" max="7058" width="13.88671875" style="53" bestFit="1" customWidth="1"/>
    <col min="7059" max="7059" width="9.88671875" style="53" bestFit="1" customWidth="1"/>
    <col min="7060" max="7301" width="8.88671875" style="53"/>
    <col min="7302" max="7304" width="2.5546875" style="53" customWidth="1"/>
    <col min="7305" max="7305" width="34.44140625" style="53" customWidth="1"/>
    <col min="7306" max="7306" width="5.88671875" style="53" customWidth="1"/>
    <col min="7307" max="7307" width="1.5546875" style="53" customWidth="1"/>
    <col min="7308" max="7308" width="14.5546875" style="53" customWidth="1"/>
    <col min="7309" max="7309" width="1.5546875" style="53" customWidth="1"/>
    <col min="7310" max="7310" width="14.5546875" style="53" customWidth="1"/>
    <col min="7311" max="7311" width="15" style="53" bestFit="1" customWidth="1"/>
    <col min="7312" max="7312" width="8.88671875" style="53"/>
    <col min="7313" max="7313" width="10.88671875" style="53" bestFit="1" customWidth="1"/>
    <col min="7314" max="7314" width="13.88671875" style="53" bestFit="1" customWidth="1"/>
    <col min="7315" max="7315" width="9.88671875" style="53" bestFit="1" customWidth="1"/>
    <col min="7316" max="7557" width="8.88671875" style="53"/>
    <col min="7558" max="7560" width="2.5546875" style="53" customWidth="1"/>
    <col min="7561" max="7561" width="34.44140625" style="53" customWidth="1"/>
    <col min="7562" max="7562" width="5.88671875" style="53" customWidth="1"/>
    <col min="7563" max="7563" width="1.5546875" style="53" customWidth="1"/>
    <col min="7564" max="7564" width="14.5546875" style="53" customWidth="1"/>
    <col min="7565" max="7565" width="1.5546875" style="53" customWidth="1"/>
    <col min="7566" max="7566" width="14.5546875" style="53" customWidth="1"/>
    <col min="7567" max="7567" width="15" style="53" bestFit="1" customWidth="1"/>
    <col min="7568" max="7568" width="8.88671875" style="53"/>
    <col min="7569" max="7569" width="10.88671875" style="53" bestFit="1" customWidth="1"/>
    <col min="7570" max="7570" width="13.88671875" style="53" bestFit="1" customWidth="1"/>
    <col min="7571" max="7571" width="9.88671875" style="53" bestFit="1" customWidth="1"/>
    <col min="7572" max="7813" width="8.88671875" style="53"/>
    <col min="7814" max="7816" width="2.5546875" style="53" customWidth="1"/>
    <col min="7817" max="7817" width="34.44140625" style="53" customWidth="1"/>
    <col min="7818" max="7818" width="5.88671875" style="53" customWidth="1"/>
    <col min="7819" max="7819" width="1.5546875" style="53" customWidth="1"/>
    <col min="7820" max="7820" width="14.5546875" style="53" customWidth="1"/>
    <col min="7821" max="7821" width="1.5546875" style="53" customWidth="1"/>
    <col min="7822" max="7822" width="14.5546875" style="53" customWidth="1"/>
    <col min="7823" max="7823" width="15" style="53" bestFit="1" customWidth="1"/>
    <col min="7824" max="7824" width="8.88671875" style="53"/>
    <col min="7825" max="7825" width="10.88671875" style="53" bestFit="1" customWidth="1"/>
    <col min="7826" max="7826" width="13.88671875" style="53" bestFit="1" customWidth="1"/>
    <col min="7827" max="7827" width="9.88671875" style="53" bestFit="1" customWidth="1"/>
    <col min="7828" max="8069" width="8.88671875" style="53"/>
    <col min="8070" max="8072" width="2.5546875" style="53" customWidth="1"/>
    <col min="8073" max="8073" width="34.44140625" style="53" customWidth="1"/>
    <col min="8074" max="8074" width="5.88671875" style="53" customWidth="1"/>
    <col min="8075" max="8075" width="1.5546875" style="53" customWidth="1"/>
    <col min="8076" max="8076" width="14.5546875" style="53" customWidth="1"/>
    <col min="8077" max="8077" width="1.5546875" style="53" customWidth="1"/>
    <col min="8078" max="8078" width="14.5546875" style="53" customWidth="1"/>
    <col min="8079" max="8079" width="15" style="53" bestFit="1" customWidth="1"/>
    <col min="8080" max="8080" width="8.88671875" style="53"/>
    <col min="8081" max="8081" width="10.88671875" style="53" bestFit="1" customWidth="1"/>
    <col min="8082" max="8082" width="13.88671875" style="53" bestFit="1" customWidth="1"/>
    <col min="8083" max="8083" width="9.88671875" style="53" bestFit="1" customWidth="1"/>
    <col min="8084" max="8325" width="8.88671875" style="53"/>
    <col min="8326" max="8328" width="2.5546875" style="53" customWidth="1"/>
    <col min="8329" max="8329" width="34.44140625" style="53" customWidth="1"/>
    <col min="8330" max="8330" width="5.88671875" style="53" customWidth="1"/>
    <col min="8331" max="8331" width="1.5546875" style="53" customWidth="1"/>
    <col min="8332" max="8332" width="14.5546875" style="53" customWidth="1"/>
    <col min="8333" max="8333" width="1.5546875" style="53" customWidth="1"/>
    <col min="8334" max="8334" width="14.5546875" style="53" customWidth="1"/>
    <col min="8335" max="8335" width="15" style="53" bestFit="1" customWidth="1"/>
    <col min="8336" max="8336" width="8.88671875" style="53"/>
    <col min="8337" max="8337" width="10.88671875" style="53" bestFit="1" customWidth="1"/>
    <col min="8338" max="8338" width="13.88671875" style="53" bestFit="1" customWidth="1"/>
    <col min="8339" max="8339" width="9.88671875" style="53" bestFit="1" customWidth="1"/>
    <col min="8340" max="8581" width="8.88671875" style="53"/>
    <col min="8582" max="8584" width="2.5546875" style="53" customWidth="1"/>
    <col min="8585" max="8585" width="34.44140625" style="53" customWidth="1"/>
    <col min="8586" max="8586" width="5.88671875" style="53" customWidth="1"/>
    <col min="8587" max="8587" width="1.5546875" style="53" customWidth="1"/>
    <col min="8588" max="8588" width="14.5546875" style="53" customWidth="1"/>
    <col min="8589" max="8589" width="1.5546875" style="53" customWidth="1"/>
    <col min="8590" max="8590" width="14.5546875" style="53" customWidth="1"/>
    <col min="8591" max="8591" width="15" style="53" bestFit="1" customWidth="1"/>
    <col min="8592" max="8592" width="8.88671875" style="53"/>
    <col min="8593" max="8593" width="10.88671875" style="53" bestFit="1" customWidth="1"/>
    <col min="8594" max="8594" width="13.88671875" style="53" bestFit="1" customWidth="1"/>
    <col min="8595" max="8595" width="9.88671875" style="53" bestFit="1" customWidth="1"/>
    <col min="8596" max="8837" width="8.88671875" style="53"/>
    <col min="8838" max="8840" width="2.5546875" style="53" customWidth="1"/>
    <col min="8841" max="8841" width="34.44140625" style="53" customWidth="1"/>
    <col min="8842" max="8842" width="5.88671875" style="53" customWidth="1"/>
    <col min="8843" max="8843" width="1.5546875" style="53" customWidth="1"/>
    <col min="8844" max="8844" width="14.5546875" style="53" customWidth="1"/>
    <col min="8845" max="8845" width="1.5546875" style="53" customWidth="1"/>
    <col min="8846" max="8846" width="14.5546875" style="53" customWidth="1"/>
    <col min="8847" max="8847" width="15" style="53" bestFit="1" customWidth="1"/>
    <col min="8848" max="8848" width="8.88671875" style="53"/>
    <col min="8849" max="8849" width="10.88671875" style="53" bestFit="1" customWidth="1"/>
    <col min="8850" max="8850" width="13.88671875" style="53" bestFit="1" customWidth="1"/>
    <col min="8851" max="8851" width="9.88671875" style="53" bestFit="1" customWidth="1"/>
    <col min="8852" max="9093" width="8.88671875" style="53"/>
    <col min="9094" max="9096" width="2.5546875" style="53" customWidth="1"/>
    <col min="9097" max="9097" width="34.44140625" style="53" customWidth="1"/>
    <col min="9098" max="9098" width="5.88671875" style="53" customWidth="1"/>
    <col min="9099" max="9099" width="1.5546875" style="53" customWidth="1"/>
    <col min="9100" max="9100" width="14.5546875" style="53" customWidth="1"/>
    <col min="9101" max="9101" width="1.5546875" style="53" customWidth="1"/>
    <col min="9102" max="9102" width="14.5546875" style="53" customWidth="1"/>
    <col min="9103" max="9103" width="15" style="53" bestFit="1" customWidth="1"/>
    <col min="9104" max="9104" width="8.88671875" style="53"/>
    <col min="9105" max="9105" width="10.88671875" style="53" bestFit="1" customWidth="1"/>
    <col min="9106" max="9106" width="13.88671875" style="53" bestFit="1" customWidth="1"/>
    <col min="9107" max="9107" width="9.88671875" style="53" bestFit="1" customWidth="1"/>
    <col min="9108" max="9349" width="8.88671875" style="53"/>
    <col min="9350" max="9352" width="2.5546875" style="53" customWidth="1"/>
    <col min="9353" max="9353" width="34.44140625" style="53" customWidth="1"/>
    <col min="9354" max="9354" width="5.88671875" style="53" customWidth="1"/>
    <col min="9355" max="9355" width="1.5546875" style="53" customWidth="1"/>
    <col min="9356" max="9356" width="14.5546875" style="53" customWidth="1"/>
    <col min="9357" max="9357" width="1.5546875" style="53" customWidth="1"/>
    <col min="9358" max="9358" width="14.5546875" style="53" customWidth="1"/>
    <col min="9359" max="9359" width="15" style="53" bestFit="1" customWidth="1"/>
    <col min="9360" max="9360" width="8.88671875" style="53"/>
    <col min="9361" max="9361" width="10.88671875" style="53" bestFit="1" customWidth="1"/>
    <col min="9362" max="9362" width="13.88671875" style="53" bestFit="1" customWidth="1"/>
    <col min="9363" max="9363" width="9.88671875" style="53" bestFit="1" customWidth="1"/>
    <col min="9364" max="9605" width="8.88671875" style="53"/>
    <col min="9606" max="9608" width="2.5546875" style="53" customWidth="1"/>
    <col min="9609" max="9609" width="34.44140625" style="53" customWidth="1"/>
    <col min="9610" max="9610" width="5.88671875" style="53" customWidth="1"/>
    <col min="9611" max="9611" width="1.5546875" style="53" customWidth="1"/>
    <col min="9612" max="9612" width="14.5546875" style="53" customWidth="1"/>
    <col min="9613" max="9613" width="1.5546875" style="53" customWidth="1"/>
    <col min="9614" max="9614" width="14.5546875" style="53" customWidth="1"/>
    <col min="9615" max="9615" width="15" style="53" bestFit="1" customWidth="1"/>
    <col min="9616" max="9616" width="8.88671875" style="53"/>
    <col min="9617" max="9617" width="10.88671875" style="53" bestFit="1" customWidth="1"/>
    <col min="9618" max="9618" width="13.88671875" style="53" bestFit="1" customWidth="1"/>
    <col min="9619" max="9619" width="9.88671875" style="53" bestFit="1" customWidth="1"/>
    <col min="9620" max="9861" width="8.88671875" style="53"/>
    <col min="9862" max="9864" width="2.5546875" style="53" customWidth="1"/>
    <col min="9865" max="9865" width="34.44140625" style="53" customWidth="1"/>
    <col min="9866" max="9866" width="5.88671875" style="53" customWidth="1"/>
    <col min="9867" max="9867" width="1.5546875" style="53" customWidth="1"/>
    <col min="9868" max="9868" width="14.5546875" style="53" customWidth="1"/>
    <col min="9869" max="9869" width="1.5546875" style="53" customWidth="1"/>
    <col min="9870" max="9870" width="14.5546875" style="53" customWidth="1"/>
    <col min="9871" max="9871" width="15" style="53" bestFit="1" customWidth="1"/>
    <col min="9872" max="9872" width="8.88671875" style="53"/>
    <col min="9873" max="9873" width="10.88671875" style="53" bestFit="1" customWidth="1"/>
    <col min="9874" max="9874" width="13.88671875" style="53" bestFit="1" customWidth="1"/>
    <col min="9875" max="9875" width="9.88671875" style="53" bestFit="1" customWidth="1"/>
    <col min="9876" max="10117" width="8.88671875" style="53"/>
    <col min="10118" max="10120" width="2.5546875" style="53" customWidth="1"/>
    <col min="10121" max="10121" width="34.44140625" style="53" customWidth="1"/>
    <col min="10122" max="10122" width="5.88671875" style="53" customWidth="1"/>
    <col min="10123" max="10123" width="1.5546875" style="53" customWidth="1"/>
    <col min="10124" max="10124" width="14.5546875" style="53" customWidth="1"/>
    <col min="10125" max="10125" width="1.5546875" style="53" customWidth="1"/>
    <col min="10126" max="10126" width="14.5546875" style="53" customWidth="1"/>
    <col min="10127" max="10127" width="15" style="53" bestFit="1" customWidth="1"/>
    <col min="10128" max="10128" width="8.88671875" style="53"/>
    <col min="10129" max="10129" width="10.88671875" style="53" bestFit="1" customWidth="1"/>
    <col min="10130" max="10130" width="13.88671875" style="53" bestFit="1" customWidth="1"/>
    <col min="10131" max="10131" width="9.88671875" style="53" bestFit="1" customWidth="1"/>
    <col min="10132" max="10373" width="8.88671875" style="53"/>
    <col min="10374" max="10376" width="2.5546875" style="53" customWidth="1"/>
    <col min="10377" max="10377" width="34.44140625" style="53" customWidth="1"/>
    <col min="10378" max="10378" width="5.88671875" style="53" customWidth="1"/>
    <col min="10379" max="10379" width="1.5546875" style="53" customWidth="1"/>
    <col min="10380" max="10380" width="14.5546875" style="53" customWidth="1"/>
    <col min="10381" max="10381" width="1.5546875" style="53" customWidth="1"/>
    <col min="10382" max="10382" width="14.5546875" style="53" customWidth="1"/>
    <col min="10383" max="10383" width="15" style="53" bestFit="1" customWidth="1"/>
    <col min="10384" max="10384" width="8.88671875" style="53"/>
    <col min="10385" max="10385" width="10.88671875" style="53" bestFit="1" customWidth="1"/>
    <col min="10386" max="10386" width="13.88671875" style="53" bestFit="1" customWidth="1"/>
    <col min="10387" max="10387" width="9.88671875" style="53" bestFit="1" customWidth="1"/>
    <col min="10388" max="10629" width="8.88671875" style="53"/>
    <col min="10630" max="10632" width="2.5546875" style="53" customWidth="1"/>
    <col min="10633" max="10633" width="34.44140625" style="53" customWidth="1"/>
    <col min="10634" max="10634" width="5.88671875" style="53" customWidth="1"/>
    <col min="10635" max="10635" width="1.5546875" style="53" customWidth="1"/>
    <col min="10636" max="10636" width="14.5546875" style="53" customWidth="1"/>
    <col min="10637" max="10637" width="1.5546875" style="53" customWidth="1"/>
    <col min="10638" max="10638" width="14.5546875" style="53" customWidth="1"/>
    <col min="10639" max="10639" width="15" style="53" bestFit="1" customWidth="1"/>
    <col min="10640" max="10640" width="8.88671875" style="53"/>
    <col min="10641" max="10641" width="10.88671875" style="53" bestFit="1" customWidth="1"/>
    <col min="10642" max="10642" width="13.88671875" style="53" bestFit="1" customWidth="1"/>
    <col min="10643" max="10643" width="9.88671875" style="53" bestFit="1" customWidth="1"/>
    <col min="10644" max="10885" width="8.88671875" style="53"/>
    <col min="10886" max="10888" width="2.5546875" style="53" customWidth="1"/>
    <col min="10889" max="10889" width="34.44140625" style="53" customWidth="1"/>
    <col min="10890" max="10890" width="5.88671875" style="53" customWidth="1"/>
    <col min="10891" max="10891" width="1.5546875" style="53" customWidth="1"/>
    <col min="10892" max="10892" width="14.5546875" style="53" customWidth="1"/>
    <col min="10893" max="10893" width="1.5546875" style="53" customWidth="1"/>
    <col min="10894" max="10894" width="14.5546875" style="53" customWidth="1"/>
    <col min="10895" max="10895" width="15" style="53" bestFit="1" customWidth="1"/>
    <col min="10896" max="10896" width="8.88671875" style="53"/>
    <col min="10897" max="10897" width="10.88671875" style="53" bestFit="1" customWidth="1"/>
    <col min="10898" max="10898" width="13.88671875" style="53" bestFit="1" customWidth="1"/>
    <col min="10899" max="10899" width="9.88671875" style="53" bestFit="1" customWidth="1"/>
    <col min="10900" max="11141" width="8.88671875" style="53"/>
    <col min="11142" max="11144" width="2.5546875" style="53" customWidth="1"/>
    <col min="11145" max="11145" width="34.44140625" style="53" customWidth="1"/>
    <col min="11146" max="11146" width="5.88671875" style="53" customWidth="1"/>
    <col min="11147" max="11147" width="1.5546875" style="53" customWidth="1"/>
    <col min="11148" max="11148" width="14.5546875" style="53" customWidth="1"/>
    <col min="11149" max="11149" width="1.5546875" style="53" customWidth="1"/>
    <col min="11150" max="11150" width="14.5546875" style="53" customWidth="1"/>
    <col min="11151" max="11151" width="15" style="53" bestFit="1" customWidth="1"/>
    <col min="11152" max="11152" width="8.88671875" style="53"/>
    <col min="11153" max="11153" width="10.88671875" style="53" bestFit="1" customWidth="1"/>
    <col min="11154" max="11154" width="13.88671875" style="53" bestFit="1" customWidth="1"/>
    <col min="11155" max="11155" width="9.88671875" style="53" bestFit="1" customWidth="1"/>
    <col min="11156" max="11397" width="8.88671875" style="53"/>
    <col min="11398" max="11400" width="2.5546875" style="53" customWidth="1"/>
    <col min="11401" max="11401" width="34.44140625" style="53" customWidth="1"/>
    <col min="11402" max="11402" width="5.88671875" style="53" customWidth="1"/>
    <col min="11403" max="11403" width="1.5546875" style="53" customWidth="1"/>
    <col min="11404" max="11404" width="14.5546875" style="53" customWidth="1"/>
    <col min="11405" max="11405" width="1.5546875" style="53" customWidth="1"/>
    <col min="11406" max="11406" width="14.5546875" style="53" customWidth="1"/>
    <col min="11407" max="11407" width="15" style="53" bestFit="1" customWidth="1"/>
    <col min="11408" max="11408" width="8.88671875" style="53"/>
    <col min="11409" max="11409" width="10.88671875" style="53" bestFit="1" customWidth="1"/>
    <col min="11410" max="11410" width="13.88671875" style="53" bestFit="1" customWidth="1"/>
    <col min="11411" max="11411" width="9.88671875" style="53" bestFit="1" customWidth="1"/>
    <col min="11412" max="11653" width="8.88671875" style="53"/>
    <col min="11654" max="11656" width="2.5546875" style="53" customWidth="1"/>
    <col min="11657" max="11657" width="34.44140625" style="53" customWidth="1"/>
    <col min="11658" max="11658" width="5.88671875" style="53" customWidth="1"/>
    <col min="11659" max="11659" width="1.5546875" style="53" customWidth="1"/>
    <col min="11660" max="11660" width="14.5546875" style="53" customWidth="1"/>
    <col min="11661" max="11661" width="1.5546875" style="53" customWidth="1"/>
    <col min="11662" max="11662" width="14.5546875" style="53" customWidth="1"/>
    <col min="11663" max="11663" width="15" style="53" bestFit="1" customWidth="1"/>
    <col min="11664" max="11664" width="8.88671875" style="53"/>
    <col min="11665" max="11665" width="10.88671875" style="53" bestFit="1" customWidth="1"/>
    <col min="11666" max="11666" width="13.88671875" style="53" bestFit="1" customWidth="1"/>
    <col min="11667" max="11667" width="9.88671875" style="53" bestFit="1" customWidth="1"/>
    <col min="11668" max="11909" width="8.88671875" style="53"/>
    <col min="11910" max="11912" width="2.5546875" style="53" customWidth="1"/>
    <col min="11913" max="11913" width="34.44140625" style="53" customWidth="1"/>
    <col min="11914" max="11914" width="5.88671875" style="53" customWidth="1"/>
    <col min="11915" max="11915" width="1.5546875" style="53" customWidth="1"/>
    <col min="11916" max="11916" width="14.5546875" style="53" customWidth="1"/>
    <col min="11917" max="11917" width="1.5546875" style="53" customWidth="1"/>
    <col min="11918" max="11918" width="14.5546875" style="53" customWidth="1"/>
    <col min="11919" max="11919" width="15" style="53" bestFit="1" customWidth="1"/>
    <col min="11920" max="11920" width="8.88671875" style="53"/>
    <col min="11921" max="11921" width="10.88671875" style="53" bestFit="1" customWidth="1"/>
    <col min="11922" max="11922" width="13.88671875" style="53" bestFit="1" customWidth="1"/>
    <col min="11923" max="11923" width="9.88671875" style="53" bestFit="1" customWidth="1"/>
    <col min="11924" max="12165" width="8.88671875" style="53"/>
    <col min="12166" max="12168" width="2.5546875" style="53" customWidth="1"/>
    <col min="12169" max="12169" width="34.44140625" style="53" customWidth="1"/>
    <col min="12170" max="12170" width="5.88671875" style="53" customWidth="1"/>
    <col min="12171" max="12171" width="1.5546875" style="53" customWidth="1"/>
    <col min="12172" max="12172" width="14.5546875" style="53" customWidth="1"/>
    <col min="12173" max="12173" width="1.5546875" style="53" customWidth="1"/>
    <col min="12174" max="12174" width="14.5546875" style="53" customWidth="1"/>
    <col min="12175" max="12175" width="15" style="53" bestFit="1" customWidth="1"/>
    <col min="12176" max="12176" width="8.88671875" style="53"/>
    <col min="12177" max="12177" width="10.88671875" style="53" bestFit="1" customWidth="1"/>
    <col min="12178" max="12178" width="13.88671875" style="53" bestFit="1" customWidth="1"/>
    <col min="12179" max="12179" width="9.88671875" style="53" bestFit="1" customWidth="1"/>
    <col min="12180" max="12421" width="8.88671875" style="53"/>
    <col min="12422" max="12424" width="2.5546875" style="53" customWidth="1"/>
    <col min="12425" max="12425" width="34.44140625" style="53" customWidth="1"/>
    <col min="12426" max="12426" width="5.88671875" style="53" customWidth="1"/>
    <col min="12427" max="12427" width="1.5546875" style="53" customWidth="1"/>
    <col min="12428" max="12428" width="14.5546875" style="53" customWidth="1"/>
    <col min="12429" max="12429" width="1.5546875" style="53" customWidth="1"/>
    <col min="12430" max="12430" width="14.5546875" style="53" customWidth="1"/>
    <col min="12431" max="12431" width="15" style="53" bestFit="1" customWidth="1"/>
    <col min="12432" max="12432" width="8.88671875" style="53"/>
    <col min="12433" max="12433" width="10.88671875" style="53" bestFit="1" customWidth="1"/>
    <col min="12434" max="12434" width="13.88671875" style="53" bestFit="1" customWidth="1"/>
    <col min="12435" max="12435" width="9.88671875" style="53" bestFit="1" customWidth="1"/>
    <col min="12436" max="12677" width="8.88671875" style="53"/>
    <col min="12678" max="12680" width="2.5546875" style="53" customWidth="1"/>
    <col min="12681" max="12681" width="34.44140625" style="53" customWidth="1"/>
    <col min="12682" max="12682" width="5.88671875" style="53" customWidth="1"/>
    <col min="12683" max="12683" width="1.5546875" style="53" customWidth="1"/>
    <col min="12684" max="12684" width="14.5546875" style="53" customWidth="1"/>
    <col min="12685" max="12685" width="1.5546875" style="53" customWidth="1"/>
    <col min="12686" max="12686" width="14.5546875" style="53" customWidth="1"/>
    <col min="12687" max="12687" width="15" style="53" bestFit="1" customWidth="1"/>
    <col min="12688" max="12688" width="8.88671875" style="53"/>
    <col min="12689" max="12689" width="10.88671875" style="53" bestFit="1" customWidth="1"/>
    <col min="12690" max="12690" width="13.88671875" style="53" bestFit="1" customWidth="1"/>
    <col min="12691" max="12691" width="9.88671875" style="53" bestFit="1" customWidth="1"/>
    <col min="12692" max="12933" width="8.88671875" style="53"/>
    <col min="12934" max="12936" width="2.5546875" style="53" customWidth="1"/>
    <col min="12937" max="12937" width="34.44140625" style="53" customWidth="1"/>
    <col min="12938" max="12938" width="5.88671875" style="53" customWidth="1"/>
    <col min="12939" max="12939" width="1.5546875" style="53" customWidth="1"/>
    <col min="12940" max="12940" width="14.5546875" style="53" customWidth="1"/>
    <col min="12941" max="12941" width="1.5546875" style="53" customWidth="1"/>
    <col min="12942" max="12942" width="14.5546875" style="53" customWidth="1"/>
    <col min="12943" max="12943" width="15" style="53" bestFit="1" customWidth="1"/>
    <col min="12944" max="12944" width="8.88671875" style="53"/>
    <col min="12945" max="12945" width="10.88671875" style="53" bestFit="1" customWidth="1"/>
    <col min="12946" max="12946" width="13.88671875" style="53" bestFit="1" customWidth="1"/>
    <col min="12947" max="12947" width="9.88671875" style="53" bestFit="1" customWidth="1"/>
    <col min="12948" max="13189" width="8.88671875" style="53"/>
    <col min="13190" max="13192" width="2.5546875" style="53" customWidth="1"/>
    <col min="13193" max="13193" width="34.44140625" style="53" customWidth="1"/>
    <col min="13194" max="13194" width="5.88671875" style="53" customWidth="1"/>
    <col min="13195" max="13195" width="1.5546875" style="53" customWidth="1"/>
    <col min="13196" max="13196" width="14.5546875" style="53" customWidth="1"/>
    <col min="13197" max="13197" width="1.5546875" style="53" customWidth="1"/>
    <col min="13198" max="13198" width="14.5546875" style="53" customWidth="1"/>
    <col min="13199" max="13199" width="15" style="53" bestFit="1" customWidth="1"/>
    <col min="13200" max="13200" width="8.88671875" style="53"/>
    <col min="13201" max="13201" width="10.88671875" style="53" bestFit="1" customWidth="1"/>
    <col min="13202" max="13202" width="13.88671875" style="53" bestFit="1" customWidth="1"/>
    <col min="13203" max="13203" width="9.88671875" style="53" bestFit="1" customWidth="1"/>
    <col min="13204" max="13445" width="8.88671875" style="53"/>
    <col min="13446" max="13448" width="2.5546875" style="53" customWidth="1"/>
    <col min="13449" max="13449" width="34.44140625" style="53" customWidth="1"/>
    <col min="13450" max="13450" width="5.88671875" style="53" customWidth="1"/>
    <col min="13451" max="13451" width="1.5546875" style="53" customWidth="1"/>
    <col min="13452" max="13452" width="14.5546875" style="53" customWidth="1"/>
    <col min="13453" max="13453" width="1.5546875" style="53" customWidth="1"/>
    <col min="13454" max="13454" width="14.5546875" style="53" customWidth="1"/>
    <col min="13455" max="13455" width="15" style="53" bestFit="1" customWidth="1"/>
    <col min="13456" max="13456" width="8.88671875" style="53"/>
    <col min="13457" max="13457" width="10.88671875" style="53" bestFit="1" customWidth="1"/>
    <col min="13458" max="13458" width="13.88671875" style="53" bestFit="1" customWidth="1"/>
    <col min="13459" max="13459" width="9.88671875" style="53" bestFit="1" customWidth="1"/>
    <col min="13460" max="13701" width="8.88671875" style="53"/>
    <col min="13702" max="13704" width="2.5546875" style="53" customWidth="1"/>
    <col min="13705" max="13705" width="34.44140625" style="53" customWidth="1"/>
    <col min="13706" max="13706" width="5.88671875" style="53" customWidth="1"/>
    <col min="13707" max="13707" width="1.5546875" style="53" customWidth="1"/>
    <col min="13708" max="13708" width="14.5546875" style="53" customWidth="1"/>
    <col min="13709" max="13709" width="1.5546875" style="53" customWidth="1"/>
    <col min="13710" max="13710" width="14.5546875" style="53" customWidth="1"/>
    <col min="13711" max="13711" width="15" style="53" bestFit="1" customWidth="1"/>
    <col min="13712" max="13712" width="8.88671875" style="53"/>
    <col min="13713" max="13713" width="10.88671875" style="53" bestFit="1" customWidth="1"/>
    <col min="13714" max="13714" width="13.88671875" style="53" bestFit="1" customWidth="1"/>
    <col min="13715" max="13715" width="9.88671875" style="53" bestFit="1" customWidth="1"/>
    <col min="13716" max="13957" width="8.88671875" style="53"/>
    <col min="13958" max="13960" width="2.5546875" style="53" customWidth="1"/>
    <col min="13961" max="13961" width="34.44140625" style="53" customWidth="1"/>
    <col min="13962" max="13962" width="5.88671875" style="53" customWidth="1"/>
    <col min="13963" max="13963" width="1.5546875" style="53" customWidth="1"/>
    <col min="13964" max="13964" width="14.5546875" style="53" customWidth="1"/>
    <col min="13965" max="13965" width="1.5546875" style="53" customWidth="1"/>
    <col min="13966" max="13966" width="14.5546875" style="53" customWidth="1"/>
    <col min="13967" max="13967" width="15" style="53" bestFit="1" customWidth="1"/>
    <col min="13968" max="13968" width="8.88671875" style="53"/>
    <col min="13969" max="13969" width="10.88671875" style="53" bestFit="1" customWidth="1"/>
    <col min="13970" max="13970" width="13.88671875" style="53" bestFit="1" customWidth="1"/>
    <col min="13971" max="13971" width="9.88671875" style="53" bestFit="1" customWidth="1"/>
    <col min="13972" max="14213" width="8.88671875" style="53"/>
    <col min="14214" max="14216" width="2.5546875" style="53" customWidth="1"/>
    <col min="14217" max="14217" width="34.44140625" style="53" customWidth="1"/>
    <col min="14218" max="14218" width="5.88671875" style="53" customWidth="1"/>
    <col min="14219" max="14219" width="1.5546875" style="53" customWidth="1"/>
    <col min="14220" max="14220" width="14.5546875" style="53" customWidth="1"/>
    <col min="14221" max="14221" width="1.5546875" style="53" customWidth="1"/>
    <col min="14222" max="14222" width="14.5546875" style="53" customWidth="1"/>
    <col min="14223" max="14223" width="15" style="53" bestFit="1" customWidth="1"/>
    <col min="14224" max="14224" width="8.88671875" style="53"/>
    <col min="14225" max="14225" width="10.88671875" style="53" bestFit="1" customWidth="1"/>
    <col min="14226" max="14226" width="13.88671875" style="53" bestFit="1" customWidth="1"/>
    <col min="14227" max="14227" width="9.88671875" style="53" bestFit="1" customWidth="1"/>
    <col min="14228" max="14469" width="8.88671875" style="53"/>
    <col min="14470" max="14472" width="2.5546875" style="53" customWidth="1"/>
    <col min="14473" max="14473" width="34.44140625" style="53" customWidth="1"/>
    <col min="14474" max="14474" width="5.88671875" style="53" customWidth="1"/>
    <col min="14475" max="14475" width="1.5546875" style="53" customWidth="1"/>
    <col min="14476" max="14476" width="14.5546875" style="53" customWidth="1"/>
    <col min="14477" max="14477" width="1.5546875" style="53" customWidth="1"/>
    <col min="14478" max="14478" width="14.5546875" style="53" customWidth="1"/>
    <col min="14479" max="14479" width="15" style="53" bestFit="1" customWidth="1"/>
    <col min="14480" max="14480" width="8.88671875" style="53"/>
    <col min="14481" max="14481" width="10.88671875" style="53" bestFit="1" customWidth="1"/>
    <col min="14482" max="14482" width="13.88671875" style="53" bestFit="1" customWidth="1"/>
    <col min="14483" max="14483" width="9.88671875" style="53" bestFit="1" customWidth="1"/>
    <col min="14484" max="14725" width="8.88671875" style="53"/>
    <col min="14726" max="14728" width="2.5546875" style="53" customWidth="1"/>
    <col min="14729" max="14729" width="34.44140625" style="53" customWidth="1"/>
    <col min="14730" max="14730" width="5.88671875" style="53" customWidth="1"/>
    <col min="14731" max="14731" width="1.5546875" style="53" customWidth="1"/>
    <col min="14732" max="14732" width="14.5546875" style="53" customWidth="1"/>
    <col min="14733" max="14733" width="1.5546875" style="53" customWidth="1"/>
    <col min="14734" max="14734" width="14.5546875" style="53" customWidth="1"/>
    <col min="14735" max="14735" width="15" style="53" bestFit="1" customWidth="1"/>
    <col min="14736" max="14736" width="8.88671875" style="53"/>
    <col min="14737" max="14737" width="10.88671875" style="53" bestFit="1" customWidth="1"/>
    <col min="14738" max="14738" width="13.88671875" style="53" bestFit="1" customWidth="1"/>
    <col min="14739" max="14739" width="9.88671875" style="53" bestFit="1" customWidth="1"/>
    <col min="14740" max="14981" width="8.88671875" style="53"/>
    <col min="14982" max="14984" width="2.5546875" style="53" customWidth="1"/>
    <col min="14985" max="14985" width="34.44140625" style="53" customWidth="1"/>
    <col min="14986" max="14986" width="5.88671875" style="53" customWidth="1"/>
    <col min="14987" max="14987" width="1.5546875" style="53" customWidth="1"/>
    <col min="14988" max="14988" width="14.5546875" style="53" customWidth="1"/>
    <col min="14989" max="14989" width="1.5546875" style="53" customWidth="1"/>
    <col min="14990" max="14990" width="14.5546875" style="53" customWidth="1"/>
    <col min="14991" max="14991" width="15" style="53" bestFit="1" customWidth="1"/>
    <col min="14992" max="14992" width="8.88671875" style="53"/>
    <col min="14993" max="14993" width="10.88671875" style="53" bestFit="1" customWidth="1"/>
    <col min="14994" max="14994" width="13.88671875" style="53" bestFit="1" customWidth="1"/>
    <col min="14995" max="14995" width="9.88671875" style="53" bestFit="1" customWidth="1"/>
    <col min="14996" max="15237" width="8.88671875" style="53"/>
    <col min="15238" max="15240" width="2.5546875" style="53" customWidth="1"/>
    <col min="15241" max="15241" width="34.44140625" style="53" customWidth="1"/>
    <col min="15242" max="15242" width="5.88671875" style="53" customWidth="1"/>
    <col min="15243" max="15243" width="1.5546875" style="53" customWidth="1"/>
    <col min="15244" max="15244" width="14.5546875" style="53" customWidth="1"/>
    <col min="15245" max="15245" width="1.5546875" style="53" customWidth="1"/>
    <col min="15246" max="15246" width="14.5546875" style="53" customWidth="1"/>
    <col min="15247" max="15247" width="15" style="53" bestFit="1" customWidth="1"/>
    <col min="15248" max="15248" width="8.88671875" style="53"/>
    <col min="15249" max="15249" width="10.88671875" style="53" bestFit="1" customWidth="1"/>
    <col min="15250" max="15250" width="13.88671875" style="53" bestFit="1" customWidth="1"/>
    <col min="15251" max="15251" width="9.88671875" style="53" bestFit="1" customWidth="1"/>
    <col min="15252" max="15493" width="8.88671875" style="53"/>
    <col min="15494" max="15496" width="2.5546875" style="53" customWidth="1"/>
    <col min="15497" max="15497" width="34.44140625" style="53" customWidth="1"/>
    <col min="15498" max="15498" width="5.88671875" style="53" customWidth="1"/>
    <col min="15499" max="15499" width="1.5546875" style="53" customWidth="1"/>
    <col min="15500" max="15500" width="14.5546875" style="53" customWidth="1"/>
    <col min="15501" max="15501" width="1.5546875" style="53" customWidth="1"/>
    <col min="15502" max="15502" width="14.5546875" style="53" customWidth="1"/>
    <col min="15503" max="15503" width="15" style="53" bestFit="1" customWidth="1"/>
    <col min="15504" max="15504" width="8.88671875" style="53"/>
    <col min="15505" max="15505" width="10.88671875" style="53" bestFit="1" customWidth="1"/>
    <col min="15506" max="15506" width="13.88671875" style="53" bestFit="1" customWidth="1"/>
    <col min="15507" max="15507" width="9.88671875" style="53" bestFit="1" customWidth="1"/>
    <col min="15508" max="15749" width="8.88671875" style="53"/>
    <col min="15750" max="15752" width="2.5546875" style="53" customWidth="1"/>
    <col min="15753" max="15753" width="34.44140625" style="53" customWidth="1"/>
    <col min="15754" max="15754" width="5.88671875" style="53" customWidth="1"/>
    <col min="15755" max="15755" width="1.5546875" style="53" customWidth="1"/>
    <col min="15756" max="15756" width="14.5546875" style="53" customWidth="1"/>
    <col min="15757" max="15757" width="1.5546875" style="53" customWidth="1"/>
    <col min="15758" max="15758" width="14.5546875" style="53" customWidth="1"/>
    <col min="15759" max="15759" width="15" style="53" bestFit="1" customWidth="1"/>
    <col min="15760" max="15760" width="8.88671875" style="53"/>
    <col min="15761" max="15761" width="10.88671875" style="53" bestFit="1" customWidth="1"/>
    <col min="15762" max="15762" width="13.88671875" style="53" bestFit="1" customWidth="1"/>
    <col min="15763" max="15763" width="9.88671875" style="53" bestFit="1" customWidth="1"/>
    <col min="15764" max="16005" width="8.88671875" style="53"/>
    <col min="16006" max="16008" width="2.5546875" style="53" customWidth="1"/>
    <col min="16009" max="16009" width="34.44140625" style="53" customWidth="1"/>
    <col min="16010" max="16010" width="5.88671875" style="53" customWidth="1"/>
    <col min="16011" max="16011" width="1.5546875" style="53" customWidth="1"/>
    <col min="16012" max="16012" width="14.5546875" style="53" customWidth="1"/>
    <col min="16013" max="16013" width="1.5546875" style="53" customWidth="1"/>
    <col min="16014" max="16014" width="14.5546875" style="53" customWidth="1"/>
    <col min="16015" max="16015" width="15" style="53" bestFit="1" customWidth="1"/>
    <col min="16016" max="16016" width="8.88671875" style="53"/>
    <col min="16017" max="16017" width="10.88671875" style="53" bestFit="1" customWidth="1"/>
    <col min="16018" max="16018" width="13.88671875" style="53" bestFit="1" customWidth="1"/>
    <col min="16019" max="16019" width="9.88671875" style="53" bestFit="1" customWidth="1"/>
    <col min="16020" max="16374" width="8.88671875" style="53"/>
    <col min="16375" max="16379" width="9.109375" style="53" customWidth="1"/>
    <col min="16380" max="16384" width="8.88671875" style="53"/>
  </cols>
  <sheetData>
    <row r="1" spans="1:13" ht="20.100000000000001" customHeight="1" x14ac:dyDescent="0.3">
      <c r="A1" s="49" t="s">
        <v>0</v>
      </c>
      <c r="B1" s="50"/>
      <c r="C1" s="50"/>
      <c r="D1" s="50"/>
    </row>
    <row r="2" spans="1:13" ht="20.100000000000001" customHeight="1" x14ac:dyDescent="0.3">
      <c r="A2" s="49" t="s">
        <v>104</v>
      </c>
      <c r="B2" s="50"/>
      <c r="C2" s="50"/>
      <c r="D2" s="50"/>
    </row>
    <row r="3" spans="1:13" ht="20.100000000000001" customHeight="1" x14ac:dyDescent="0.3">
      <c r="A3" s="54" t="s">
        <v>105</v>
      </c>
      <c r="B3" s="55"/>
      <c r="C3" s="55"/>
      <c r="D3" s="55"/>
      <c r="E3" s="56"/>
      <c r="F3" s="56"/>
      <c r="G3" s="57"/>
      <c r="H3" s="57"/>
      <c r="I3" s="57"/>
      <c r="J3" s="57"/>
      <c r="K3" s="57"/>
      <c r="L3" s="57"/>
      <c r="M3" s="57"/>
    </row>
    <row r="4" spans="1:13" ht="17.399999999999999" x14ac:dyDescent="0.3">
      <c r="G4" s="58"/>
      <c r="H4" s="59"/>
      <c r="I4" s="58"/>
      <c r="J4" s="59"/>
      <c r="K4" s="58"/>
      <c r="L4" s="58"/>
      <c r="M4" s="58"/>
    </row>
    <row r="5" spans="1:13" ht="18.600000000000001" customHeight="1" x14ac:dyDescent="0.3">
      <c r="G5" s="60" t="s">
        <v>3</v>
      </c>
      <c r="H5" s="60"/>
      <c r="I5" s="60"/>
      <c r="J5" s="61"/>
      <c r="K5" s="60" t="s">
        <v>4</v>
      </c>
      <c r="L5" s="60"/>
      <c r="M5" s="60"/>
    </row>
    <row r="6" spans="1:13" ht="18.600000000000001" customHeight="1" x14ac:dyDescent="0.3">
      <c r="G6" s="62"/>
      <c r="H6" s="62"/>
      <c r="I6" s="63" t="s">
        <v>7</v>
      </c>
      <c r="J6" s="61"/>
      <c r="K6" s="62"/>
      <c r="L6" s="62"/>
      <c r="M6" s="63" t="s">
        <v>7</v>
      </c>
    </row>
    <row r="7" spans="1:13" ht="18.600000000000001" customHeight="1" x14ac:dyDescent="0.3">
      <c r="G7" s="64" t="s">
        <v>10</v>
      </c>
      <c r="I7" s="64" t="s">
        <v>11</v>
      </c>
      <c r="K7" s="64" t="s">
        <v>10</v>
      </c>
      <c r="M7" s="64" t="s">
        <v>11</v>
      </c>
    </row>
    <row r="8" spans="1:13" ht="18.600000000000001" customHeight="1" x14ac:dyDescent="0.3">
      <c r="E8" s="65" t="s">
        <v>12</v>
      </c>
      <c r="F8" s="66"/>
      <c r="G8" s="67" t="s">
        <v>13</v>
      </c>
      <c r="H8" s="62"/>
      <c r="I8" s="67" t="s">
        <v>13</v>
      </c>
      <c r="J8" s="62"/>
      <c r="K8" s="67" t="s">
        <v>13</v>
      </c>
      <c r="L8" s="62"/>
      <c r="M8" s="67" t="s">
        <v>13</v>
      </c>
    </row>
    <row r="9" spans="1:13" ht="5.0999999999999996" customHeight="1" x14ac:dyDescent="0.3">
      <c r="G9" s="68"/>
      <c r="I9" s="68"/>
      <c r="K9" s="68"/>
      <c r="M9" s="68"/>
    </row>
    <row r="10" spans="1:13" ht="18.600000000000001" customHeight="1" x14ac:dyDescent="0.3">
      <c r="A10" s="53" t="s">
        <v>106</v>
      </c>
      <c r="G10" s="68">
        <v>14679222</v>
      </c>
      <c r="I10" s="68">
        <v>13219393</v>
      </c>
      <c r="K10" s="68">
        <v>149761</v>
      </c>
      <c r="M10" s="68">
        <v>491756</v>
      </c>
    </row>
    <row r="11" spans="1:13" ht="18.600000000000001" customHeight="1" x14ac:dyDescent="0.3">
      <c r="A11" s="53" t="s">
        <v>107</v>
      </c>
      <c r="G11" s="69">
        <v>-11869266</v>
      </c>
      <c r="I11" s="69">
        <v>-10523480</v>
      </c>
      <c r="K11" s="69">
        <v>-186854</v>
      </c>
      <c r="M11" s="69">
        <v>-124165</v>
      </c>
    </row>
    <row r="12" spans="1:13" s="71" customFormat="1" ht="5.0999999999999996" customHeight="1" x14ac:dyDescent="0.3">
      <c r="A12" s="70"/>
      <c r="E12" s="72"/>
      <c r="F12" s="72"/>
      <c r="G12" s="73"/>
      <c r="H12" s="72"/>
      <c r="I12" s="73"/>
      <c r="J12" s="72"/>
      <c r="K12" s="73"/>
      <c r="L12" s="72"/>
      <c r="M12" s="73"/>
    </row>
    <row r="13" spans="1:13" ht="18.600000000000001" customHeight="1" x14ac:dyDescent="0.3">
      <c r="A13" s="74" t="s">
        <v>108</v>
      </c>
      <c r="G13" s="68">
        <f>+SUM(G10:G11)</f>
        <v>2809956</v>
      </c>
      <c r="I13" s="68">
        <f>+SUM(I10:I11)</f>
        <v>2695913</v>
      </c>
      <c r="K13" s="68">
        <f>+SUM(K10:K11)</f>
        <v>-37093</v>
      </c>
      <c r="M13" s="68">
        <f>+SUM(M10:M11)</f>
        <v>367591</v>
      </c>
    </row>
    <row r="14" spans="1:13" ht="18.600000000000001" customHeight="1" x14ac:dyDescent="0.3">
      <c r="A14" s="53" t="s">
        <v>109</v>
      </c>
      <c r="G14" s="68">
        <v>342051</v>
      </c>
      <c r="I14" s="68">
        <v>475793</v>
      </c>
      <c r="K14" s="68">
        <v>444594</v>
      </c>
      <c r="M14" s="68">
        <v>1556098</v>
      </c>
    </row>
    <row r="15" spans="1:13" ht="18.600000000000001" customHeight="1" x14ac:dyDescent="0.3">
      <c r="A15" s="53" t="s">
        <v>110</v>
      </c>
      <c r="G15" s="68">
        <v>-649560</v>
      </c>
      <c r="H15" s="68"/>
      <c r="I15" s="68">
        <v>-571131</v>
      </c>
      <c r="J15" s="68"/>
      <c r="K15" s="53">
        <v>-190166</v>
      </c>
      <c r="L15" s="68"/>
      <c r="M15" s="53">
        <v>-148913</v>
      </c>
    </row>
    <row r="16" spans="1:13" ht="18.600000000000001" customHeight="1" x14ac:dyDescent="0.3">
      <c r="A16" s="53" t="s">
        <v>111</v>
      </c>
      <c r="G16" s="68">
        <v>-2281212</v>
      </c>
      <c r="H16" s="68"/>
      <c r="I16" s="68">
        <v>247102</v>
      </c>
      <c r="J16" s="68"/>
      <c r="K16" s="53">
        <v>-2015239</v>
      </c>
      <c r="L16" s="68"/>
      <c r="M16" s="53">
        <v>257777</v>
      </c>
    </row>
    <row r="17" spans="1:13" ht="18.600000000000001" customHeight="1" x14ac:dyDescent="0.3">
      <c r="A17" s="53" t="s">
        <v>112</v>
      </c>
      <c r="G17" s="68">
        <v>865030</v>
      </c>
      <c r="H17" s="68"/>
      <c r="I17" s="68">
        <v>-1849983</v>
      </c>
      <c r="J17" s="68"/>
      <c r="K17" s="53">
        <v>-364679</v>
      </c>
      <c r="L17" s="68"/>
      <c r="M17" s="53">
        <v>-343695</v>
      </c>
    </row>
    <row r="18" spans="1:13" ht="18.600000000000001" customHeight="1" x14ac:dyDescent="0.3">
      <c r="A18" s="53" t="s">
        <v>113</v>
      </c>
      <c r="E18" s="75"/>
      <c r="G18" s="69">
        <v>236089</v>
      </c>
      <c r="H18" s="68"/>
      <c r="I18" s="69">
        <v>-35519</v>
      </c>
      <c r="J18" s="68"/>
      <c r="K18" s="69">
        <v>0</v>
      </c>
      <c r="L18" s="68"/>
      <c r="M18" s="69">
        <v>0</v>
      </c>
    </row>
    <row r="19" spans="1:13" ht="5.0999999999999996" customHeight="1" x14ac:dyDescent="0.3">
      <c r="G19" s="68"/>
      <c r="I19" s="68"/>
      <c r="K19" s="68"/>
      <c r="M19" s="68"/>
    </row>
    <row r="20" spans="1:13" ht="18.600000000000001" customHeight="1" x14ac:dyDescent="0.3">
      <c r="A20" s="74" t="s">
        <v>114</v>
      </c>
      <c r="G20" s="68">
        <f>SUM(G13:G18)</f>
        <v>1322354</v>
      </c>
      <c r="I20" s="68">
        <f>SUM(I13:I18)</f>
        <v>962175</v>
      </c>
      <c r="K20" s="68">
        <f>SUM(K13:K18)</f>
        <v>-2162583</v>
      </c>
      <c r="M20" s="68">
        <f>SUM(M13:M18)</f>
        <v>1688858</v>
      </c>
    </row>
    <row r="21" spans="1:13" ht="18.600000000000001" customHeight="1" x14ac:dyDescent="0.3">
      <c r="A21" s="53" t="s">
        <v>115</v>
      </c>
      <c r="E21" s="51">
        <v>4</v>
      </c>
      <c r="G21" s="69">
        <v>-275532</v>
      </c>
      <c r="I21" s="69">
        <v>-130826</v>
      </c>
      <c r="K21" s="69">
        <v>-28204</v>
      </c>
      <c r="M21" s="69">
        <v>-67337</v>
      </c>
    </row>
    <row r="22" spans="1:13" ht="5.0999999999999996" customHeight="1" x14ac:dyDescent="0.3">
      <c r="B22" s="74"/>
      <c r="C22" s="74"/>
      <c r="D22" s="74"/>
      <c r="G22" s="68"/>
      <c r="I22" s="68"/>
      <c r="K22" s="68"/>
      <c r="M22" s="68"/>
    </row>
    <row r="23" spans="1:13" ht="18.600000000000001" customHeight="1" x14ac:dyDescent="0.3">
      <c r="A23" s="74" t="s">
        <v>116</v>
      </c>
      <c r="G23" s="68">
        <f>SUM(G20:G21)</f>
        <v>1046822</v>
      </c>
      <c r="I23" s="68">
        <f>SUM(I20:I21)</f>
        <v>831349</v>
      </c>
      <c r="K23" s="68">
        <f>SUM(K20:K21)</f>
        <v>-2190787</v>
      </c>
      <c r="M23" s="68">
        <f>SUM(M20:M21)</f>
        <v>1621521</v>
      </c>
    </row>
    <row r="24" spans="1:13" ht="12" customHeight="1" x14ac:dyDescent="0.3">
      <c r="F24" s="53"/>
      <c r="G24" s="76"/>
      <c r="H24" s="76"/>
      <c r="I24" s="76"/>
      <c r="J24" s="76"/>
      <c r="K24" s="76"/>
      <c r="L24" s="76"/>
      <c r="M24" s="76"/>
    </row>
    <row r="25" spans="1:13" ht="18.600000000000001" customHeight="1" x14ac:dyDescent="0.3">
      <c r="A25" s="74" t="s">
        <v>117</v>
      </c>
      <c r="B25" s="74"/>
      <c r="C25" s="74"/>
      <c r="D25" s="74"/>
      <c r="E25" s="66"/>
      <c r="F25" s="53"/>
      <c r="G25" s="76"/>
      <c r="H25" s="76"/>
      <c r="I25" s="76"/>
      <c r="J25" s="76"/>
      <c r="K25" s="76"/>
      <c r="L25" s="76"/>
      <c r="M25" s="76"/>
    </row>
    <row r="26" spans="1:13" ht="5.0999999999999996" customHeight="1" x14ac:dyDescent="0.3">
      <c r="A26" s="74"/>
      <c r="G26" s="68"/>
      <c r="I26" s="68"/>
      <c r="K26" s="68"/>
      <c r="M26" s="68"/>
    </row>
    <row r="27" spans="1:13" ht="18.600000000000001" customHeight="1" x14ac:dyDescent="0.3">
      <c r="A27" s="77" t="s">
        <v>118</v>
      </c>
      <c r="B27" s="77"/>
      <c r="C27" s="78"/>
      <c r="D27" s="74"/>
      <c r="E27" s="66"/>
      <c r="F27" s="53"/>
      <c r="G27" s="68"/>
      <c r="I27" s="68"/>
      <c r="K27" s="68"/>
      <c r="M27" s="68"/>
    </row>
    <row r="28" spans="1:13" ht="18.600000000000001" customHeight="1" x14ac:dyDescent="0.3">
      <c r="A28" s="77"/>
      <c r="B28" s="77" t="s">
        <v>119</v>
      </c>
      <c r="C28" s="77"/>
      <c r="D28" s="74"/>
      <c r="E28" s="66"/>
      <c r="F28" s="53"/>
      <c r="G28" s="68">
        <v>-747</v>
      </c>
      <c r="I28" s="68">
        <v>-67</v>
      </c>
      <c r="K28" s="68">
        <v>0</v>
      </c>
      <c r="M28" s="68">
        <v>0</v>
      </c>
    </row>
    <row r="29" spans="1:13" ht="18.600000000000001" customHeight="1" x14ac:dyDescent="0.45">
      <c r="A29" s="79" t="s">
        <v>120</v>
      </c>
      <c r="C29" s="74"/>
      <c r="D29" s="74"/>
      <c r="E29" s="66"/>
      <c r="F29" s="53"/>
      <c r="G29" s="68"/>
      <c r="I29" s="68"/>
      <c r="K29" s="68"/>
      <c r="M29" s="68"/>
    </row>
    <row r="30" spans="1:13" ht="18.600000000000001" customHeight="1" x14ac:dyDescent="0.45">
      <c r="A30" s="79"/>
      <c r="B30" s="53" t="s">
        <v>121</v>
      </c>
      <c r="E30" s="66"/>
      <c r="F30" s="53"/>
      <c r="G30" s="68"/>
      <c r="I30" s="68"/>
      <c r="K30" s="68"/>
      <c r="M30" s="68"/>
    </row>
    <row r="31" spans="1:13" ht="18.600000000000001" customHeight="1" x14ac:dyDescent="0.45">
      <c r="A31" s="79"/>
      <c r="C31" s="80" t="s">
        <v>122</v>
      </c>
      <c r="E31" s="66"/>
      <c r="F31" s="53"/>
      <c r="G31" s="68">
        <v>-360612</v>
      </c>
      <c r="I31" s="68">
        <v>351859</v>
      </c>
      <c r="K31" s="68">
        <v>0</v>
      </c>
      <c r="M31" s="68">
        <v>-80148</v>
      </c>
    </row>
    <row r="32" spans="1:13" ht="18.600000000000001" customHeight="1" x14ac:dyDescent="0.45">
      <c r="A32" s="79"/>
      <c r="B32" s="53" t="s">
        <v>123</v>
      </c>
      <c r="E32" s="66"/>
      <c r="F32" s="53"/>
      <c r="G32" s="68"/>
      <c r="I32" s="68"/>
      <c r="K32" s="68"/>
      <c r="M32" s="68"/>
    </row>
    <row r="33" spans="1:13" ht="18.600000000000001" customHeight="1" x14ac:dyDescent="0.45">
      <c r="A33" s="79"/>
      <c r="C33" s="53" t="s">
        <v>124</v>
      </c>
      <c r="E33" s="66"/>
      <c r="F33" s="53"/>
      <c r="G33" s="68">
        <v>-80929</v>
      </c>
      <c r="I33" s="68">
        <v>-1206</v>
      </c>
      <c r="K33" s="68">
        <v>0</v>
      </c>
      <c r="M33" s="68">
        <v>0</v>
      </c>
    </row>
    <row r="34" spans="1:13" ht="18.600000000000001" customHeight="1" x14ac:dyDescent="0.45">
      <c r="A34" s="79"/>
      <c r="B34" s="53" t="s">
        <v>125</v>
      </c>
      <c r="E34" s="66"/>
      <c r="F34" s="53"/>
      <c r="G34" s="68"/>
      <c r="I34" s="68"/>
      <c r="K34" s="68"/>
      <c r="M34" s="68"/>
    </row>
    <row r="35" spans="1:13" ht="18.600000000000001" customHeight="1" x14ac:dyDescent="0.45">
      <c r="A35" s="79"/>
      <c r="C35" s="53" t="s">
        <v>126</v>
      </c>
      <c r="E35" s="66"/>
      <c r="F35" s="53"/>
      <c r="G35" s="68">
        <v>-37654</v>
      </c>
      <c r="I35" s="68">
        <v>15579</v>
      </c>
      <c r="K35" s="68">
        <v>0</v>
      </c>
      <c r="M35" s="68">
        <v>0</v>
      </c>
    </row>
    <row r="36" spans="1:13" ht="18.600000000000001" customHeight="1" x14ac:dyDescent="0.3">
      <c r="B36" s="53" t="s">
        <v>127</v>
      </c>
      <c r="E36" s="66"/>
      <c r="F36" s="53"/>
      <c r="G36" s="69">
        <v>-1806586</v>
      </c>
      <c r="I36" s="69">
        <v>153883</v>
      </c>
      <c r="K36" s="69">
        <v>0</v>
      </c>
      <c r="M36" s="69">
        <v>0</v>
      </c>
    </row>
    <row r="37" spans="1:13" ht="5.0999999999999996" customHeight="1" x14ac:dyDescent="0.3">
      <c r="A37" s="81"/>
      <c r="C37" s="74"/>
      <c r="D37" s="74"/>
      <c r="E37" s="66"/>
      <c r="F37" s="53"/>
      <c r="G37" s="68"/>
      <c r="I37" s="68"/>
      <c r="K37" s="68"/>
      <c r="M37" s="68"/>
    </row>
    <row r="38" spans="1:13" ht="18.600000000000001" customHeight="1" thickBot="1" x14ac:dyDescent="0.35">
      <c r="A38" s="74" t="s">
        <v>128</v>
      </c>
      <c r="B38" s="74"/>
      <c r="G38" s="82">
        <f>SUM(G23,G28:G36)</f>
        <v>-1239706</v>
      </c>
      <c r="I38" s="82">
        <f>SUM(I23,I28:I36)</f>
        <v>1351397</v>
      </c>
      <c r="K38" s="82">
        <f>SUM(K23,K28:L36)</f>
        <v>-2190787</v>
      </c>
      <c r="M38" s="82">
        <f>SUM(M23,M28:M36)</f>
        <v>1541373</v>
      </c>
    </row>
    <row r="39" spans="1:13" ht="12" customHeight="1" thickTop="1" x14ac:dyDescent="0.3">
      <c r="A39" s="74"/>
      <c r="G39" s="68"/>
      <c r="I39" s="68"/>
      <c r="K39" s="68"/>
      <c r="M39" s="68"/>
    </row>
    <row r="40" spans="1:13" ht="18.600000000000001" customHeight="1" x14ac:dyDescent="0.3">
      <c r="A40" s="74" t="s">
        <v>129</v>
      </c>
      <c r="G40" s="68"/>
      <c r="I40" s="68"/>
      <c r="K40" s="68"/>
      <c r="M40" s="68"/>
    </row>
    <row r="41" spans="1:13" ht="18.600000000000001" customHeight="1" x14ac:dyDescent="0.3">
      <c r="A41" s="53" t="s">
        <v>130</v>
      </c>
      <c r="G41" s="68">
        <v>162749</v>
      </c>
      <c r="I41" s="68">
        <v>345091</v>
      </c>
      <c r="K41" s="68">
        <v>-2190787</v>
      </c>
      <c r="M41" s="68">
        <f>M23</f>
        <v>1621521</v>
      </c>
    </row>
    <row r="42" spans="1:13" ht="18.600000000000001" customHeight="1" x14ac:dyDescent="0.3">
      <c r="A42" s="53" t="s">
        <v>131</v>
      </c>
      <c r="G42" s="69">
        <v>884073</v>
      </c>
      <c r="I42" s="69">
        <v>486258</v>
      </c>
      <c r="K42" s="69">
        <v>0</v>
      </c>
      <c r="M42" s="69">
        <v>0</v>
      </c>
    </row>
    <row r="43" spans="1:13" ht="5.0999999999999996" customHeight="1" x14ac:dyDescent="0.3">
      <c r="G43" s="68"/>
      <c r="I43" s="68"/>
      <c r="K43" s="68"/>
      <c r="M43" s="68"/>
    </row>
    <row r="44" spans="1:13" ht="18.600000000000001" customHeight="1" thickBot="1" x14ac:dyDescent="0.35">
      <c r="A44" s="74"/>
      <c r="G44" s="82">
        <f>SUM(G41:G42)</f>
        <v>1046822</v>
      </c>
      <c r="I44" s="82">
        <f>SUM(I41:I42)</f>
        <v>831349</v>
      </c>
      <c r="K44" s="82">
        <f>SUM(K41:K42)</f>
        <v>-2190787</v>
      </c>
      <c r="M44" s="82">
        <f>SUM(M41:M42)</f>
        <v>1621521</v>
      </c>
    </row>
    <row r="45" spans="1:13" ht="12" customHeight="1" thickTop="1" x14ac:dyDescent="0.3">
      <c r="A45" s="74"/>
      <c r="G45" s="68"/>
      <c r="I45" s="68"/>
      <c r="K45" s="68"/>
      <c r="M45" s="68"/>
    </row>
    <row r="46" spans="1:13" ht="18.600000000000001" customHeight="1" x14ac:dyDescent="0.3">
      <c r="A46" s="74" t="s">
        <v>132</v>
      </c>
      <c r="G46" s="68"/>
      <c r="I46" s="68"/>
      <c r="K46" s="68"/>
      <c r="M46" s="68"/>
    </row>
    <row r="47" spans="1:13" ht="18.600000000000001" customHeight="1" x14ac:dyDescent="0.3">
      <c r="A47" s="53" t="s">
        <v>130</v>
      </c>
      <c r="G47" s="68">
        <v>-1948176</v>
      </c>
      <c r="I47" s="68">
        <v>771605</v>
      </c>
      <c r="K47" s="68">
        <v>-2190787</v>
      </c>
      <c r="M47" s="68">
        <f>M38</f>
        <v>1541373</v>
      </c>
    </row>
    <row r="48" spans="1:13" ht="18.600000000000001" customHeight="1" x14ac:dyDescent="0.3">
      <c r="A48" s="53" t="s">
        <v>131</v>
      </c>
      <c r="G48" s="69">
        <v>708470</v>
      </c>
      <c r="I48" s="69">
        <v>579792</v>
      </c>
      <c r="K48" s="69">
        <v>0</v>
      </c>
      <c r="M48" s="69">
        <v>0</v>
      </c>
    </row>
    <row r="49" spans="1:13" ht="5.0999999999999996" customHeight="1" x14ac:dyDescent="0.3">
      <c r="G49" s="68"/>
      <c r="I49" s="68"/>
      <c r="K49" s="68"/>
      <c r="M49" s="68"/>
    </row>
    <row r="50" spans="1:13" ht="18.600000000000001" customHeight="1" thickBot="1" x14ac:dyDescent="0.35">
      <c r="A50" s="74"/>
      <c r="G50" s="82">
        <f>SUM(G47:G48)</f>
        <v>-1239706</v>
      </c>
      <c r="I50" s="82">
        <f>SUM(I47:I48)</f>
        <v>1351397</v>
      </c>
      <c r="K50" s="82">
        <f>SUM(K47:K48)</f>
        <v>-2190787</v>
      </c>
      <c r="M50" s="82">
        <f>SUM(M47:M48)</f>
        <v>1541373</v>
      </c>
    </row>
    <row r="51" spans="1:13" ht="12" customHeight="1" thickTop="1" x14ac:dyDescent="0.3">
      <c r="A51" s="74"/>
      <c r="G51" s="68"/>
      <c r="I51" s="68"/>
      <c r="K51" s="68"/>
      <c r="M51" s="68"/>
    </row>
    <row r="52" spans="1:13" ht="18.600000000000001" customHeight="1" x14ac:dyDescent="0.3">
      <c r="A52" s="74" t="s">
        <v>133</v>
      </c>
      <c r="G52" s="67" t="s">
        <v>134</v>
      </c>
      <c r="H52" s="62"/>
      <c r="I52" s="67" t="s">
        <v>134</v>
      </c>
      <c r="J52" s="62"/>
      <c r="K52" s="67" t="s">
        <v>134</v>
      </c>
      <c r="L52" s="62"/>
      <c r="M52" s="67" t="s">
        <v>134</v>
      </c>
    </row>
    <row r="53" spans="1:13" ht="5.0999999999999996" customHeight="1" x14ac:dyDescent="0.3">
      <c r="A53" s="74"/>
      <c r="G53" s="68"/>
      <c r="I53" s="68"/>
      <c r="K53" s="68"/>
      <c r="M53" s="68"/>
    </row>
    <row r="54" spans="1:13" ht="18.600000000000001" customHeight="1" x14ac:dyDescent="0.3">
      <c r="A54" s="53" t="s">
        <v>135</v>
      </c>
      <c r="G54" s="58">
        <v>-2.0000000000000004E-2</v>
      </c>
      <c r="H54" s="59"/>
      <c r="I54" s="58">
        <v>5.0000000000000044E-2</v>
      </c>
      <c r="J54" s="59"/>
      <c r="K54" s="58">
        <v>-0.92</v>
      </c>
      <c r="L54" s="59"/>
      <c r="M54" s="58">
        <v>0.54</v>
      </c>
    </row>
    <row r="55" spans="1:13" ht="5.0999999999999996" customHeight="1" x14ac:dyDescent="0.3">
      <c r="G55" s="58"/>
      <c r="H55" s="59"/>
      <c r="I55" s="58"/>
      <c r="J55" s="59"/>
      <c r="K55" s="58"/>
      <c r="L55" s="59"/>
      <c r="M55" s="58"/>
    </row>
    <row r="56" spans="1:13" ht="18.600000000000001" customHeight="1" x14ac:dyDescent="0.3">
      <c r="A56" s="53" t="s">
        <v>136</v>
      </c>
      <c r="G56" s="58"/>
      <c r="H56" s="59"/>
      <c r="I56" s="58"/>
      <c r="J56" s="59"/>
      <c r="K56" s="58"/>
      <c r="L56" s="59"/>
      <c r="M56" s="58"/>
    </row>
    <row r="57" spans="1:13" ht="18.600000000000001" customHeight="1" x14ac:dyDescent="0.3">
      <c r="G57" s="58"/>
      <c r="H57" s="59"/>
      <c r="I57" s="58"/>
      <c r="J57" s="59"/>
      <c r="K57" s="58"/>
      <c r="L57" s="59"/>
      <c r="M57" s="58"/>
    </row>
    <row r="58" spans="1:13" ht="18.600000000000001" customHeight="1" x14ac:dyDescent="0.3">
      <c r="G58" s="58"/>
      <c r="H58" s="59"/>
      <c r="I58" s="58"/>
      <c r="J58" s="59"/>
      <c r="K58" s="58"/>
      <c r="L58" s="59"/>
      <c r="M58" s="58"/>
    </row>
    <row r="59" spans="1:13" ht="15" customHeight="1" x14ac:dyDescent="0.3">
      <c r="G59" s="58"/>
      <c r="H59" s="59"/>
      <c r="I59" s="58"/>
      <c r="J59" s="59"/>
      <c r="K59" s="58"/>
      <c r="L59" s="59"/>
      <c r="M59" s="58"/>
    </row>
    <row r="60" spans="1:13" ht="3.9" customHeight="1" x14ac:dyDescent="0.3">
      <c r="G60" s="58"/>
      <c r="H60" s="59"/>
      <c r="I60" s="58"/>
      <c r="J60" s="59"/>
      <c r="K60" s="58"/>
      <c r="L60" s="59"/>
      <c r="M60" s="58"/>
    </row>
    <row r="61" spans="1:13" s="50" customFormat="1" ht="20.100000000000001" customHeight="1" x14ac:dyDescent="0.3">
      <c r="A61" s="83" t="s">
        <v>51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</row>
  </sheetData>
  <mergeCells count="3">
    <mergeCell ref="G5:I5"/>
    <mergeCell ref="K5:M5"/>
    <mergeCell ref="A61:M61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FF41-30B7-4DBB-B3F8-7771DEC2C022}">
  <dimension ref="A1:M62"/>
  <sheetViews>
    <sheetView zoomScaleNormal="100" zoomScaleSheetLayoutView="90" workbookViewId="0">
      <selection activeCell="D1" sqref="D1"/>
    </sheetView>
  </sheetViews>
  <sheetFormatPr defaultRowHeight="21.75" customHeight="1" x14ac:dyDescent="0.3"/>
  <cols>
    <col min="1" max="3" width="1.5546875" style="53" customWidth="1"/>
    <col min="4" max="4" width="50.33203125" style="53" customWidth="1"/>
    <col min="5" max="5" width="7.88671875" style="51" customWidth="1"/>
    <col min="6" max="6" width="0.5546875" style="51" customWidth="1"/>
    <col min="7" max="7" width="10.6640625" style="52" customWidth="1"/>
    <col min="8" max="8" width="0.5546875" style="52" customWidth="1"/>
    <col min="9" max="9" width="10.6640625" style="52" customWidth="1"/>
    <col min="10" max="10" width="0.5546875" style="52" customWidth="1"/>
    <col min="11" max="11" width="10.6640625" style="52" customWidth="1"/>
    <col min="12" max="12" width="0.5546875" style="52" customWidth="1"/>
    <col min="13" max="13" width="10.6640625" style="52" customWidth="1"/>
    <col min="14" max="153" width="8.88671875" style="53"/>
    <col min="154" max="156" width="2.5546875" style="53" customWidth="1"/>
    <col min="157" max="157" width="34.44140625" style="53" customWidth="1"/>
    <col min="158" max="158" width="5.88671875" style="53" customWidth="1"/>
    <col min="159" max="159" width="1.5546875" style="53" customWidth="1"/>
    <col min="160" max="160" width="14.5546875" style="53" customWidth="1"/>
    <col min="161" max="161" width="1.5546875" style="53" customWidth="1"/>
    <col min="162" max="162" width="14.5546875" style="53" customWidth="1"/>
    <col min="163" max="163" width="15" style="53" bestFit="1" customWidth="1"/>
    <col min="164" max="164" width="8.88671875" style="53"/>
    <col min="165" max="165" width="10.88671875" style="53" bestFit="1" customWidth="1"/>
    <col min="166" max="166" width="13.88671875" style="53" bestFit="1" customWidth="1"/>
    <col min="167" max="167" width="9.88671875" style="53" bestFit="1" customWidth="1"/>
    <col min="168" max="409" width="8.88671875" style="53"/>
    <col min="410" max="412" width="2.5546875" style="53" customWidth="1"/>
    <col min="413" max="413" width="34.44140625" style="53" customWidth="1"/>
    <col min="414" max="414" width="5.88671875" style="53" customWidth="1"/>
    <col min="415" max="415" width="1.5546875" style="53" customWidth="1"/>
    <col min="416" max="416" width="14.5546875" style="53" customWidth="1"/>
    <col min="417" max="417" width="1.5546875" style="53" customWidth="1"/>
    <col min="418" max="418" width="14.5546875" style="53" customWidth="1"/>
    <col min="419" max="419" width="15" style="53" bestFit="1" customWidth="1"/>
    <col min="420" max="420" width="8.88671875" style="53"/>
    <col min="421" max="421" width="10.88671875" style="53" bestFit="1" customWidth="1"/>
    <col min="422" max="422" width="13.88671875" style="53" bestFit="1" customWidth="1"/>
    <col min="423" max="423" width="9.88671875" style="53" bestFit="1" customWidth="1"/>
    <col min="424" max="665" width="8.88671875" style="53"/>
    <col min="666" max="668" width="2.5546875" style="53" customWidth="1"/>
    <col min="669" max="669" width="34.44140625" style="53" customWidth="1"/>
    <col min="670" max="670" width="5.88671875" style="53" customWidth="1"/>
    <col min="671" max="671" width="1.5546875" style="53" customWidth="1"/>
    <col min="672" max="672" width="14.5546875" style="53" customWidth="1"/>
    <col min="673" max="673" width="1.5546875" style="53" customWidth="1"/>
    <col min="674" max="674" width="14.5546875" style="53" customWidth="1"/>
    <col min="675" max="675" width="15" style="53" bestFit="1" customWidth="1"/>
    <col min="676" max="676" width="8.88671875" style="53"/>
    <col min="677" max="677" width="10.88671875" style="53" bestFit="1" customWidth="1"/>
    <col min="678" max="678" width="13.88671875" style="53" bestFit="1" customWidth="1"/>
    <col min="679" max="679" width="9.88671875" style="53" bestFit="1" customWidth="1"/>
    <col min="680" max="921" width="8.88671875" style="53"/>
    <col min="922" max="924" width="2.5546875" style="53" customWidth="1"/>
    <col min="925" max="925" width="34.44140625" style="53" customWidth="1"/>
    <col min="926" max="926" width="5.88671875" style="53" customWidth="1"/>
    <col min="927" max="927" width="1.5546875" style="53" customWidth="1"/>
    <col min="928" max="928" width="14.5546875" style="53" customWidth="1"/>
    <col min="929" max="929" width="1.5546875" style="53" customWidth="1"/>
    <col min="930" max="930" width="14.5546875" style="53" customWidth="1"/>
    <col min="931" max="931" width="15" style="53" bestFit="1" customWidth="1"/>
    <col min="932" max="932" width="8.88671875" style="53"/>
    <col min="933" max="933" width="10.88671875" style="53" bestFit="1" customWidth="1"/>
    <col min="934" max="934" width="13.88671875" style="53" bestFit="1" customWidth="1"/>
    <col min="935" max="935" width="9.88671875" style="53" bestFit="1" customWidth="1"/>
    <col min="936" max="1177" width="8.88671875" style="53"/>
    <col min="1178" max="1180" width="2.5546875" style="53" customWidth="1"/>
    <col min="1181" max="1181" width="34.44140625" style="53" customWidth="1"/>
    <col min="1182" max="1182" width="5.88671875" style="53" customWidth="1"/>
    <col min="1183" max="1183" width="1.5546875" style="53" customWidth="1"/>
    <col min="1184" max="1184" width="14.5546875" style="53" customWidth="1"/>
    <col min="1185" max="1185" width="1.5546875" style="53" customWidth="1"/>
    <col min="1186" max="1186" width="14.5546875" style="53" customWidth="1"/>
    <col min="1187" max="1187" width="15" style="53" bestFit="1" customWidth="1"/>
    <col min="1188" max="1188" width="8.88671875" style="53"/>
    <col min="1189" max="1189" width="10.88671875" style="53" bestFit="1" customWidth="1"/>
    <col min="1190" max="1190" width="13.88671875" style="53" bestFit="1" customWidth="1"/>
    <col min="1191" max="1191" width="9.88671875" style="53" bestFit="1" customWidth="1"/>
    <col min="1192" max="1433" width="8.88671875" style="53"/>
    <col min="1434" max="1436" width="2.5546875" style="53" customWidth="1"/>
    <col min="1437" max="1437" width="34.44140625" style="53" customWidth="1"/>
    <col min="1438" max="1438" width="5.88671875" style="53" customWidth="1"/>
    <col min="1439" max="1439" width="1.5546875" style="53" customWidth="1"/>
    <col min="1440" max="1440" width="14.5546875" style="53" customWidth="1"/>
    <col min="1441" max="1441" width="1.5546875" style="53" customWidth="1"/>
    <col min="1442" max="1442" width="14.5546875" style="53" customWidth="1"/>
    <col min="1443" max="1443" width="15" style="53" bestFit="1" customWidth="1"/>
    <col min="1444" max="1444" width="8.88671875" style="53"/>
    <col min="1445" max="1445" width="10.88671875" style="53" bestFit="1" customWidth="1"/>
    <col min="1446" max="1446" width="13.88671875" style="53" bestFit="1" customWidth="1"/>
    <col min="1447" max="1447" width="9.88671875" style="53" bestFit="1" customWidth="1"/>
    <col min="1448" max="1689" width="8.88671875" style="53"/>
    <col min="1690" max="1692" width="2.5546875" style="53" customWidth="1"/>
    <col min="1693" max="1693" width="34.44140625" style="53" customWidth="1"/>
    <col min="1694" max="1694" width="5.88671875" style="53" customWidth="1"/>
    <col min="1695" max="1695" width="1.5546875" style="53" customWidth="1"/>
    <col min="1696" max="1696" width="14.5546875" style="53" customWidth="1"/>
    <col min="1697" max="1697" width="1.5546875" style="53" customWidth="1"/>
    <col min="1698" max="1698" width="14.5546875" style="53" customWidth="1"/>
    <col min="1699" max="1699" width="15" style="53" bestFit="1" customWidth="1"/>
    <col min="1700" max="1700" width="8.88671875" style="53"/>
    <col min="1701" max="1701" width="10.88671875" style="53" bestFit="1" customWidth="1"/>
    <col min="1702" max="1702" width="13.88671875" style="53" bestFit="1" customWidth="1"/>
    <col min="1703" max="1703" width="9.88671875" style="53" bestFit="1" customWidth="1"/>
    <col min="1704" max="1945" width="8.88671875" style="53"/>
    <col min="1946" max="1948" width="2.5546875" style="53" customWidth="1"/>
    <col min="1949" max="1949" width="34.44140625" style="53" customWidth="1"/>
    <col min="1950" max="1950" width="5.88671875" style="53" customWidth="1"/>
    <col min="1951" max="1951" width="1.5546875" style="53" customWidth="1"/>
    <col min="1952" max="1952" width="14.5546875" style="53" customWidth="1"/>
    <col min="1953" max="1953" width="1.5546875" style="53" customWidth="1"/>
    <col min="1954" max="1954" width="14.5546875" style="53" customWidth="1"/>
    <col min="1955" max="1955" width="15" style="53" bestFit="1" customWidth="1"/>
    <col min="1956" max="1956" width="8.88671875" style="53"/>
    <col min="1957" max="1957" width="10.88671875" style="53" bestFit="1" customWidth="1"/>
    <col min="1958" max="1958" width="13.88671875" style="53" bestFit="1" customWidth="1"/>
    <col min="1959" max="1959" width="9.88671875" style="53" bestFit="1" customWidth="1"/>
    <col min="1960" max="2201" width="8.88671875" style="53"/>
    <col min="2202" max="2204" width="2.5546875" style="53" customWidth="1"/>
    <col min="2205" max="2205" width="34.44140625" style="53" customWidth="1"/>
    <col min="2206" max="2206" width="5.88671875" style="53" customWidth="1"/>
    <col min="2207" max="2207" width="1.5546875" style="53" customWidth="1"/>
    <col min="2208" max="2208" width="14.5546875" style="53" customWidth="1"/>
    <col min="2209" max="2209" width="1.5546875" style="53" customWidth="1"/>
    <col min="2210" max="2210" width="14.5546875" style="53" customWidth="1"/>
    <col min="2211" max="2211" width="15" style="53" bestFit="1" customWidth="1"/>
    <col min="2212" max="2212" width="8.88671875" style="53"/>
    <col min="2213" max="2213" width="10.88671875" style="53" bestFit="1" customWidth="1"/>
    <col min="2214" max="2214" width="13.88671875" style="53" bestFit="1" customWidth="1"/>
    <col min="2215" max="2215" width="9.88671875" style="53" bestFit="1" customWidth="1"/>
    <col min="2216" max="2457" width="8.88671875" style="53"/>
    <col min="2458" max="2460" width="2.5546875" style="53" customWidth="1"/>
    <col min="2461" max="2461" width="34.44140625" style="53" customWidth="1"/>
    <col min="2462" max="2462" width="5.88671875" style="53" customWidth="1"/>
    <col min="2463" max="2463" width="1.5546875" style="53" customWidth="1"/>
    <col min="2464" max="2464" width="14.5546875" style="53" customWidth="1"/>
    <col min="2465" max="2465" width="1.5546875" style="53" customWidth="1"/>
    <col min="2466" max="2466" width="14.5546875" style="53" customWidth="1"/>
    <col min="2467" max="2467" width="15" style="53" bestFit="1" customWidth="1"/>
    <col min="2468" max="2468" width="8.88671875" style="53"/>
    <col min="2469" max="2469" width="10.88671875" style="53" bestFit="1" customWidth="1"/>
    <col min="2470" max="2470" width="13.88671875" style="53" bestFit="1" customWidth="1"/>
    <col min="2471" max="2471" width="9.88671875" style="53" bestFit="1" customWidth="1"/>
    <col min="2472" max="2713" width="8.88671875" style="53"/>
    <col min="2714" max="2716" width="2.5546875" style="53" customWidth="1"/>
    <col min="2717" max="2717" width="34.44140625" style="53" customWidth="1"/>
    <col min="2718" max="2718" width="5.88671875" style="53" customWidth="1"/>
    <col min="2719" max="2719" width="1.5546875" style="53" customWidth="1"/>
    <col min="2720" max="2720" width="14.5546875" style="53" customWidth="1"/>
    <col min="2721" max="2721" width="1.5546875" style="53" customWidth="1"/>
    <col min="2722" max="2722" width="14.5546875" style="53" customWidth="1"/>
    <col min="2723" max="2723" width="15" style="53" bestFit="1" customWidth="1"/>
    <col min="2724" max="2724" width="8.88671875" style="53"/>
    <col min="2725" max="2725" width="10.88671875" style="53" bestFit="1" customWidth="1"/>
    <col min="2726" max="2726" width="13.88671875" style="53" bestFit="1" customWidth="1"/>
    <col min="2727" max="2727" width="9.88671875" style="53" bestFit="1" customWidth="1"/>
    <col min="2728" max="2969" width="8.88671875" style="53"/>
    <col min="2970" max="2972" width="2.5546875" style="53" customWidth="1"/>
    <col min="2973" max="2973" width="34.44140625" style="53" customWidth="1"/>
    <col min="2974" max="2974" width="5.88671875" style="53" customWidth="1"/>
    <col min="2975" max="2975" width="1.5546875" style="53" customWidth="1"/>
    <col min="2976" max="2976" width="14.5546875" style="53" customWidth="1"/>
    <col min="2977" max="2977" width="1.5546875" style="53" customWidth="1"/>
    <col min="2978" max="2978" width="14.5546875" style="53" customWidth="1"/>
    <col min="2979" max="2979" width="15" style="53" bestFit="1" customWidth="1"/>
    <col min="2980" max="2980" width="8.88671875" style="53"/>
    <col min="2981" max="2981" width="10.88671875" style="53" bestFit="1" customWidth="1"/>
    <col min="2982" max="2982" width="13.88671875" style="53" bestFit="1" customWidth="1"/>
    <col min="2983" max="2983" width="9.88671875" style="53" bestFit="1" customWidth="1"/>
    <col min="2984" max="3225" width="8.88671875" style="53"/>
    <col min="3226" max="3228" width="2.5546875" style="53" customWidth="1"/>
    <col min="3229" max="3229" width="34.44140625" style="53" customWidth="1"/>
    <col min="3230" max="3230" width="5.88671875" style="53" customWidth="1"/>
    <col min="3231" max="3231" width="1.5546875" style="53" customWidth="1"/>
    <col min="3232" max="3232" width="14.5546875" style="53" customWidth="1"/>
    <col min="3233" max="3233" width="1.5546875" style="53" customWidth="1"/>
    <col min="3234" max="3234" width="14.5546875" style="53" customWidth="1"/>
    <col min="3235" max="3235" width="15" style="53" bestFit="1" customWidth="1"/>
    <col min="3236" max="3236" width="8.88671875" style="53"/>
    <col min="3237" max="3237" width="10.88671875" style="53" bestFit="1" customWidth="1"/>
    <col min="3238" max="3238" width="13.88671875" style="53" bestFit="1" customWidth="1"/>
    <col min="3239" max="3239" width="9.88671875" style="53" bestFit="1" customWidth="1"/>
    <col min="3240" max="3481" width="8.88671875" style="53"/>
    <col min="3482" max="3484" width="2.5546875" style="53" customWidth="1"/>
    <col min="3485" max="3485" width="34.44140625" style="53" customWidth="1"/>
    <col min="3486" max="3486" width="5.88671875" style="53" customWidth="1"/>
    <col min="3487" max="3487" width="1.5546875" style="53" customWidth="1"/>
    <col min="3488" max="3488" width="14.5546875" style="53" customWidth="1"/>
    <col min="3489" max="3489" width="1.5546875" style="53" customWidth="1"/>
    <col min="3490" max="3490" width="14.5546875" style="53" customWidth="1"/>
    <col min="3491" max="3491" width="15" style="53" bestFit="1" customWidth="1"/>
    <col min="3492" max="3492" width="8.88671875" style="53"/>
    <col min="3493" max="3493" width="10.88671875" style="53" bestFit="1" customWidth="1"/>
    <col min="3494" max="3494" width="13.88671875" style="53" bestFit="1" customWidth="1"/>
    <col min="3495" max="3495" width="9.88671875" style="53" bestFit="1" customWidth="1"/>
    <col min="3496" max="3737" width="8.88671875" style="53"/>
    <col min="3738" max="3740" width="2.5546875" style="53" customWidth="1"/>
    <col min="3741" max="3741" width="34.44140625" style="53" customWidth="1"/>
    <col min="3742" max="3742" width="5.88671875" style="53" customWidth="1"/>
    <col min="3743" max="3743" width="1.5546875" style="53" customWidth="1"/>
    <col min="3744" max="3744" width="14.5546875" style="53" customWidth="1"/>
    <col min="3745" max="3745" width="1.5546875" style="53" customWidth="1"/>
    <col min="3746" max="3746" width="14.5546875" style="53" customWidth="1"/>
    <col min="3747" max="3747" width="15" style="53" bestFit="1" customWidth="1"/>
    <col min="3748" max="3748" width="8.88671875" style="53"/>
    <col min="3749" max="3749" width="10.88671875" style="53" bestFit="1" customWidth="1"/>
    <col min="3750" max="3750" width="13.88671875" style="53" bestFit="1" customWidth="1"/>
    <col min="3751" max="3751" width="9.88671875" style="53" bestFit="1" customWidth="1"/>
    <col min="3752" max="3993" width="8.88671875" style="53"/>
    <col min="3994" max="3996" width="2.5546875" style="53" customWidth="1"/>
    <col min="3997" max="3997" width="34.44140625" style="53" customWidth="1"/>
    <col min="3998" max="3998" width="5.88671875" style="53" customWidth="1"/>
    <col min="3999" max="3999" width="1.5546875" style="53" customWidth="1"/>
    <col min="4000" max="4000" width="14.5546875" style="53" customWidth="1"/>
    <col min="4001" max="4001" width="1.5546875" style="53" customWidth="1"/>
    <col min="4002" max="4002" width="14.5546875" style="53" customWidth="1"/>
    <col min="4003" max="4003" width="15" style="53" bestFit="1" customWidth="1"/>
    <col min="4004" max="4004" width="8.88671875" style="53"/>
    <col min="4005" max="4005" width="10.88671875" style="53" bestFit="1" customWidth="1"/>
    <col min="4006" max="4006" width="13.88671875" style="53" bestFit="1" customWidth="1"/>
    <col min="4007" max="4007" width="9.88671875" style="53" bestFit="1" customWidth="1"/>
    <col min="4008" max="4249" width="8.88671875" style="53"/>
    <col min="4250" max="4252" width="2.5546875" style="53" customWidth="1"/>
    <col min="4253" max="4253" width="34.44140625" style="53" customWidth="1"/>
    <col min="4254" max="4254" width="5.88671875" style="53" customWidth="1"/>
    <col min="4255" max="4255" width="1.5546875" style="53" customWidth="1"/>
    <col min="4256" max="4256" width="14.5546875" style="53" customWidth="1"/>
    <col min="4257" max="4257" width="1.5546875" style="53" customWidth="1"/>
    <col min="4258" max="4258" width="14.5546875" style="53" customWidth="1"/>
    <col min="4259" max="4259" width="15" style="53" bestFit="1" customWidth="1"/>
    <col min="4260" max="4260" width="8.88671875" style="53"/>
    <col min="4261" max="4261" width="10.88671875" style="53" bestFit="1" customWidth="1"/>
    <col min="4262" max="4262" width="13.88671875" style="53" bestFit="1" customWidth="1"/>
    <col min="4263" max="4263" width="9.88671875" style="53" bestFit="1" customWidth="1"/>
    <col min="4264" max="4505" width="8.88671875" style="53"/>
    <col min="4506" max="4508" width="2.5546875" style="53" customWidth="1"/>
    <col min="4509" max="4509" width="34.44140625" style="53" customWidth="1"/>
    <col min="4510" max="4510" width="5.88671875" style="53" customWidth="1"/>
    <col min="4511" max="4511" width="1.5546875" style="53" customWidth="1"/>
    <col min="4512" max="4512" width="14.5546875" style="53" customWidth="1"/>
    <col min="4513" max="4513" width="1.5546875" style="53" customWidth="1"/>
    <col min="4514" max="4514" width="14.5546875" style="53" customWidth="1"/>
    <col min="4515" max="4515" width="15" style="53" bestFit="1" customWidth="1"/>
    <col min="4516" max="4516" width="8.88671875" style="53"/>
    <col min="4517" max="4517" width="10.88671875" style="53" bestFit="1" customWidth="1"/>
    <col min="4518" max="4518" width="13.88671875" style="53" bestFit="1" customWidth="1"/>
    <col min="4519" max="4519" width="9.88671875" style="53" bestFit="1" customWidth="1"/>
    <col min="4520" max="4761" width="8.88671875" style="53"/>
    <col min="4762" max="4764" width="2.5546875" style="53" customWidth="1"/>
    <col min="4765" max="4765" width="34.44140625" style="53" customWidth="1"/>
    <col min="4766" max="4766" width="5.88671875" style="53" customWidth="1"/>
    <col min="4767" max="4767" width="1.5546875" style="53" customWidth="1"/>
    <col min="4768" max="4768" width="14.5546875" style="53" customWidth="1"/>
    <col min="4769" max="4769" width="1.5546875" style="53" customWidth="1"/>
    <col min="4770" max="4770" width="14.5546875" style="53" customWidth="1"/>
    <col min="4771" max="4771" width="15" style="53" bestFit="1" customWidth="1"/>
    <col min="4772" max="4772" width="8.88671875" style="53"/>
    <col min="4773" max="4773" width="10.88671875" style="53" bestFit="1" customWidth="1"/>
    <col min="4774" max="4774" width="13.88671875" style="53" bestFit="1" customWidth="1"/>
    <col min="4775" max="4775" width="9.88671875" style="53" bestFit="1" customWidth="1"/>
    <col min="4776" max="5017" width="8.88671875" style="53"/>
    <col min="5018" max="5020" width="2.5546875" style="53" customWidth="1"/>
    <col min="5021" max="5021" width="34.44140625" style="53" customWidth="1"/>
    <col min="5022" max="5022" width="5.88671875" style="53" customWidth="1"/>
    <col min="5023" max="5023" width="1.5546875" style="53" customWidth="1"/>
    <col min="5024" max="5024" width="14.5546875" style="53" customWidth="1"/>
    <col min="5025" max="5025" width="1.5546875" style="53" customWidth="1"/>
    <col min="5026" max="5026" width="14.5546875" style="53" customWidth="1"/>
    <col min="5027" max="5027" width="15" style="53" bestFit="1" customWidth="1"/>
    <col min="5028" max="5028" width="8.88671875" style="53"/>
    <col min="5029" max="5029" width="10.88671875" style="53" bestFit="1" customWidth="1"/>
    <col min="5030" max="5030" width="13.88671875" style="53" bestFit="1" customWidth="1"/>
    <col min="5031" max="5031" width="9.88671875" style="53" bestFit="1" customWidth="1"/>
    <col min="5032" max="5273" width="8.88671875" style="53"/>
    <col min="5274" max="5276" width="2.5546875" style="53" customWidth="1"/>
    <col min="5277" max="5277" width="34.44140625" style="53" customWidth="1"/>
    <col min="5278" max="5278" width="5.88671875" style="53" customWidth="1"/>
    <col min="5279" max="5279" width="1.5546875" style="53" customWidth="1"/>
    <col min="5280" max="5280" width="14.5546875" style="53" customWidth="1"/>
    <col min="5281" max="5281" width="1.5546875" style="53" customWidth="1"/>
    <col min="5282" max="5282" width="14.5546875" style="53" customWidth="1"/>
    <col min="5283" max="5283" width="15" style="53" bestFit="1" customWidth="1"/>
    <col min="5284" max="5284" width="8.88671875" style="53"/>
    <col min="5285" max="5285" width="10.88671875" style="53" bestFit="1" customWidth="1"/>
    <col min="5286" max="5286" width="13.88671875" style="53" bestFit="1" customWidth="1"/>
    <col min="5287" max="5287" width="9.88671875" style="53" bestFit="1" customWidth="1"/>
    <col min="5288" max="5529" width="8.88671875" style="53"/>
    <col min="5530" max="5532" width="2.5546875" style="53" customWidth="1"/>
    <col min="5533" max="5533" width="34.44140625" style="53" customWidth="1"/>
    <col min="5534" max="5534" width="5.88671875" style="53" customWidth="1"/>
    <col min="5535" max="5535" width="1.5546875" style="53" customWidth="1"/>
    <col min="5536" max="5536" width="14.5546875" style="53" customWidth="1"/>
    <col min="5537" max="5537" width="1.5546875" style="53" customWidth="1"/>
    <col min="5538" max="5538" width="14.5546875" style="53" customWidth="1"/>
    <col min="5539" max="5539" width="15" style="53" bestFit="1" customWidth="1"/>
    <col min="5540" max="5540" width="8.88671875" style="53"/>
    <col min="5541" max="5541" width="10.88671875" style="53" bestFit="1" customWidth="1"/>
    <col min="5542" max="5542" width="13.88671875" style="53" bestFit="1" customWidth="1"/>
    <col min="5543" max="5543" width="9.88671875" style="53" bestFit="1" customWidth="1"/>
    <col min="5544" max="5785" width="8.88671875" style="53"/>
    <col min="5786" max="5788" width="2.5546875" style="53" customWidth="1"/>
    <col min="5789" max="5789" width="34.44140625" style="53" customWidth="1"/>
    <col min="5790" max="5790" width="5.88671875" style="53" customWidth="1"/>
    <col min="5791" max="5791" width="1.5546875" style="53" customWidth="1"/>
    <col min="5792" max="5792" width="14.5546875" style="53" customWidth="1"/>
    <col min="5793" max="5793" width="1.5546875" style="53" customWidth="1"/>
    <col min="5794" max="5794" width="14.5546875" style="53" customWidth="1"/>
    <col min="5795" max="5795" width="15" style="53" bestFit="1" customWidth="1"/>
    <col min="5796" max="5796" width="8.88671875" style="53"/>
    <col min="5797" max="5797" width="10.88671875" style="53" bestFit="1" customWidth="1"/>
    <col min="5798" max="5798" width="13.88671875" style="53" bestFit="1" customWidth="1"/>
    <col min="5799" max="5799" width="9.88671875" style="53" bestFit="1" customWidth="1"/>
    <col min="5800" max="6041" width="8.88671875" style="53"/>
    <col min="6042" max="6044" width="2.5546875" style="53" customWidth="1"/>
    <col min="6045" max="6045" width="34.44140625" style="53" customWidth="1"/>
    <col min="6046" max="6046" width="5.88671875" style="53" customWidth="1"/>
    <col min="6047" max="6047" width="1.5546875" style="53" customWidth="1"/>
    <col min="6048" max="6048" width="14.5546875" style="53" customWidth="1"/>
    <col min="6049" max="6049" width="1.5546875" style="53" customWidth="1"/>
    <col min="6050" max="6050" width="14.5546875" style="53" customWidth="1"/>
    <col min="6051" max="6051" width="15" style="53" bestFit="1" customWidth="1"/>
    <col min="6052" max="6052" width="8.88671875" style="53"/>
    <col min="6053" max="6053" width="10.88671875" style="53" bestFit="1" customWidth="1"/>
    <col min="6054" max="6054" width="13.88671875" style="53" bestFit="1" customWidth="1"/>
    <col min="6055" max="6055" width="9.88671875" style="53" bestFit="1" customWidth="1"/>
    <col min="6056" max="6297" width="8.88671875" style="53"/>
    <col min="6298" max="6300" width="2.5546875" style="53" customWidth="1"/>
    <col min="6301" max="6301" width="34.44140625" style="53" customWidth="1"/>
    <col min="6302" max="6302" width="5.88671875" style="53" customWidth="1"/>
    <col min="6303" max="6303" width="1.5546875" style="53" customWidth="1"/>
    <col min="6304" max="6304" width="14.5546875" style="53" customWidth="1"/>
    <col min="6305" max="6305" width="1.5546875" style="53" customWidth="1"/>
    <col min="6306" max="6306" width="14.5546875" style="53" customWidth="1"/>
    <col min="6307" max="6307" width="15" style="53" bestFit="1" customWidth="1"/>
    <col min="6308" max="6308" width="8.88671875" style="53"/>
    <col min="6309" max="6309" width="10.88671875" style="53" bestFit="1" customWidth="1"/>
    <col min="6310" max="6310" width="13.88671875" style="53" bestFit="1" customWidth="1"/>
    <col min="6311" max="6311" width="9.88671875" style="53" bestFit="1" customWidth="1"/>
    <col min="6312" max="6553" width="8.88671875" style="53"/>
    <col min="6554" max="6556" width="2.5546875" style="53" customWidth="1"/>
    <col min="6557" max="6557" width="34.44140625" style="53" customWidth="1"/>
    <col min="6558" max="6558" width="5.88671875" style="53" customWidth="1"/>
    <col min="6559" max="6559" width="1.5546875" style="53" customWidth="1"/>
    <col min="6560" max="6560" width="14.5546875" style="53" customWidth="1"/>
    <col min="6561" max="6561" width="1.5546875" style="53" customWidth="1"/>
    <col min="6562" max="6562" width="14.5546875" style="53" customWidth="1"/>
    <col min="6563" max="6563" width="15" style="53" bestFit="1" customWidth="1"/>
    <col min="6564" max="6564" width="8.88671875" style="53"/>
    <col min="6565" max="6565" width="10.88671875" style="53" bestFit="1" customWidth="1"/>
    <col min="6566" max="6566" width="13.88671875" style="53" bestFit="1" customWidth="1"/>
    <col min="6567" max="6567" width="9.88671875" style="53" bestFit="1" customWidth="1"/>
    <col min="6568" max="6809" width="8.88671875" style="53"/>
    <col min="6810" max="6812" width="2.5546875" style="53" customWidth="1"/>
    <col min="6813" max="6813" width="34.44140625" style="53" customWidth="1"/>
    <col min="6814" max="6814" width="5.88671875" style="53" customWidth="1"/>
    <col min="6815" max="6815" width="1.5546875" style="53" customWidth="1"/>
    <col min="6816" max="6816" width="14.5546875" style="53" customWidth="1"/>
    <col min="6817" max="6817" width="1.5546875" style="53" customWidth="1"/>
    <col min="6818" max="6818" width="14.5546875" style="53" customWidth="1"/>
    <col min="6819" max="6819" width="15" style="53" bestFit="1" customWidth="1"/>
    <col min="6820" max="6820" width="8.88671875" style="53"/>
    <col min="6821" max="6821" width="10.88671875" style="53" bestFit="1" customWidth="1"/>
    <col min="6822" max="6822" width="13.88671875" style="53" bestFit="1" customWidth="1"/>
    <col min="6823" max="6823" width="9.88671875" style="53" bestFit="1" customWidth="1"/>
    <col min="6824" max="7065" width="8.88671875" style="53"/>
    <col min="7066" max="7068" width="2.5546875" style="53" customWidth="1"/>
    <col min="7069" max="7069" width="34.44140625" style="53" customWidth="1"/>
    <col min="7070" max="7070" width="5.88671875" style="53" customWidth="1"/>
    <col min="7071" max="7071" width="1.5546875" style="53" customWidth="1"/>
    <col min="7072" max="7072" width="14.5546875" style="53" customWidth="1"/>
    <col min="7073" max="7073" width="1.5546875" style="53" customWidth="1"/>
    <col min="7074" max="7074" width="14.5546875" style="53" customWidth="1"/>
    <col min="7075" max="7075" width="15" style="53" bestFit="1" customWidth="1"/>
    <col min="7076" max="7076" width="8.88671875" style="53"/>
    <col min="7077" max="7077" width="10.88671875" style="53" bestFit="1" customWidth="1"/>
    <col min="7078" max="7078" width="13.88671875" style="53" bestFit="1" customWidth="1"/>
    <col min="7079" max="7079" width="9.88671875" style="53" bestFit="1" customWidth="1"/>
    <col min="7080" max="7321" width="8.88671875" style="53"/>
    <col min="7322" max="7324" width="2.5546875" style="53" customWidth="1"/>
    <col min="7325" max="7325" width="34.44140625" style="53" customWidth="1"/>
    <col min="7326" max="7326" width="5.88671875" style="53" customWidth="1"/>
    <col min="7327" max="7327" width="1.5546875" style="53" customWidth="1"/>
    <col min="7328" max="7328" width="14.5546875" style="53" customWidth="1"/>
    <col min="7329" max="7329" width="1.5546875" style="53" customWidth="1"/>
    <col min="7330" max="7330" width="14.5546875" style="53" customWidth="1"/>
    <col min="7331" max="7331" width="15" style="53" bestFit="1" customWidth="1"/>
    <col min="7332" max="7332" width="8.88671875" style="53"/>
    <col min="7333" max="7333" width="10.88671875" style="53" bestFit="1" customWidth="1"/>
    <col min="7334" max="7334" width="13.88671875" style="53" bestFit="1" customWidth="1"/>
    <col min="7335" max="7335" width="9.88671875" style="53" bestFit="1" customWidth="1"/>
    <col min="7336" max="7577" width="8.88671875" style="53"/>
    <col min="7578" max="7580" width="2.5546875" style="53" customWidth="1"/>
    <col min="7581" max="7581" width="34.44140625" style="53" customWidth="1"/>
    <col min="7582" max="7582" width="5.88671875" style="53" customWidth="1"/>
    <col min="7583" max="7583" width="1.5546875" style="53" customWidth="1"/>
    <col min="7584" max="7584" width="14.5546875" style="53" customWidth="1"/>
    <col min="7585" max="7585" width="1.5546875" style="53" customWidth="1"/>
    <col min="7586" max="7586" width="14.5546875" style="53" customWidth="1"/>
    <col min="7587" max="7587" width="15" style="53" bestFit="1" customWidth="1"/>
    <col min="7588" max="7588" width="8.88671875" style="53"/>
    <col min="7589" max="7589" width="10.88671875" style="53" bestFit="1" customWidth="1"/>
    <col min="7590" max="7590" width="13.88671875" style="53" bestFit="1" customWidth="1"/>
    <col min="7591" max="7591" width="9.88671875" style="53" bestFit="1" customWidth="1"/>
    <col min="7592" max="7833" width="8.88671875" style="53"/>
    <col min="7834" max="7836" width="2.5546875" style="53" customWidth="1"/>
    <col min="7837" max="7837" width="34.44140625" style="53" customWidth="1"/>
    <col min="7838" max="7838" width="5.88671875" style="53" customWidth="1"/>
    <col min="7839" max="7839" width="1.5546875" style="53" customWidth="1"/>
    <col min="7840" max="7840" width="14.5546875" style="53" customWidth="1"/>
    <col min="7841" max="7841" width="1.5546875" style="53" customWidth="1"/>
    <col min="7842" max="7842" width="14.5546875" style="53" customWidth="1"/>
    <col min="7843" max="7843" width="15" style="53" bestFit="1" customWidth="1"/>
    <col min="7844" max="7844" width="8.88671875" style="53"/>
    <col min="7845" max="7845" width="10.88671875" style="53" bestFit="1" customWidth="1"/>
    <col min="7846" max="7846" width="13.88671875" style="53" bestFit="1" customWidth="1"/>
    <col min="7847" max="7847" width="9.88671875" style="53" bestFit="1" customWidth="1"/>
    <col min="7848" max="8089" width="8.88671875" style="53"/>
    <col min="8090" max="8092" width="2.5546875" style="53" customWidth="1"/>
    <col min="8093" max="8093" width="34.44140625" style="53" customWidth="1"/>
    <col min="8094" max="8094" width="5.88671875" style="53" customWidth="1"/>
    <col min="8095" max="8095" width="1.5546875" style="53" customWidth="1"/>
    <col min="8096" max="8096" width="14.5546875" style="53" customWidth="1"/>
    <col min="8097" max="8097" width="1.5546875" style="53" customWidth="1"/>
    <col min="8098" max="8098" width="14.5546875" style="53" customWidth="1"/>
    <col min="8099" max="8099" width="15" style="53" bestFit="1" customWidth="1"/>
    <col min="8100" max="8100" width="8.88671875" style="53"/>
    <col min="8101" max="8101" width="10.88671875" style="53" bestFit="1" customWidth="1"/>
    <col min="8102" max="8102" width="13.88671875" style="53" bestFit="1" customWidth="1"/>
    <col min="8103" max="8103" width="9.88671875" style="53" bestFit="1" customWidth="1"/>
    <col min="8104" max="8345" width="8.88671875" style="53"/>
    <col min="8346" max="8348" width="2.5546875" style="53" customWidth="1"/>
    <col min="8349" max="8349" width="34.44140625" style="53" customWidth="1"/>
    <col min="8350" max="8350" width="5.88671875" style="53" customWidth="1"/>
    <col min="8351" max="8351" width="1.5546875" style="53" customWidth="1"/>
    <col min="8352" max="8352" width="14.5546875" style="53" customWidth="1"/>
    <col min="8353" max="8353" width="1.5546875" style="53" customWidth="1"/>
    <col min="8354" max="8354" width="14.5546875" style="53" customWidth="1"/>
    <col min="8355" max="8355" width="15" style="53" bestFit="1" customWidth="1"/>
    <col min="8356" max="8356" width="8.88671875" style="53"/>
    <col min="8357" max="8357" width="10.88671875" style="53" bestFit="1" customWidth="1"/>
    <col min="8358" max="8358" width="13.88671875" style="53" bestFit="1" customWidth="1"/>
    <col min="8359" max="8359" width="9.88671875" style="53" bestFit="1" customWidth="1"/>
    <col min="8360" max="8601" width="8.88671875" style="53"/>
    <col min="8602" max="8604" width="2.5546875" style="53" customWidth="1"/>
    <col min="8605" max="8605" width="34.44140625" style="53" customWidth="1"/>
    <col min="8606" max="8606" width="5.88671875" style="53" customWidth="1"/>
    <col min="8607" max="8607" width="1.5546875" style="53" customWidth="1"/>
    <col min="8608" max="8608" width="14.5546875" style="53" customWidth="1"/>
    <col min="8609" max="8609" width="1.5546875" style="53" customWidth="1"/>
    <col min="8610" max="8610" width="14.5546875" style="53" customWidth="1"/>
    <col min="8611" max="8611" width="15" style="53" bestFit="1" customWidth="1"/>
    <col min="8612" max="8612" width="8.88671875" style="53"/>
    <col min="8613" max="8613" width="10.88671875" style="53" bestFit="1" customWidth="1"/>
    <col min="8614" max="8614" width="13.88671875" style="53" bestFit="1" customWidth="1"/>
    <col min="8615" max="8615" width="9.88671875" style="53" bestFit="1" customWidth="1"/>
    <col min="8616" max="8857" width="8.88671875" style="53"/>
    <col min="8858" max="8860" width="2.5546875" style="53" customWidth="1"/>
    <col min="8861" max="8861" width="34.44140625" style="53" customWidth="1"/>
    <col min="8862" max="8862" width="5.88671875" style="53" customWidth="1"/>
    <col min="8863" max="8863" width="1.5546875" style="53" customWidth="1"/>
    <col min="8864" max="8864" width="14.5546875" style="53" customWidth="1"/>
    <col min="8865" max="8865" width="1.5546875" style="53" customWidth="1"/>
    <col min="8866" max="8866" width="14.5546875" style="53" customWidth="1"/>
    <col min="8867" max="8867" width="15" style="53" bestFit="1" customWidth="1"/>
    <col min="8868" max="8868" width="8.88671875" style="53"/>
    <col min="8869" max="8869" width="10.88671875" style="53" bestFit="1" customWidth="1"/>
    <col min="8870" max="8870" width="13.88671875" style="53" bestFit="1" customWidth="1"/>
    <col min="8871" max="8871" width="9.88671875" style="53" bestFit="1" customWidth="1"/>
    <col min="8872" max="9113" width="8.88671875" style="53"/>
    <col min="9114" max="9116" width="2.5546875" style="53" customWidth="1"/>
    <col min="9117" max="9117" width="34.44140625" style="53" customWidth="1"/>
    <col min="9118" max="9118" width="5.88671875" style="53" customWidth="1"/>
    <col min="9119" max="9119" width="1.5546875" style="53" customWidth="1"/>
    <col min="9120" max="9120" width="14.5546875" style="53" customWidth="1"/>
    <col min="9121" max="9121" width="1.5546875" style="53" customWidth="1"/>
    <col min="9122" max="9122" width="14.5546875" style="53" customWidth="1"/>
    <col min="9123" max="9123" width="15" style="53" bestFit="1" customWidth="1"/>
    <col min="9124" max="9124" width="8.88671875" style="53"/>
    <col min="9125" max="9125" width="10.88671875" style="53" bestFit="1" customWidth="1"/>
    <col min="9126" max="9126" width="13.88671875" style="53" bestFit="1" customWidth="1"/>
    <col min="9127" max="9127" width="9.88671875" style="53" bestFit="1" customWidth="1"/>
    <col min="9128" max="9369" width="8.88671875" style="53"/>
    <col min="9370" max="9372" width="2.5546875" style="53" customWidth="1"/>
    <col min="9373" max="9373" width="34.44140625" style="53" customWidth="1"/>
    <col min="9374" max="9374" width="5.88671875" style="53" customWidth="1"/>
    <col min="9375" max="9375" width="1.5546875" style="53" customWidth="1"/>
    <col min="9376" max="9376" width="14.5546875" style="53" customWidth="1"/>
    <col min="9377" max="9377" width="1.5546875" style="53" customWidth="1"/>
    <col min="9378" max="9378" width="14.5546875" style="53" customWidth="1"/>
    <col min="9379" max="9379" width="15" style="53" bestFit="1" customWidth="1"/>
    <col min="9380" max="9380" width="8.88671875" style="53"/>
    <col min="9381" max="9381" width="10.88671875" style="53" bestFit="1" customWidth="1"/>
    <col min="9382" max="9382" width="13.88671875" style="53" bestFit="1" customWidth="1"/>
    <col min="9383" max="9383" width="9.88671875" style="53" bestFit="1" customWidth="1"/>
    <col min="9384" max="9625" width="8.88671875" style="53"/>
    <col min="9626" max="9628" width="2.5546875" style="53" customWidth="1"/>
    <col min="9629" max="9629" width="34.44140625" style="53" customWidth="1"/>
    <col min="9630" max="9630" width="5.88671875" style="53" customWidth="1"/>
    <col min="9631" max="9631" width="1.5546875" style="53" customWidth="1"/>
    <col min="9632" max="9632" width="14.5546875" style="53" customWidth="1"/>
    <col min="9633" max="9633" width="1.5546875" style="53" customWidth="1"/>
    <col min="9634" max="9634" width="14.5546875" style="53" customWidth="1"/>
    <col min="9635" max="9635" width="15" style="53" bestFit="1" customWidth="1"/>
    <col min="9636" max="9636" width="8.88671875" style="53"/>
    <col min="9637" max="9637" width="10.88671875" style="53" bestFit="1" customWidth="1"/>
    <col min="9638" max="9638" width="13.88671875" style="53" bestFit="1" customWidth="1"/>
    <col min="9639" max="9639" width="9.88671875" style="53" bestFit="1" customWidth="1"/>
    <col min="9640" max="9881" width="8.88671875" style="53"/>
    <col min="9882" max="9884" width="2.5546875" style="53" customWidth="1"/>
    <col min="9885" max="9885" width="34.44140625" style="53" customWidth="1"/>
    <col min="9886" max="9886" width="5.88671875" style="53" customWidth="1"/>
    <col min="9887" max="9887" width="1.5546875" style="53" customWidth="1"/>
    <col min="9888" max="9888" width="14.5546875" style="53" customWidth="1"/>
    <col min="9889" max="9889" width="1.5546875" style="53" customWidth="1"/>
    <col min="9890" max="9890" width="14.5546875" style="53" customWidth="1"/>
    <col min="9891" max="9891" width="15" style="53" bestFit="1" customWidth="1"/>
    <col min="9892" max="9892" width="8.88671875" style="53"/>
    <col min="9893" max="9893" width="10.88671875" style="53" bestFit="1" customWidth="1"/>
    <col min="9894" max="9894" width="13.88671875" style="53" bestFit="1" customWidth="1"/>
    <col min="9895" max="9895" width="9.88671875" style="53" bestFit="1" customWidth="1"/>
    <col min="9896" max="10137" width="8.88671875" style="53"/>
    <col min="10138" max="10140" width="2.5546875" style="53" customWidth="1"/>
    <col min="10141" max="10141" width="34.44140625" style="53" customWidth="1"/>
    <col min="10142" max="10142" width="5.88671875" style="53" customWidth="1"/>
    <col min="10143" max="10143" width="1.5546875" style="53" customWidth="1"/>
    <col min="10144" max="10144" width="14.5546875" style="53" customWidth="1"/>
    <col min="10145" max="10145" width="1.5546875" style="53" customWidth="1"/>
    <col min="10146" max="10146" width="14.5546875" style="53" customWidth="1"/>
    <col min="10147" max="10147" width="15" style="53" bestFit="1" customWidth="1"/>
    <col min="10148" max="10148" width="8.88671875" style="53"/>
    <col min="10149" max="10149" width="10.88671875" style="53" bestFit="1" customWidth="1"/>
    <col min="10150" max="10150" width="13.88671875" style="53" bestFit="1" customWidth="1"/>
    <col min="10151" max="10151" width="9.88671875" style="53" bestFit="1" customWidth="1"/>
    <col min="10152" max="10393" width="8.88671875" style="53"/>
    <col min="10394" max="10396" width="2.5546875" style="53" customWidth="1"/>
    <col min="10397" max="10397" width="34.44140625" style="53" customWidth="1"/>
    <col min="10398" max="10398" width="5.88671875" style="53" customWidth="1"/>
    <col min="10399" max="10399" width="1.5546875" style="53" customWidth="1"/>
    <col min="10400" max="10400" width="14.5546875" style="53" customWidth="1"/>
    <col min="10401" max="10401" width="1.5546875" style="53" customWidth="1"/>
    <col min="10402" max="10402" width="14.5546875" style="53" customWidth="1"/>
    <col min="10403" max="10403" width="15" style="53" bestFit="1" customWidth="1"/>
    <col min="10404" max="10404" width="8.88671875" style="53"/>
    <col min="10405" max="10405" width="10.88671875" style="53" bestFit="1" customWidth="1"/>
    <col min="10406" max="10406" width="13.88671875" style="53" bestFit="1" customWidth="1"/>
    <col min="10407" max="10407" width="9.88671875" style="53" bestFit="1" customWidth="1"/>
    <col min="10408" max="10649" width="8.88671875" style="53"/>
    <col min="10650" max="10652" width="2.5546875" style="53" customWidth="1"/>
    <col min="10653" max="10653" width="34.44140625" style="53" customWidth="1"/>
    <col min="10654" max="10654" width="5.88671875" style="53" customWidth="1"/>
    <col min="10655" max="10655" width="1.5546875" style="53" customWidth="1"/>
    <col min="10656" max="10656" width="14.5546875" style="53" customWidth="1"/>
    <col min="10657" max="10657" width="1.5546875" style="53" customWidth="1"/>
    <col min="10658" max="10658" width="14.5546875" style="53" customWidth="1"/>
    <col min="10659" max="10659" width="15" style="53" bestFit="1" customWidth="1"/>
    <col min="10660" max="10660" width="8.88671875" style="53"/>
    <col min="10661" max="10661" width="10.88671875" style="53" bestFit="1" customWidth="1"/>
    <col min="10662" max="10662" width="13.88671875" style="53" bestFit="1" customWidth="1"/>
    <col min="10663" max="10663" width="9.88671875" style="53" bestFit="1" customWidth="1"/>
    <col min="10664" max="10905" width="8.88671875" style="53"/>
    <col min="10906" max="10908" width="2.5546875" style="53" customWidth="1"/>
    <col min="10909" max="10909" width="34.44140625" style="53" customWidth="1"/>
    <col min="10910" max="10910" width="5.88671875" style="53" customWidth="1"/>
    <col min="10911" max="10911" width="1.5546875" style="53" customWidth="1"/>
    <col min="10912" max="10912" width="14.5546875" style="53" customWidth="1"/>
    <col min="10913" max="10913" width="1.5546875" style="53" customWidth="1"/>
    <col min="10914" max="10914" width="14.5546875" style="53" customWidth="1"/>
    <col min="10915" max="10915" width="15" style="53" bestFit="1" customWidth="1"/>
    <col min="10916" max="10916" width="8.88671875" style="53"/>
    <col min="10917" max="10917" width="10.88671875" style="53" bestFit="1" customWidth="1"/>
    <col min="10918" max="10918" width="13.88671875" style="53" bestFit="1" customWidth="1"/>
    <col min="10919" max="10919" width="9.88671875" style="53" bestFit="1" customWidth="1"/>
    <col min="10920" max="11161" width="8.88671875" style="53"/>
    <col min="11162" max="11164" width="2.5546875" style="53" customWidth="1"/>
    <col min="11165" max="11165" width="34.44140625" style="53" customWidth="1"/>
    <col min="11166" max="11166" width="5.88671875" style="53" customWidth="1"/>
    <col min="11167" max="11167" width="1.5546875" style="53" customWidth="1"/>
    <col min="11168" max="11168" width="14.5546875" style="53" customWidth="1"/>
    <col min="11169" max="11169" width="1.5546875" style="53" customWidth="1"/>
    <col min="11170" max="11170" width="14.5546875" style="53" customWidth="1"/>
    <col min="11171" max="11171" width="15" style="53" bestFit="1" customWidth="1"/>
    <col min="11172" max="11172" width="8.88671875" style="53"/>
    <col min="11173" max="11173" width="10.88671875" style="53" bestFit="1" customWidth="1"/>
    <col min="11174" max="11174" width="13.88671875" style="53" bestFit="1" customWidth="1"/>
    <col min="11175" max="11175" width="9.88671875" style="53" bestFit="1" customWidth="1"/>
    <col min="11176" max="11417" width="8.88671875" style="53"/>
    <col min="11418" max="11420" width="2.5546875" style="53" customWidth="1"/>
    <col min="11421" max="11421" width="34.44140625" style="53" customWidth="1"/>
    <col min="11422" max="11422" width="5.88671875" style="53" customWidth="1"/>
    <col min="11423" max="11423" width="1.5546875" style="53" customWidth="1"/>
    <col min="11424" max="11424" width="14.5546875" style="53" customWidth="1"/>
    <col min="11425" max="11425" width="1.5546875" style="53" customWidth="1"/>
    <col min="11426" max="11426" width="14.5546875" style="53" customWidth="1"/>
    <col min="11427" max="11427" width="15" style="53" bestFit="1" customWidth="1"/>
    <col min="11428" max="11428" width="8.88671875" style="53"/>
    <col min="11429" max="11429" width="10.88671875" style="53" bestFit="1" customWidth="1"/>
    <col min="11430" max="11430" width="13.88671875" style="53" bestFit="1" customWidth="1"/>
    <col min="11431" max="11431" width="9.88671875" style="53" bestFit="1" customWidth="1"/>
    <col min="11432" max="11673" width="8.88671875" style="53"/>
    <col min="11674" max="11676" width="2.5546875" style="53" customWidth="1"/>
    <col min="11677" max="11677" width="34.44140625" style="53" customWidth="1"/>
    <col min="11678" max="11678" width="5.88671875" style="53" customWidth="1"/>
    <col min="11679" max="11679" width="1.5546875" style="53" customWidth="1"/>
    <col min="11680" max="11680" width="14.5546875" style="53" customWidth="1"/>
    <col min="11681" max="11681" width="1.5546875" style="53" customWidth="1"/>
    <col min="11682" max="11682" width="14.5546875" style="53" customWidth="1"/>
    <col min="11683" max="11683" width="15" style="53" bestFit="1" customWidth="1"/>
    <col min="11684" max="11684" width="8.88671875" style="53"/>
    <col min="11685" max="11685" width="10.88671875" style="53" bestFit="1" customWidth="1"/>
    <col min="11686" max="11686" width="13.88671875" style="53" bestFit="1" customWidth="1"/>
    <col min="11687" max="11687" width="9.88671875" style="53" bestFit="1" customWidth="1"/>
    <col min="11688" max="11929" width="8.88671875" style="53"/>
    <col min="11930" max="11932" width="2.5546875" style="53" customWidth="1"/>
    <col min="11933" max="11933" width="34.44140625" style="53" customWidth="1"/>
    <col min="11934" max="11934" width="5.88671875" style="53" customWidth="1"/>
    <col min="11935" max="11935" width="1.5546875" style="53" customWidth="1"/>
    <col min="11936" max="11936" width="14.5546875" style="53" customWidth="1"/>
    <col min="11937" max="11937" width="1.5546875" style="53" customWidth="1"/>
    <col min="11938" max="11938" width="14.5546875" style="53" customWidth="1"/>
    <col min="11939" max="11939" width="15" style="53" bestFit="1" customWidth="1"/>
    <col min="11940" max="11940" width="8.88671875" style="53"/>
    <col min="11941" max="11941" width="10.88671875" style="53" bestFit="1" customWidth="1"/>
    <col min="11942" max="11942" width="13.88671875" style="53" bestFit="1" customWidth="1"/>
    <col min="11943" max="11943" width="9.88671875" style="53" bestFit="1" customWidth="1"/>
    <col min="11944" max="12185" width="8.88671875" style="53"/>
    <col min="12186" max="12188" width="2.5546875" style="53" customWidth="1"/>
    <col min="12189" max="12189" width="34.44140625" style="53" customWidth="1"/>
    <col min="12190" max="12190" width="5.88671875" style="53" customWidth="1"/>
    <col min="12191" max="12191" width="1.5546875" style="53" customWidth="1"/>
    <col min="12192" max="12192" width="14.5546875" style="53" customWidth="1"/>
    <col min="12193" max="12193" width="1.5546875" style="53" customWidth="1"/>
    <col min="12194" max="12194" width="14.5546875" style="53" customWidth="1"/>
    <col min="12195" max="12195" width="15" style="53" bestFit="1" customWidth="1"/>
    <col min="12196" max="12196" width="8.88671875" style="53"/>
    <col min="12197" max="12197" width="10.88671875" style="53" bestFit="1" customWidth="1"/>
    <col min="12198" max="12198" width="13.88671875" style="53" bestFit="1" customWidth="1"/>
    <col min="12199" max="12199" width="9.88671875" style="53" bestFit="1" customWidth="1"/>
    <col min="12200" max="12441" width="8.88671875" style="53"/>
    <col min="12442" max="12444" width="2.5546875" style="53" customWidth="1"/>
    <col min="12445" max="12445" width="34.44140625" style="53" customWidth="1"/>
    <col min="12446" max="12446" width="5.88671875" style="53" customWidth="1"/>
    <col min="12447" max="12447" width="1.5546875" style="53" customWidth="1"/>
    <col min="12448" max="12448" width="14.5546875" style="53" customWidth="1"/>
    <col min="12449" max="12449" width="1.5546875" style="53" customWidth="1"/>
    <col min="12450" max="12450" width="14.5546875" style="53" customWidth="1"/>
    <col min="12451" max="12451" width="15" style="53" bestFit="1" customWidth="1"/>
    <col min="12452" max="12452" width="8.88671875" style="53"/>
    <col min="12453" max="12453" width="10.88671875" style="53" bestFit="1" customWidth="1"/>
    <col min="12454" max="12454" width="13.88671875" style="53" bestFit="1" customWidth="1"/>
    <col min="12455" max="12455" width="9.88671875" style="53" bestFit="1" customWidth="1"/>
    <col min="12456" max="12697" width="8.88671875" style="53"/>
    <col min="12698" max="12700" width="2.5546875" style="53" customWidth="1"/>
    <col min="12701" max="12701" width="34.44140625" style="53" customWidth="1"/>
    <col min="12702" max="12702" width="5.88671875" style="53" customWidth="1"/>
    <col min="12703" max="12703" width="1.5546875" style="53" customWidth="1"/>
    <col min="12704" max="12704" width="14.5546875" style="53" customWidth="1"/>
    <col min="12705" max="12705" width="1.5546875" style="53" customWidth="1"/>
    <col min="12706" max="12706" width="14.5546875" style="53" customWidth="1"/>
    <col min="12707" max="12707" width="15" style="53" bestFit="1" customWidth="1"/>
    <col min="12708" max="12708" width="8.88671875" style="53"/>
    <col min="12709" max="12709" width="10.88671875" style="53" bestFit="1" customWidth="1"/>
    <col min="12710" max="12710" width="13.88671875" style="53" bestFit="1" customWidth="1"/>
    <col min="12711" max="12711" width="9.88671875" style="53" bestFit="1" customWidth="1"/>
    <col min="12712" max="12953" width="8.88671875" style="53"/>
    <col min="12954" max="12956" width="2.5546875" style="53" customWidth="1"/>
    <col min="12957" max="12957" width="34.44140625" style="53" customWidth="1"/>
    <col min="12958" max="12958" width="5.88671875" style="53" customWidth="1"/>
    <col min="12959" max="12959" width="1.5546875" style="53" customWidth="1"/>
    <col min="12960" max="12960" width="14.5546875" style="53" customWidth="1"/>
    <col min="12961" max="12961" width="1.5546875" style="53" customWidth="1"/>
    <col min="12962" max="12962" width="14.5546875" style="53" customWidth="1"/>
    <col min="12963" max="12963" width="15" style="53" bestFit="1" customWidth="1"/>
    <col min="12964" max="12964" width="8.88671875" style="53"/>
    <col min="12965" max="12965" width="10.88671875" style="53" bestFit="1" customWidth="1"/>
    <col min="12966" max="12966" width="13.88671875" style="53" bestFit="1" customWidth="1"/>
    <col min="12967" max="12967" width="9.88671875" style="53" bestFit="1" customWidth="1"/>
    <col min="12968" max="13209" width="8.88671875" style="53"/>
    <col min="13210" max="13212" width="2.5546875" style="53" customWidth="1"/>
    <col min="13213" max="13213" width="34.44140625" style="53" customWidth="1"/>
    <col min="13214" max="13214" width="5.88671875" style="53" customWidth="1"/>
    <col min="13215" max="13215" width="1.5546875" style="53" customWidth="1"/>
    <col min="13216" max="13216" width="14.5546875" style="53" customWidth="1"/>
    <col min="13217" max="13217" width="1.5546875" style="53" customWidth="1"/>
    <col min="13218" max="13218" width="14.5546875" style="53" customWidth="1"/>
    <col min="13219" max="13219" width="15" style="53" bestFit="1" customWidth="1"/>
    <col min="13220" max="13220" width="8.88671875" style="53"/>
    <col min="13221" max="13221" width="10.88671875" style="53" bestFit="1" customWidth="1"/>
    <col min="13222" max="13222" width="13.88671875" style="53" bestFit="1" customWidth="1"/>
    <col min="13223" max="13223" width="9.88671875" style="53" bestFit="1" customWidth="1"/>
    <col min="13224" max="13465" width="8.88671875" style="53"/>
    <col min="13466" max="13468" width="2.5546875" style="53" customWidth="1"/>
    <col min="13469" max="13469" width="34.44140625" style="53" customWidth="1"/>
    <col min="13470" max="13470" width="5.88671875" style="53" customWidth="1"/>
    <col min="13471" max="13471" width="1.5546875" style="53" customWidth="1"/>
    <col min="13472" max="13472" width="14.5546875" style="53" customWidth="1"/>
    <col min="13473" max="13473" width="1.5546875" style="53" customWidth="1"/>
    <col min="13474" max="13474" width="14.5546875" style="53" customWidth="1"/>
    <col min="13475" max="13475" width="15" style="53" bestFit="1" customWidth="1"/>
    <col min="13476" max="13476" width="8.88671875" style="53"/>
    <col min="13477" max="13477" width="10.88671875" style="53" bestFit="1" customWidth="1"/>
    <col min="13478" max="13478" width="13.88671875" style="53" bestFit="1" customWidth="1"/>
    <col min="13479" max="13479" width="9.88671875" style="53" bestFit="1" customWidth="1"/>
    <col min="13480" max="13721" width="8.88671875" style="53"/>
    <col min="13722" max="13724" width="2.5546875" style="53" customWidth="1"/>
    <col min="13725" max="13725" width="34.44140625" style="53" customWidth="1"/>
    <col min="13726" max="13726" width="5.88671875" style="53" customWidth="1"/>
    <col min="13727" max="13727" width="1.5546875" style="53" customWidth="1"/>
    <col min="13728" max="13728" width="14.5546875" style="53" customWidth="1"/>
    <col min="13729" max="13729" width="1.5546875" style="53" customWidth="1"/>
    <col min="13730" max="13730" width="14.5546875" style="53" customWidth="1"/>
    <col min="13731" max="13731" width="15" style="53" bestFit="1" customWidth="1"/>
    <col min="13732" max="13732" width="8.88671875" style="53"/>
    <col min="13733" max="13733" width="10.88671875" style="53" bestFit="1" customWidth="1"/>
    <col min="13734" max="13734" width="13.88671875" style="53" bestFit="1" customWidth="1"/>
    <col min="13735" max="13735" width="9.88671875" style="53" bestFit="1" customWidth="1"/>
    <col min="13736" max="13977" width="8.88671875" style="53"/>
    <col min="13978" max="13980" width="2.5546875" style="53" customWidth="1"/>
    <col min="13981" max="13981" width="34.44140625" style="53" customWidth="1"/>
    <col min="13982" max="13982" width="5.88671875" style="53" customWidth="1"/>
    <col min="13983" max="13983" width="1.5546875" style="53" customWidth="1"/>
    <col min="13984" max="13984" width="14.5546875" style="53" customWidth="1"/>
    <col min="13985" max="13985" width="1.5546875" style="53" customWidth="1"/>
    <col min="13986" max="13986" width="14.5546875" style="53" customWidth="1"/>
    <col min="13987" max="13987" width="15" style="53" bestFit="1" customWidth="1"/>
    <col min="13988" max="13988" width="8.88671875" style="53"/>
    <col min="13989" max="13989" width="10.88671875" style="53" bestFit="1" customWidth="1"/>
    <col min="13990" max="13990" width="13.88671875" style="53" bestFit="1" customWidth="1"/>
    <col min="13991" max="13991" width="9.88671875" style="53" bestFit="1" customWidth="1"/>
    <col min="13992" max="14233" width="8.88671875" style="53"/>
    <col min="14234" max="14236" width="2.5546875" style="53" customWidth="1"/>
    <col min="14237" max="14237" width="34.44140625" style="53" customWidth="1"/>
    <col min="14238" max="14238" width="5.88671875" style="53" customWidth="1"/>
    <col min="14239" max="14239" width="1.5546875" style="53" customWidth="1"/>
    <col min="14240" max="14240" width="14.5546875" style="53" customWidth="1"/>
    <col min="14241" max="14241" width="1.5546875" style="53" customWidth="1"/>
    <col min="14242" max="14242" width="14.5546875" style="53" customWidth="1"/>
    <col min="14243" max="14243" width="15" style="53" bestFit="1" customWidth="1"/>
    <col min="14244" max="14244" width="8.88671875" style="53"/>
    <col min="14245" max="14245" width="10.88671875" style="53" bestFit="1" customWidth="1"/>
    <col min="14246" max="14246" width="13.88671875" style="53" bestFit="1" customWidth="1"/>
    <col min="14247" max="14247" width="9.88671875" style="53" bestFit="1" customWidth="1"/>
    <col min="14248" max="14489" width="8.88671875" style="53"/>
    <col min="14490" max="14492" width="2.5546875" style="53" customWidth="1"/>
    <col min="14493" max="14493" width="34.44140625" style="53" customWidth="1"/>
    <col min="14494" max="14494" width="5.88671875" style="53" customWidth="1"/>
    <col min="14495" max="14495" width="1.5546875" style="53" customWidth="1"/>
    <col min="14496" max="14496" width="14.5546875" style="53" customWidth="1"/>
    <col min="14497" max="14497" width="1.5546875" style="53" customWidth="1"/>
    <col min="14498" max="14498" width="14.5546875" style="53" customWidth="1"/>
    <col min="14499" max="14499" width="15" style="53" bestFit="1" customWidth="1"/>
    <col min="14500" max="14500" width="8.88671875" style="53"/>
    <col min="14501" max="14501" width="10.88671875" style="53" bestFit="1" customWidth="1"/>
    <col min="14502" max="14502" width="13.88671875" style="53" bestFit="1" customWidth="1"/>
    <col min="14503" max="14503" width="9.88671875" style="53" bestFit="1" customWidth="1"/>
    <col min="14504" max="14745" width="8.88671875" style="53"/>
    <col min="14746" max="14748" width="2.5546875" style="53" customWidth="1"/>
    <col min="14749" max="14749" width="34.44140625" style="53" customWidth="1"/>
    <col min="14750" max="14750" width="5.88671875" style="53" customWidth="1"/>
    <col min="14751" max="14751" width="1.5546875" style="53" customWidth="1"/>
    <col min="14752" max="14752" width="14.5546875" style="53" customWidth="1"/>
    <col min="14753" max="14753" width="1.5546875" style="53" customWidth="1"/>
    <col min="14754" max="14754" width="14.5546875" style="53" customWidth="1"/>
    <col min="14755" max="14755" width="15" style="53" bestFit="1" customWidth="1"/>
    <col min="14756" max="14756" width="8.88671875" style="53"/>
    <col min="14757" max="14757" width="10.88671875" style="53" bestFit="1" customWidth="1"/>
    <col min="14758" max="14758" width="13.88671875" style="53" bestFit="1" customWidth="1"/>
    <col min="14759" max="14759" width="9.88671875" style="53" bestFit="1" customWidth="1"/>
    <col min="14760" max="15001" width="8.88671875" style="53"/>
    <col min="15002" max="15004" width="2.5546875" style="53" customWidth="1"/>
    <col min="15005" max="15005" width="34.44140625" style="53" customWidth="1"/>
    <col min="15006" max="15006" width="5.88671875" style="53" customWidth="1"/>
    <col min="15007" max="15007" width="1.5546875" style="53" customWidth="1"/>
    <col min="15008" max="15008" width="14.5546875" style="53" customWidth="1"/>
    <col min="15009" max="15009" width="1.5546875" style="53" customWidth="1"/>
    <col min="15010" max="15010" width="14.5546875" style="53" customWidth="1"/>
    <col min="15011" max="15011" width="15" style="53" bestFit="1" customWidth="1"/>
    <col min="15012" max="15012" width="8.88671875" style="53"/>
    <col min="15013" max="15013" width="10.88671875" style="53" bestFit="1" customWidth="1"/>
    <col min="15014" max="15014" width="13.88671875" style="53" bestFit="1" customWidth="1"/>
    <col min="15015" max="15015" width="9.88671875" style="53" bestFit="1" customWidth="1"/>
    <col min="15016" max="15257" width="8.88671875" style="53"/>
    <col min="15258" max="15260" width="2.5546875" style="53" customWidth="1"/>
    <col min="15261" max="15261" width="34.44140625" style="53" customWidth="1"/>
    <col min="15262" max="15262" width="5.88671875" style="53" customWidth="1"/>
    <col min="15263" max="15263" width="1.5546875" style="53" customWidth="1"/>
    <col min="15264" max="15264" width="14.5546875" style="53" customWidth="1"/>
    <col min="15265" max="15265" width="1.5546875" style="53" customWidth="1"/>
    <col min="15266" max="15266" width="14.5546875" style="53" customWidth="1"/>
    <col min="15267" max="15267" width="15" style="53" bestFit="1" customWidth="1"/>
    <col min="15268" max="15268" width="8.88671875" style="53"/>
    <col min="15269" max="15269" width="10.88671875" style="53" bestFit="1" customWidth="1"/>
    <col min="15270" max="15270" width="13.88671875" style="53" bestFit="1" customWidth="1"/>
    <col min="15271" max="15271" width="9.88671875" style="53" bestFit="1" customWidth="1"/>
    <col min="15272" max="15513" width="8.88671875" style="53"/>
    <col min="15514" max="15516" width="2.5546875" style="53" customWidth="1"/>
    <col min="15517" max="15517" width="34.44140625" style="53" customWidth="1"/>
    <col min="15518" max="15518" width="5.88671875" style="53" customWidth="1"/>
    <col min="15519" max="15519" width="1.5546875" style="53" customWidth="1"/>
    <col min="15520" max="15520" width="14.5546875" style="53" customWidth="1"/>
    <col min="15521" max="15521" width="1.5546875" style="53" customWidth="1"/>
    <col min="15522" max="15522" width="14.5546875" style="53" customWidth="1"/>
    <col min="15523" max="15523" width="15" style="53" bestFit="1" customWidth="1"/>
    <col min="15524" max="15524" width="8.88671875" style="53"/>
    <col min="15525" max="15525" width="10.88671875" style="53" bestFit="1" customWidth="1"/>
    <col min="15526" max="15526" width="13.88671875" style="53" bestFit="1" customWidth="1"/>
    <col min="15527" max="15527" width="9.88671875" style="53" bestFit="1" customWidth="1"/>
    <col min="15528" max="15769" width="8.88671875" style="53"/>
    <col min="15770" max="15772" width="2.5546875" style="53" customWidth="1"/>
    <col min="15773" max="15773" width="34.44140625" style="53" customWidth="1"/>
    <col min="15774" max="15774" width="5.88671875" style="53" customWidth="1"/>
    <col min="15775" max="15775" width="1.5546875" style="53" customWidth="1"/>
    <col min="15776" max="15776" width="14.5546875" style="53" customWidth="1"/>
    <col min="15777" max="15777" width="1.5546875" style="53" customWidth="1"/>
    <col min="15778" max="15778" width="14.5546875" style="53" customWidth="1"/>
    <col min="15779" max="15779" width="15" style="53" bestFit="1" customWidth="1"/>
    <col min="15780" max="15780" width="8.88671875" style="53"/>
    <col min="15781" max="15781" width="10.88671875" style="53" bestFit="1" customWidth="1"/>
    <col min="15782" max="15782" width="13.88671875" style="53" bestFit="1" customWidth="1"/>
    <col min="15783" max="15783" width="9.88671875" style="53" bestFit="1" customWidth="1"/>
    <col min="15784" max="16025" width="8.88671875" style="53"/>
    <col min="16026" max="16028" width="2.5546875" style="53" customWidth="1"/>
    <col min="16029" max="16029" width="34.44140625" style="53" customWidth="1"/>
    <col min="16030" max="16030" width="5.88671875" style="53" customWidth="1"/>
    <col min="16031" max="16031" width="1.5546875" style="53" customWidth="1"/>
    <col min="16032" max="16032" width="14.5546875" style="53" customWidth="1"/>
    <col min="16033" max="16033" width="1.5546875" style="53" customWidth="1"/>
    <col min="16034" max="16034" width="14.5546875" style="53" customWidth="1"/>
    <col min="16035" max="16035" width="15" style="53" bestFit="1" customWidth="1"/>
    <col min="16036" max="16036" width="8.88671875" style="53"/>
    <col min="16037" max="16037" width="10.88671875" style="53" bestFit="1" customWidth="1"/>
    <col min="16038" max="16038" width="13.88671875" style="53" bestFit="1" customWidth="1"/>
    <col min="16039" max="16039" width="9.88671875" style="53" bestFit="1" customWidth="1"/>
    <col min="16040" max="16377" width="8.88671875" style="53"/>
    <col min="16378" max="16384" width="9.109375" style="53" customWidth="1"/>
  </cols>
  <sheetData>
    <row r="1" spans="1:13" s="50" customFormat="1" ht="20.100000000000001" customHeight="1" x14ac:dyDescent="0.3">
      <c r="A1" s="49" t="s">
        <v>0</v>
      </c>
      <c r="E1" s="84"/>
      <c r="F1" s="84"/>
      <c r="G1" s="85"/>
      <c r="H1" s="85"/>
      <c r="I1" s="85"/>
      <c r="J1" s="85"/>
      <c r="K1" s="85"/>
      <c r="L1" s="85"/>
      <c r="M1" s="85"/>
    </row>
    <row r="2" spans="1:13" s="50" customFormat="1" ht="20.100000000000001" customHeight="1" x14ac:dyDescent="0.3">
      <c r="A2" s="49" t="s">
        <v>104</v>
      </c>
      <c r="E2" s="84"/>
      <c r="F2" s="84"/>
      <c r="G2" s="85"/>
      <c r="H2" s="85"/>
      <c r="I2" s="85"/>
      <c r="J2" s="85"/>
      <c r="K2" s="85"/>
      <c r="L2" s="85"/>
      <c r="M2" s="85"/>
    </row>
    <row r="3" spans="1:13" s="50" customFormat="1" ht="20.100000000000001" customHeight="1" x14ac:dyDescent="0.3">
      <c r="A3" s="54" t="s">
        <v>137</v>
      </c>
      <c r="B3" s="55"/>
      <c r="C3" s="55"/>
      <c r="D3" s="55"/>
      <c r="E3" s="86"/>
      <c r="F3" s="86"/>
      <c r="G3" s="87"/>
      <c r="H3" s="87"/>
      <c r="I3" s="87"/>
      <c r="J3" s="87"/>
      <c r="K3" s="87"/>
      <c r="L3" s="87"/>
      <c r="M3" s="88"/>
    </row>
    <row r="4" spans="1:13" ht="18.600000000000001" customHeight="1" x14ac:dyDescent="0.3">
      <c r="G4" s="58"/>
      <c r="H4" s="59"/>
      <c r="I4" s="58"/>
      <c r="J4" s="59"/>
      <c r="K4" s="58"/>
      <c r="L4" s="58"/>
      <c r="M4" s="58"/>
    </row>
    <row r="5" spans="1:13" ht="18.600000000000001" customHeight="1" x14ac:dyDescent="0.3">
      <c r="G5" s="60" t="s">
        <v>3</v>
      </c>
      <c r="H5" s="60"/>
      <c r="I5" s="60"/>
      <c r="J5" s="61"/>
      <c r="K5" s="60" t="s">
        <v>4</v>
      </c>
      <c r="L5" s="60"/>
      <c r="M5" s="60"/>
    </row>
    <row r="6" spans="1:13" ht="18.600000000000001" customHeight="1" x14ac:dyDescent="0.3">
      <c r="G6" s="62"/>
      <c r="H6" s="62"/>
      <c r="I6" s="63" t="s">
        <v>7</v>
      </c>
      <c r="J6" s="61"/>
      <c r="K6" s="62"/>
      <c r="L6" s="62"/>
      <c r="M6" s="63" t="s">
        <v>7</v>
      </c>
    </row>
    <row r="7" spans="1:13" ht="18.600000000000001" customHeight="1" x14ac:dyDescent="0.3">
      <c r="G7" s="64" t="s">
        <v>10</v>
      </c>
      <c r="I7" s="64" t="s">
        <v>11</v>
      </c>
      <c r="K7" s="64" t="s">
        <v>10</v>
      </c>
      <c r="M7" s="64" t="s">
        <v>11</v>
      </c>
    </row>
    <row r="8" spans="1:13" ht="18.600000000000001" customHeight="1" x14ac:dyDescent="0.3">
      <c r="E8" s="65" t="s">
        <v>12</v>
      </c>
      <c r="F8" s="66"/>
      <c r="G8" s="67" t="s">
        <v>13</v>
      </c>
      <c r="H8" s="62"/>
      <c r="I8" s="67" t="s">
        <v>13</v>
      </c>
      <c r="J8" s="62"/>
      <c r="K8" s="67" t="s">
        <v>13</v>
      </c>
      <c r="L8" s="62"/>
      <c r="M8" s="67" t="s">
        <v>13</v>
      </c>
    </row>
    <row r="9" spans="1:13" ht="5.0999999999999996" customHeight="1" x14ac:dyDescent="0.3">
      <c r="G9" s="68"/>
      <c r="I9" s="68"/>
      <c r="K9" s="68"/>
      <c r="M9" s="68"/>
    </row>
    <row r="10" spans="1:13" ht="18.600000000000001" customHeight="1" x14ac:dyDescent="0.3">
      <c r="A10" s="53" t="s">
        <v>106</v>
      </c>
      <c r="G10" s="68">
        <v>42494771</v>
      </c>
      <c r="I10" s="68">
        <v>43861139</v>
      </c>
      <c r="K10" s="68">
        <v>655671</v>
      </c>
      <c r="M10" s="68">
        <v>1177875</v>
      </c>
    </row>
    <row r="11" spans="1:13" ht="18.600000000000001" customHeight="1" x14ac:dyDescent="0.3">
      <c r="A11" s="53" t="s">
        <v>107</v>
      </c>
      <c r="G11" s="69">
        <v>-34401247</v>
      </c>
      <c r="I11" s="69">
        <v>-36152556</v>
      </c>
      <c r="K11" s="69">
        <v>-617118</v>
      </c>
      <c r="M11" s="69">
        <v>-368711</v>
      </c>
    </row>
    <row r="12" spans="1:13" ht="5.0999999999999996" customHeight="1" x14ac:dyDescent="0.3">
      <c r="A12" s="74"/>
      <c r="G12" s="68"/>
      <c r="I12" s="68"/>
      <c r="K12" s="68"/>
      <c r="M12" s="68"/>
    </row>
    <row r="13" spans="1:13" ht="18.600000000000001" customHeight="1" x14ac:dyDescent="0.3">
      <c r="A13" s="74" t="s">
        <v>138</v>
      </c>
      <c r="G13" s="68">
        <f>+SUM(G10:G11)</f>
        <v>8093524</v>
      </c>
      <c r="I13" s="68">
        <f>+SUM(I10:I11)</f>
        <v>7708583</v>
      </c>
      <c r="K13" s="68">
        <f>+SUM(K10:K11)</f>
        <v>38553</v>
      </c>
      <c r="M13" s="68">
        <f>+SUM(M10:M11)</f>
        <v>809164</v>
      </c>
    </row>
    <row r="14" spans="1:13" ht="18.600000000000001" customHeight="1" x14ac:dyDescent="0.3">
      <c r="A14" s="53" t="s">
        <v>109</v>
      </c>
      <c r="E14" s="51">
        <v>16</v>
      </c>
      <c r="G14" s="68">
        <v>871278</v>
      </c>
      <c r="I14" s="68">
        <v>802241</v>
      </c>
      <c r="K14" s="68">
        <v>2502320</v>
      </c>
      <c r="M14" s="68">
        <v>2784034</v>
      </c>
    </row>
    <row r="15" spans="1:13" ht="18.600000000000001" customHeight="1" x14ac:dyDescent="0.3">
      <c r="A15" s="53" t="s">
        <v>110</v>
      </c>
      <c r="G15" s="53">
        <v>-1782471</v>
      </c>
      <c r="H15" s="68"/>
      <c r="I15" s="53">
        <v>-1578559</v>
      </c>
      <c r="J15" s="68"/>
      <c r="K15" s="53">
        <v>-510151</v>
      </c>
      <c r="L15" s="68"/>
      <c r="M15" s="53">
        <v>-391604</v>
      </c>
    </row>
    <row r="16" spans="1:13" ht="18.600000000000001" customHeight="1" x14ac:dyDescent="0.3">
      <c r="A16" s="53" t="s">
        <v>111</v>
      </c>
      <c r="G16" s="53">
        <v>-1485821</v>
      </c>
      <c r="H16" s="68"/>
      <c r="I16" s="53">
        <v>490454</v>
      </c>
      <c r="J16" s="68"/>
      <c r="K16" s="53">
        <v>-1433238</v>
      </c>
      <c r="L16" s="68"/>
      <c r="M16" s="53">
        <v>546830</v>
      </c>
    </row>
    <row r="17" spans="1:13" ht="18.600000000000001" customHeight="1" x14ac:dyDescent="0.3">
      <c r="A17" s="53" t="s">
        <v>139</v>
      </c>
      <c r="E17" s="51">
        <v>17</v>
      </c>
      <c r="G17" s="68">
        <v>-3321577</v>
      </c>
      <c r="H17" s="68"/>
      <c r="I17" s="68">
        <v>-4574679</v>
      </c>
      <c r="J17" s="68"/>
      <c r="K17" s="68">
        <v>-1014341</v>
      </c>
      <c r="L17" s="68"/>
      <c r="M17" s="68">
        <v>-1020110</v>
      </c>
    </row>
    <row r="18" spans="1:13" ht="18.600000000000001" customHeight="1" x14ac:dyDescent="0.3">
      <c r="A18" s="53" t="s">
        <v>140</v>
      </c>
      <c r="E18" s="75">
        <v>9</v>
      </c>
      <c r="G18" s="69">
        <v>246000</v>
      </c>
      <c r="H18" s="68"/>
      <c r="I18" s="69">
        <v>22309</v>
      </c>
      <c r="J18" s="68"/>
      <c r="K18" s="69">
        <v>0</v>
      </c>
      <c r="L18" s="68"/>
      <c r="M18" s="69">
        <v>0</v>
      </c>
    </row>
    <row r="19" spans="1:13" ht="5.0999999999999996" customHeight="1" x14ac:dyDescent="0.3">
      <c r="G19" s="68"/>
      <c r="I19" s="68"/>
      <c r="K19" s="68"/>
      <c r="M19" s="68"/>
    </row>
    <row r="20" spans="1:13" ht="18.600000000000001" customHeight="1" x14ac:dyDescent="0.3">
      <c r="A20" s="74" t="s">
        <v>114</v>
      </c>
      <c r="G20" s="68">
        <f>SUM(G13:G18)</f>
        <v>2620933</v>
      </c>
      <c r="I20" s="68">
        <f>SUM(I13:I18)</f>
        <v>2870349</v>
      </c>
      <c r="K20" s="68">
        <f>SUM(K13:K18)</f>
        <v>-416857</v>
      </c>
      <c r="M20" s="68">
        <f>SUM(M13:M18)</f>
        <v>2728314</v>
      </c>
    </row>
    <row r="21" spans="1:13" ht="18.600000000000001" customHeight="1" x14ac:dyDescent="0.3">
      <c r="A21" s="53" t="s">
        <v>115</v>
      </c>
      <c r="E21" s="51" t="s">
        <v>141</v>
      </c>
      <c r="G21" s="69">
        <v>-418978</v>
      </c>
      <c r="I21" s="69">
        <v>-233648</v>
      </c>
      <c r="K21" s="69">
        <v>7182</v>
      </c>
      <c r="M21" s="69">
        <v>-81047</v>
      </c>
    </row>
    <row r="22" spans="1:13" ht="5.0999999999999996" customHeight="1" x14ac:dyDescent="0.3">
      <c r="B22" s="74"/>
      <c r="C22" s="74"/>
      <c r="D22" s="74"/>
      <c r="G22" s="68"/>
      <c r="I22" s="68"/>
      <c r="K22" s="68"/>
      <c r="M22" s="68"/>
    </row>
    <row r="23" spans="1:13" ht="18.600000000000001" customHeight="1" x14ac:dyDescent="0.3">
      <c r="A23" s="74" t="s">
        <v>116</v>
      </c>
      <c r="G23" s="68">
        <f>SUM(G20:G21)</f>
        <v>2201955</v>
      </c>
      <c r="I23" s="68">
        <f>SUM(I20:I21)</f>
        <v>2636701</v>
      </c>
      <c r="K23" s="68">
        <f>SUM(K20:K21)</f>
        <v>-409675</v>
      </c>
      <c r="M23" s="68">
        <f>SUM(M20:M21)</f>
        <v>2647267</v>
      </c>
    </row>
    <row r="24" spans="1:13" ht="9.9" customHeight="1" x14ac:dyDescent="0.3">
      <c r="F24" s="53"/>
      <c r="G24" s="76"/>
      <c r="H24" s="76"/>
      <c r="I24" s="76"/>
      <c r="J24" s="76"/>
      <c r="K24" s="76"/>
      <c r="L24" s="76"/>
      <c r="M24" s="76"/>
    </row>
    <row r="25" spans="1:13" ht="18.600000000000001" customHeight="1" x14ac:dyDescent="0.3">
      <c r="A25" s="74" t="s">
        <v>117</v>
      </c>
      <c r="B25" s="74"/>
      <c r="C25" s="74"/>
      <c r="D25" s="74"/>
      <c r="E25" s="66"/>
      <c r="F25" s="53"/>
      <c r="G25" s="76"/>
      <c r="H25" s="76"/>
      <c r="I25" s="76"/>
      <c r="J25" s="76"/>
      <c r="K25" s="76"/>
      <c r="L25" s="76"/>
      <c r="M25" s="76"/>
    </row>
    <row r="26" spans="1:13" ht="5.0999999999999996" customHeight="1" x14ac:dyDescent="0.3">
      <c r="A26" s="74"/>
      <c r="G26" s="68"/>
      <c r="I26" s="68"/>
      <c r="K26" s="68"/>
      <c r="M26" s="68"/>
    </row>
    <row r="27" spans="1:13" ht="18.600000000000001" customHeight="1" x14ac:dyDescent="0.3">
      <c r="A27" s="77" t="s">
        <v>118</v>
      </c>
      <c r="B27" s="77"/>
      <c r="G27" s="68"/>
      <c r="I27" s="68"/>
      <c r="K27" s="68"/>
      <c r="M27" s="68"/>
    </row>
    <row r="28" spans="1:13" ht="18.600000000000001" customHeight="1" x14ac:dyDescent="0.3">
      <c r="A28" s="77"/>
      <c r="B28" s="77" t="s">
        <v>119</v>
      </c>
      <c r="E28" s="51">
        <v>9</v>
      </c>
      <c r="G28" s="68">
        <v>-686</v>
      </c>
      <c r="I28" s="68">
        <v>-67</v>
      </c>
      <c r="K28" s="68">
        <v>0</v>
      </c>
      <c r="M28" s="68">
        <v>0</v>
      </c>
    </row>
    <row r="29" spans="1:13" ht="18.600000000000001" customHeight="1" x14ac:dyDescent="0.45">
      <c r="A29" s="79" t="s">
        <v>120</v>
      </c>
      <c r="C29" s="74"/>
      <c r="D29" s="74"/>
      <c r="E29" s="66"/>
      <c r="F29" s="53"/>
      <c r="G29" s="68"/>
      <c r="I29" s="68"/>
      <c r="K29" s="68"/>
      <c r="M29" s="68"/>
    </row>
    <row r="30" spans="1:13" ht="18.600000000000001" customHeight="1" x14ac:dyDescent="0.45">
      <c r="A30" s="79"/>
      <c r="B30" s="53" t="s">
        <v>121</v>
      </c>
      <c r="E30" s="66"/>
      <c r="F30" s="53"/>
      <c r="G30" s="68"/>
      <c r="I30" s="68"/>
      <c r="K30" s="68"/>
      <c r="M30" s="68"/>
    </row>
    <row r="31" spans="1:13" ht="18.600000000000001" customHeight="1" x14ac:dyDescent="0.45">
      <c r="A31" s="79"/>
      <c r="B31" s="80"/>
      <c r="C31" s="80" t="s">
        <v>122</v>
      </c>
      <c r="D31" s="80"/>
      <c r="E31" s="66"/>
      <c r="F31" s="53"/>
      <c r="G31" s="68">
        <v>-114935</v>
      </c>
      <c r="I31" s="68">
        <v>341537</v>
      </c>
      <c r="K31" s="68">
        <v>0</v>
      </c>
      <c r="M31" s="68">
        <v>-80148</v>
      </c>
    </row>
    <row r="32" spans="1:13" ht="18.600000000000001" customHeight="1" x14ac:dyDescent="0.45">
      <c r="A32" s="79"/>
      <c r="B32" s="53" t="s">
        <v>123</v>
      </c>
      <c r="E32" s="66"/>
      <c r="F32" s="53"/>
      <c r="G32" s="68"/>
      <c r="I32" s="68"/>
      <c r="K32" s="68"/>
      <c r="M32" s="68"/>
    </row>
    <row r="33" spans="1:13" ht="18.600000000000001" customHeight="1" x14ac:dyDescent="0.45">
      <c r="A33" s="79"/>
      <c r="C33" s="53" t="s">
        <v>124</v>
      </c>
      <c r="E33" s="66"/>
      <c r="F33" s="53"/>
      <c r="G33" s="68">
        <v>-167512</v>
      </c>
      <c r="I33" s="68">
        <v>109811</v>
      </c>
      <c r="K33" s="68">
        <v>-29875</v>
      </c>
      <c r="M33" s="68">
        <v>0</v>
      </c>
    </row>
    <row r="34" spans="1:13" ht="18.600000000000001" customHeight="1" x14ac:dyDescent="0.45">
      <c r="A34" s="79"/>
      <c r="B34" s="53" t="s">
        <v>125</v>
      </c>
      <c r="E34" s="66"/>
      <c r="F34" s="53"/>
      <c r="G34" s="68"/>
      <c r="I34" s="68"/>
      <c r="K34" s="68"/>
      <c r="M34" s="68"/>
    </row>
    <row r="35" spans="1:13" ht="18.600000000000001" customHeight="1" x14ac:dyDescent="0.45">
      <c r="A35" s="79"/>
      <c r="C35" s="53" t="s">
        <v>126</v>
      </c>
      <c r="E35" s="75">
        <v>9</v>
      </c>
      <c r="F35" s="53"/>
      <c r="G35" s="68">
        <v>-37646</v>
      </c>
      <c r="I35" s="68">
        <v>23215</v>
      </c>
      <c r="K35" s="68">
        <v>0</v>
      </c>
      <c r="M35" s="68">
        <v>0</v>
      </c>
    </row>
    <row r="36" spans="1:13" ht="18.600000000000001" customHeight="1" x14ac:dyDescent="0.3">
      <c r="B36" s="53" t="s">
        <v>127</v>
      </c>
      <c r="E36" s="66"/>
      <c r="F36" s="53"/>
      <c r="G36" s="69">
        <v>-1230939</v>
      </c>
      <c r="I36" s="69">
        <v>259250</v>
      </c>
      <c r="K36" s="69">
        <v>0</v>
      </c>
      <c r="M36" s="69">
        <v>0</v>
      </c>
    </row>
    <row r="37" spans="1:13" ht="5.0999999999999996" customHeight="1" x14ac:dyDescent="0.3">
      <c r="A37" s="81"/>
      <c r="C37" s="74"/>
      <c r="D37" s="74"/>
      <c r="E37" s="66"/>
      <c r="F37" s="53"/>
      <c r="G37" s="68"/>
      <c r="I37" s="68"/>
      <c r="K37" s="68"/>
      <c r="M37" s="68"/>
    </row>
    <row r="38" spans="1:13" ht="18.600000000000001" customHeight="1" thickBot="1" x14ac:dyDescent="0.35">
      <c r="A38" s="74" t="s">
        <v>128</v>
      </c>
      <c r="B38" s="74"/>
      <c r="G38" s="82">
        <f>SUM(G23:G36)</f>
        <v>650237</v>
      </c>
      <c r="I38" s="82">
        <f>SUM(I23:I36)</f>
        <v>3370447</v>
      </c>
      <c r="K38" s="82">
        <f>SUM(K23:K36)</f>
        <v>-439550</v>
      </c>
      <c r="M38" s="82">
        <f>SUM(M23:M36)</f>
        <v>2567119</v>
      </c>
    </row>
    <row r="39" spans="1:13" ht="9.9" customHeight="1" thickTop="1" x14ac:dyDescent="0.3">
      <c r="A39" s="74"/>
      <c r="G39" s="68"/>
      <c r="I39" s="68"/>
      <c r="K39" s="68"/>
      <c r="M39" s="68"/>
    </row>
    <row r="40" spans="1:13" ht="18.600000000000001" customHeight="1" x14ac:dyDescent="0.3">
      <c r="A40" s="74" t="s">
        <v>129</v>
      </c>
      <c r="G40" s="68"/>
      <c r="I40" s="68"/>
      <c r="K40" s="68"/>
      <c r="M40" s="68"/>
    </row>
    <row r="41" spans="1:13" ht="18.600000000000001" customHeight="1" x14ac:dyDescent="0.3">
      <c r="A41" s="53" t="s">
        <v>130</v>
      </c>
      <c r="G41" s="68">
        <v>769917</v>
      </c>
      <c r="I41" s="68">
        <v>1424450</v>
      </c>
      <c r="K41" s="68">
        <v>-409675</v>
      </c>
      <c r="M41" s="68">
        <f>M23</f>
        <v>2647267</v>
      </c>
    </row>
    <row r="42" spans="1:13" ht="18.600000000000001" customHeight="1" x14ac:dyDescent="0.3">
      <c r="A42" s="53" t="s">
        <v>131</v>
      </c>
      <c r="G42" s="69">
        <v>1432038</v>
      </c>
      <c r="I42" s="69">
        <v>1212251</v>
      </c>
      <c r="K42" s="69">
        <v>0</v>
      </c>
      <c r="M42" s="69">
        <v>0</v>
      </c>
    </row>
    <row r="43" spans="1:13" ht="5.0999999999999996" customHeight="1" x14ac:dyDescent="0.3">
      <c r="G43" s="68"/>
      <c r="I43" s="68"/>
      <c r="K43" s="68"/>
      <c r="M43" s="68"/>
    </row>
    <row r="44" spans="1:13" ht="18.600000000000001" customHeight="1" thickBot="1" x14ac:dyDescent="0.35">
      <c r="A44" s="74"/>
      <c r="G44" s="82">
        <f>SUM(G41:G42)</f>
        <v>2201955</v>
      </c>
      <c r="I44" s="82">
        <f>SUM(I41:I42)</f>
        <v>2636701</v>
      </c>
      <c r="K44" s="82">
        <f>SUM(K41:K42)</f>
        <v>-409675</v>
      </c>
      <c r="M44" s="82">
        <f>SUM(M41:M42)</f>
        <v>2647267</v>
      </c>
    </row>
    <row r="45" spans="1:13" ht="9.9" customHeight="1" thickTop="1" x14ac:dyDescent="0.3">
      <c r="A45" s="74"/>
      <c r="G45" s="68"/>
      <c r="I45" s="68"/>
      <c r="K45" s="68"/>
      <c r="M45" s="68"/>
    </row>
    <row r="46" spans="1:13" ht="18.600000000000001" customHeight="1" x14ac:dyDescent="0.3">
      <c r="A46" s="74" t="s">
        <v>132</v>
      </c>
      <c r="G46" s="68"/>
      <c r="I46" s="68"/>
      <c r="K46" s="68"/>
      <c r="M46" s="68"/>
    </row>
    <row r="47" spans="1:13" ht="18.600000000000001" customHeight="1" x14ac:dyDescent="0.3">
      <c r="A47" s="53" t="s">
        <v>130</v>
      </c>
      <c r="G47" s="68">
        <v>-688916</v>
      </c>
      <c r="I47" s="68">
        <v>1982224</v>
      </c>
      <c r="K47" s="68">
        <v>-439550</v>
      </c>
      <c r="M47" s="68">
        <f>M38</f>
        <v>2567119</v>
      </c>
    </row>
    <row r="48" spans="1:13" ht="18.600000000000001" customHeight="1" x14ac:dyDescent="0.3">
      <c r="A48" s="53" t="s">
        <v>131</v>
      </c>
      <c r="G48" s="69">
        <v>1339153</v>
      </c>
      <c r="I48" s="69">
        <v>1388223</v>
      </c>
      <c r="K48" s="69">
        <v>0</v>
      </c>
      <c r="M48" s="69">
        <v>0</v>
      </c>
    </row>
    <row r="49" spans="1:13" ht="5.0999999999999996" customHeight="1" x14ac:dyDescent="0.3">
      <c r="G49" s="68"/>
      <c r="I49" s="68"/>
      <c r="K49" s="68"/>
      <c r="M49" s="68"/>
    </row>
    <row r="50" spans="1:13" ht="18.600000000000001" customHeight="1" thickBot="1" x14ac:dyDescent="0.35">
      <c r="A50" s="74"/>
      <c r="G50" s="82">
        <f>SUM(G47:G48)</f>
        <v>650237</v>
      </c>
      <c r="I50" s="82">
        <f>SUM(I47:I48)</f>
        <v>3370447</v>
      </c>
      <c r="K50" s="82">
        <f>SUM(K47:K48)</f>
        <v>-439550</v>
      </c>
      <c r="M50" s="82">
        <f>SUM(M47:M48)</f>
        <v>2567119</v>
      </c>
    </row>
    <row r="51" spans="1:13" ht="9.9" customHeight="1" thickTop="1" x14ac:dyDescent="0.3">
      <c r="A51" s="74"/>
      <c r="G51" s="68"/>
      <c r="I51" s="68"/>
      <c r="K51" s="68"/>
      <c r="M51" s="68"/>
    </row>
    <row r="52" spans="1:13" ht="18.600000000000001" customHeight="1" x14ac:dyDescent="0.3">
      <c r="A52" s="74" t="s">
        <v>133</v>
      </c>
      <c r="G52" s="67" t="s">
        <v>134</v>
      </c>
      <c r="H52" s="62"/>
      <c r="I52" s="67" t="s">
        <v>134</v>
      </c>
      <c r="J52" s="62"/>
      <c r="K52" s="67" t="s">
        <v>134</v>
      </c>
      <c r="L52" s="62"/>
      <c r="M52" s="67" t="s">
        <v>134</v>
      </c>
    </row>
    <row r="53" spans="1:13" ht="5.0999999999999996" customHeight="1" x14ac:dyDescent="0.3">
      <c r="A53" s="74"/>
      <c r="G53" s="68"/>
      <c r="I53" s="68"/>
      <c r="K53" s="68"/>
      <c r="M53" s="68"/>
    </row>
    <row r="54" spans="1:13" ht="18.600000000000001" customHeight="1" x14ac:dyDescent="0.3">
      <c r="A54" s="53" t="s">
        <v>135</v>
      </c>
      <c r="G54" s="58">
        <v>0.05</v>
      </c>
      <c r="H54" s="59"/>
      <c r="I54" s="58">
        <v>0.34</v>
      </c>
      <c r="J54" s="59"/>
      <c r="K54" s="58">
        <v>-0.4</v>
      </c>
      <c r="L54" s="59"/>
      <c r="M54" s="58">
        <v>0.81</v>
      </c>
    </row>
    <row r="55" spans="1:13" ht="3.75" customHeight="1" x14ac:dyDescent="0.3">
      <c r="G55" s="58"/>
      <c r="H55" s="59"/>
      <c r="I55" s="58"/>
      <c r="J55" s="59"/>
      <c r="K55" s="58"/>
      <c r="L55" s="59"/>
      <c r="M55" s="58"/>
    </row>
    <row r="56" spans="1:13" ht="18.600000000000001" customHeight="1" x14ac:dyDescent="0.3">
      <c r="A56" s="53" t="s">
        <v>136</v>
      </c>
      <c r="G56" s="58"/>
      <c r="H56" s="59"/>
      <c r="I56" s="58"/>
      <c r="J56" s="59"/>
      <c r="K56" s="58"/>
      <c r="L56" s="59"/>
      <c r="M56" s="58"/>
    </row>
    <row r="57" spans="1:13" ht="12.75" customHeight="1" x14ac:dyDescent="0.3">
      <c r="G57" s="58"/>
      <c r="H57" s="59"/>
      <c r="I57" s="58"/>
      <c r="J57" s="59"/>
      <c r="K57" s="58"/>
      <c r="L57" s="59"/>
      <c r="M57" s="58"/>
    </row>
    <row r="58" spans="1:13" ht="12.75" customHeight="1" x14ac:dyDescent="0.3">
      <c r="G58" s="58"/>
      <c r="H58" s="59"/>
      <c r="I58" s="58"/>
      <c r="J58" s="59"/>
      <c r="K58" s="58"/>
      <c r="L58" s="59"/>
      <c r="M58" s="58"/>
    </row>
    <row r="59" spans="1:13" ht="12.75" customHeight="1" x14ac:dyDescent="0.3">
      <c r="G59" s="58"/>
      <c r="H59" s="59"/>
      <c r="I59" s="58"/>
      <c r="J59" s="59"/>
      <c r="K59" s="58"/>
      <c r="L59" s="59"/>
      <c r="M59" s="58"/>
    </row>
    <row r="60" spans="1:13" ht="15" customHeight="1" x14ac:dyDescent="0.3">
      <c r="G60" s="58"/>
      <c r="H60" s="59"/>
      <c r="I60" s="58"/>
      <c r="J60" s="59"/>
      <c r="K60" s="58"/>
      <c r="L60" s="59"/>
      <c r="M60" s="58"/>
    </row>
    <row r="61" spans="1:13" ht="15" customHeight="1" x14ac:dyDescent="0.3">
      <c r="G61" s="58"/>
      <c r="H61" s="59"/>
      <c r="I61" s="58"/>
      <c r="J61" s="59"/>
      <c r="K61" s="58"/>
      <c r="L61" s="59"/>
      <c r="M61" s="58"/>
    </row>
    <row r="62" spans="1:13" s="50" customFormat="1" ht="18.899999999999999" customHeight="1" x14ac:dyDescent="0.3">
      <c r="A62" s="83" t="s">
        <v>51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</row>
  </sheetData>
  <mergeCells count="3">
    <mergeCell ref="G5:I5"/>
    <mergeCell ref="K5:M5"/>
    <mergeCell ref="A62:M62"/>
  </mergeCells>
  <pageMargins left="0.8" right="0.5" top="0.5" bottom="0.6" header="0.49" footer="0.4"/>
  <pageSetup paperSize="9" scale="8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7B38D-2142-4FB9-9644-8882CD3B6A55}">
  <dimension ref="A1:AE39"/>
  <sheetViews>
    <sheetView zoomScale="90" zoomScaleNormal="100" zoomScaleSheetLayoutView="90" workbookViewId="0">
      <selection activeCell="D1" sqref="D1"/>
    </sheetView>
  </sheetViews>
  <sheetFormatPr defaultColWidth="9.109375" defaultRowHeight="21.75" customHeight="1" x14ac:dyDescent="0.3"/>
  <cols>
    <col min="1" max="1" width="1.5546875" style="91" customWidth="1"/>
    <col min="2" max="2" width="36.109375" style="91" customWidth="1"/>
    <col min="3" max="3" width="6.88671875" style="91" customWidth="1"/>
    <col min="4" max="4" width="0.5546875" style="91" customWidth="1"/>
    <col min="5" max="5" width="9.6640625" style="92" customWidth="1"/>
    <col min="6" max="6" width="0.5546875" style="91" customWidth="1"/>
    <col min="7" max="7" width="10.109375" style="92" customWidth="1"/>
    <col min="8" max="8" width="0.5546875" style="91" customWidth="1"/>
    <col min="9" max="9" width="9.88671875" style="91" customWidth="1"/>
    <col min="10" max="10" width="0.5546875" style="91" customWidth="1"/>
    <col min="11" max="11" width="11.44140625" style="92" customWidth="1"/>
    <col min="12" max="12" width="0.5546875" style="92" customWidth="1"/>
    <col min="13" max="13" width="9.109375" style="92" customWidth="1"/>
    <col min="14" max="14" width="0.5546875" style="92" customWidth="1"/>
    <col min="15" max="15" width="10.6640625" style="92" customWidth="1"/>
    <col min="16" max="16" width="0.5546875" style="92" customWidth="1"/>
    <col min="17" max="17" width="8.6640625" style="92" customWidth="1"/>
    <col min="18" max="18" width="0.5546875" style="92" customWidth="1"/>
    <col min="19" max="19" width="9.6640625" style="92" customWidth="1"/>
    <col min="20" max="20" width="0.5546875" style="92" customWidth="1"/>
    <col min="21" max="21" width="10.6640625" style="92" customWidth="1"/>
    <col min="22" max="22" width="0.5546875" style="92" customWidth="1"/>
    <col min="23" max="23" width="11.6640625" style="92" customWidth="1"/>
    <col min="24" max="24" width="0.5546875" style="92" customWidth="1"/>
    <col min="25" max="25" width="12.33203125" style="92" customWidth="1"/>
    <col min="26" max="26" width="0.5546875" style="92" customWidth="1"/>
    <col min="27" max="27" width="12.33203125" style="92" customWidth="1"/>
    <col min="28" max="28" width="0.5546875" style="92" customWidth="1"/>
    <col min="29" max="29" width="9.33203125" style="92" customWidth="1"/>
    <col min="30" max="30" width="0.5546875" style="92" customWidth="1"/>
    <col min="31" max="31" width="9.109375" style="92" customWidth="1"/>
    <col min="32" max="16384" width="9.109375" style="91"/>
  </cols>
  <sheetData>
    <row r="1" spans="1:31" ht="21.75" customHeight="1" x14ac:dyDescent="0.3">
      <c r="A1" s="89" t="s">
        <v>0</v>
      </c>
      <c r="B1" s="90"/>
      <c r="AE1" s="93"/>
    </row>
    <row r="2" spans="1:31" ht="21.75" customHeight="1" x14ac:dyDescent="0.3">
      <c r="A2" s="89" t="s">
        <v>142</v>
      </c>
      <c r="B2" s="90"/>
    </row>
    <row r="3" spans="1:31" ht="21.75" customHeight="1" x14ac:dyDescent="0.3">
      <c r="A3" s="94" t="str">
        <f>'TH_6 (9m)'!A3</f>
        <v>สำหรับรอบระยะเวลาเก้าเดือนสิ้นสุดวันที่ 30 กันยายน พ.ศ. 2567</v>
      </c>
      <c r="B3" s="95"/>
      <c r="C3" s="96"/>
      <c r="D3" s="96"/>
      <c r="E3" s="97"/>
      <c r="F3" s="96"/>
      <c r="G3" s="97"/>
      <c r="H3" s="96"/>
      <c r="I3" s="96"/>
      <c r="J3" s="96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1" s="99" customFormat="1" ht="20.399999999999999" customHeight="1" x14ac:dyDescent="0.3">
      <c r="A4" s="98"/>
      <c r="E4" s="100"/>
      <c r="G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s="99" customFormat="1" ht="20.399999999999999" customHeight="1" x14ac:dyDescent="0.3">
      <c r="A5" s="98"/>
      <c r="E5" s="101" t="s">
        <v>3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2"/>
      <c r="AE5" s="103" t="s">
        <v>13</v>
      </c>
    </row>
    <row r="6" spans="1:31" s="99" customFormat="1" ht="20.399999999999999" customHeight="1" x14ac:dyDescent="0.3">
      <c r="A6" s="98"/>
      <c r="E6" s="104" t="s">
        <v>143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5"/>
      <c r="AC6" s="105"/>
      <c r="AD6" s="105"/>
      <c r="AE6" s="105"/>
    </row>
    <row r="7" spans="1:31" s="99" customFormat="1" ht="20.399999999999999" customHeight="1" x14ac:dyDescent="0.5">
      <c r="A7" s="98"/>
      <c r="E7" s="105"/>
      <c r="G7" s="105"/>
      <c r="K7" s="105"/>
      <c r="L7" s="105"/>
      <c r="M7" s="105"/>
      <c r="N7" s="105"/>
      <c r="O7" s="105"/>
      <c r="P7" s="105"/>
      <c r="Q7" s="104" t="s">
        <v>99</v>
      </c>
      <c r="R7" s="104"/>
      <c r="S7" s="104"/>
      <c r="T7" s="104"/>
      <c r="U7" s="104"/>
      <c r="V7" s="104"/>
      <c r="W7" s="104"/>
      <c r="X7" s="104"/>
      <c r="Y7" s="104"/>
      <c r="Z7" s="106"/>
      <c r="AA7" s="105"/>
      <c r="AB7" s="105"/>
      <c r="AC7" s="105"/>
      <c r="AD7" s="105"/>
      <c r="AE7" s="105"/>
    </row>
    <row r="8" spans="1:31" s="99" customFormat="1" ht="20.399999999999999" customHeight="1" x14ac:dyDescent="0.3">
      <c r="E8" s="107"/>
      <c r="G8" s="107"/>
      <c r="L8" s="107"/>
      <c r="P8" s="107"/>
      <c r="Q8" s="101" t="s">
        <v>144</v>
      </c>
      <c r="R8" s="101"/>
      <c r="S8" s="101"/>
      <c r="T8" s="101"/>
      <c r="U8" s="101"/>
      <c r="V8" s="107"/>
      <c r="W8" s="107"/>
      <c r="AD8" s="107"/>
      <c r="AE8" s="107"/>
    </row>
    <row r="9" spans="1:31" s="99" customFormat="1" ht="20.399999999999999" customHeight="1" x14ac:dyDescent="0.3">
      <c r="E9" s="100"/>
      <c r="G9" s="100"/>
      <c r="K9" s="100"/>
      <c r="L9" s="100"/>
      <c r="M9" s="100"/>
      <c r="N9" s="100"/>
      <c r="O9" s="100"/>
      <c r="P9" s="100"/>
      <c r="Q9" s="100"/>
      <c r="R9" s="100"/>
      <c r="S9" s="100"/>
      <c r="T9" s="105"/>
      <c r="U9" s="107" t="s">
        <v>145</v>
      </c>
      <c r="V9" s="107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 s="99" customFormat="1" ht="20.399999999999999" customHeight="1" x14ac:dyDescent="0.3">
      <c r="E10" s="107"/>
      <c r="G10" s="107"/>
      <c r="L10" s="107"/>
      <c r="M10" s="101" t="s">
        <v>96</v>
      </c>
      <c r="N10" s="101"/>
      <c r="O10" s="101"/>
      <c r="P10" s="107"/>
      <c r="Q10" s="105"/>
      <c r="R10" s="105"/>
      <c r="S10" s="105"/>
      <c r="T10" s="107"/>
      <c r="U10" s="107" t="s">
        <v>146</v>
      </c>
      <c r="V10" s="107"/>
      <c r="W10" s="107" t="s">
        <v>147</v>
      </c>
      <c r="Y10" s="107" t="s">
        <v>148</v>
      </c>
      <c r="AD10" s="107"/>
      <c r="AE10" s="107"/>
    </row>
    <row r="11" spans="1:31" s="99" customFormat="1" ht="20.399999999999999" customHeight="1" x14ac:dyDescent="0.3">
      <c r="I11" s="108" t="s">
        <v>149</v>
      </c>
      <c r="K11" s="107" t="s">
        <v>150</v>
      </c>
      <c r="L11" s="107"/>
      <c r="M11" s="107" t="s">
        <v>151</v>
      </c>
      <c r="N11" s="107"/>
      <c r="O11" s="107"/>
      <c r="P11" s="107"/>
      <c r="Q11" s="107"/>
      <c r="R11" s="107"/>
      <c r="S11" s="107" t="s">
        <v>152</v>
      </c>
      <c r="T11" s="107"/>
      <c r="U11" s="107" t="s">
        <v>153</v>
      </c>
      <c r="V11" s="107"/>
      <c r="W11" s="108" t="s">
        <v>154</v>
      </c>
      <c r="X11" s="107"/>
      <c r="Y11" s="107" t="s">
        <v>155</v>
      </c>
      <c r="Z11" s="107"/>
      <c r="AA11" s="109" t="s">
        <v>156</v>
      </c>
      <c r="AB11" s="107"/>
      <c r="AC11" s="107" t="s">
        <v>157</v>
      </c>
    </row>
    <row r="12" spans="1:31" s="99" customFormat="1" ht="20.399999999999999" customHeight="1" x14ac:dyDescent="0.3">
      <c r="E12" s="107" t="s">
        <v>158</v>
      </c>
      <c r="G12" s="107" t="s">
        <v>159</v>
      </c>
      <c r="I12" s="108" t="s">
        <v>160</v>
      </c>
      <c r="K12" s="110" t="s">
        <v>161</v>
      </c>
      <c r="L12" s="107"/>
      <c r="M12" s="110" t="s">
        <v>162</v>
      </c>
      <c r="N12" s="107"/>
      <c r="O12" s="107"/>
      <c r="P12" s="107"/>
      <c r="Q12" s="107" t="s">
        <v>163</v>
      </c>
      <c r="R12" s="107"/>
      <c r="S12" s="107" t="s">
        <v>164</v>
      </c>
      <c r="T12" s="107"/>
      <c r="U12" s="107" t="s">
        <v>165</v>
      </c>
      <c r="V12" s="107"/>
      <c r="W12" s="107" t="s">
        <v>166</v>
      </c>
      <c r="X12" s="107"/>
      <c r="Y12" s="107" t="s">
        <v>167</v>
      </c>
      <c r="Z12" s="107"/>
      <c r="AA12" s="107" t="s">
        <v>168</v>
      </c>
      <c r="AB12" s="107"/>
      <c r="AC12" s="107" t="s">
        <v>169</v>
      </c>
      <c r="AD12" s="107"/>
      <c r="AE12" s="107" t="s">
        <v>156</v>
      </c>
    </row>
    <row r="13" spans="1:31" s="99" customFormat="1" ht="20.399999999999999" customHeight="1" x14ac:dyDescent="0.3">
      <c r="C13" s="111" t="s">
        <v>12</v>
      </c>
      <c r="E13" s="103" t="s">
        <v>170</v>
      </c>
      <c r="G13" s="103" t="s">
        <v>171</v>
      </c>
      <c r="I13" s="103" t="s">
        <v>172</v>
      </c>
      <c r="K13" s="103" t="s">
        <v>173</v>
      </c>
      <c r="L13" s="107"/>
      <c r="M13" s="103" t="s">
        <v>174</v>
      </c>
      <c r="N13" s="107"/>
      <c r="O13" s="103" t="s">
        <v>98</v>
      </c>
      <c r="P13" s="107"/>
      <c r="Q13" s="103" t="s">
        <v>175</v>
      </c>
      <c r="R13" s="107"/>
      <c r="S13" s="103" t="s">
        <v>176</v>
      </c>
      <c r="T13" s="107"/>
      <c r="U13" s="103" t="s">
        <v>177</v>
      </c>
      <c r="V13" s="107"/>
      <c r="W13" s="103" t="s">
        <v>178</v>
      </c>
      <c r="X13" s="107"/>
      <c r="Y13" s="103" t="s">
        <v>179</v>
      </c>
      <c r="Z13" s="107"/>
      <c r="AA13" s="103" t="s">
        <v>180</v>
      </c>
      <c r="AB13" s="107"/>
      <c r="AC13" s="103" t="s">
        <v>181</v>
      </c>
      <c r="AD13" s="107"/>
      <c r="AE13" s="103" t="s">
        <v>179</v>
      </c>
    </row>
    <row r="14" spans="1:31" s="99" customFormat="1" ht="20.399999999999999" customHeight="1" x14ac:dyDescent="0.3">
      <c r="A14" s="98" t="s">
        <v>182</v>
      </c>
      <c r="B14" s="98"/>
      <c r="E14" s="100"/>
      <c r="G14" s="100"/>
      <c r="I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1:31" s="99" customFormat="1" ht="20.399999999999999" customHeight="1" x14ac:dyDescent="0.3">
      <c r="B15" s="98" t="s">
        <v>183</v>
      </c>
      <c r="E15" s="112">
        <v>5213800</v>
      </c>
      <c r="F15" s="113"/>
      <c r="G15" s="112">
        <v>9644040</v>
      </c>
      <c r="H15" s="113"/>
      <c r="I15" s="112">
        <v>7951674</v>
      </c>
      <c r="J15" s="113"/>
      <c r="K15" s="112">
        <v>5123</v>
      </c>
      <c r="L15" s="112"/>
      <c r="M15" s="112">
        <v>585028</v>
      </c>
      <c r="N15" s="112"/>
      <c r="O15" s="112">
        <v>4787709</v>
      </c>
      <c r="P15" s="112"/>
      <c r="Q15" s="112">
        <v>175494</v>
      </c>
      <c r="R15" s="112"/>
      <c r="S15" s="112">
        <v>1405781</v>
      </c>
      <c r="T15" s="112"/>
      <c r="U15" s="112">
        <v>166149</v>
      </c>
      <c r="V15" s="112"/>
      <c r="W15" s="112">
        <v>-207239</v>
      </c>
      <c r="X15" s="100"/>
      <c r="Y15" s="100">
        <f>SUM(W15,U15,Q15,S15)</f>
        <v>1540185</v>
      </c>
      <c r="Z15" s="100"/>
      <c r="AA15" s="100">
        <f>SUM(Y15,O15,M15,K15,I15,G15,E15)</f>
        <v>29727559</v>
      </c>
      <c r="AB15" s="100"/>
      <c r="AC15" s="112">
        <v>12440109</v>
      </c>
      <c r="AD15" s="100"/>
      <c r="AE15" s="100">
        <f>SUM(AC15,AA15)</f>
        <v>42167668</v>
      </c>
    </row>
    <row r="16" spans="1:31" s="99" customFormat="1" ht="20.399999999999999" customHeight="1" x14ac:dyDescent="0.3">
      <c r="A16" s="114" t="s">
        <v>184</v>
      </c>
      <c r="B16" s="115"/>
      <c r="C16" s="114"/>
      <c r="E16" s="112"/>
      <c r="F16" s="113"/>
      <c r="G16" s="112"/>
      <c r="H16" s="113"/>
      <c r="I16" s="112"/>
      <c r="J16" s="113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00"/>
      <c r="Y16" s="100"/>
      <c r="Z16" s="100"/>
      <c r="AA16" s="100"/>
      <c r="AB16" s="100"/>
      <c r="AC16" s="112"/>
      <c r="AD16" s="100"/>
      <c r="AE16" s="100"/>
    </row>
    <row r="17" spans="1:31" s="99" customFormat="1" ht="20.399999999999999" customHeight="1" x14ac:dyDescent="0.3">
      <c r="A17" s="116"/>
      <c r="B17" s="114" t="s">
        <v>185</v>
      </c>
      <c r="C17" s="117">
        <v>4</v>
      </c>
      <c r="E17" s="118">
        <v>0</v>
      </c>
      <c r="F17" s="114"/>
      <c r="G17" s="118">
        <v>0</v>
      </c>
      <c r="H17" s="114"/>
      <c r="I17" s="118">
        <v>0</v>
      </c>
      <c r="J17" s="114"/>
      <c r="K17" s="118">
        <v>0</v>
      </c>
      <c r="L17" s="119"/>
      <c r="M17" s="118">
        <v>0</v>
      </c>
      <c r="N17" s="120"/>
      <c r="O17" s="118">
        <v>5310</v>
      </c>
      <c r="P17" s="119"/>
      <c r="Q17" s="118">
        <v>0</v>
      </c>
      <c r="R17" s="119"/>
      <c r="S17" s="118">
        <v>0</v>
      </c>
      <c r="T17" s="119"/>
      <c r="U17" s="118">
        <v>0</v>
      </c>
      <c r="V17" s="119"/>
      <c r="W17" s="118">
        <v>0</v>
      </c>
      <c r="X17" s="119"/>
      <c r="Y17" s="121">
        <f>SUM(W17,U17,Q17,S17)</f>
        <v>0</v>
      </c>
      <c r="Z17" s="120"/>
      <c r="AA17" s="121">
        <f>SUM(Y17,O17,M17,K17,I17,G17,E17)</f>
        <v>5310</v>
      </c>
      <c r="AB17" s="119"/>
      <c r="AC17" s="118">
        <v>669</v>
      </c>
      <c r="AD17" s="119"/>
      <c r="AE17" s="121">
        <f>SUM(AC17,AA17)</f>
        <v>5979</v>
      </c>
    </row>
    <row r="18" spans="1:31" s="99" customFormat="1" ht="6" customHeight="1" x14ac:dyDescent="0.3">
      <c r="A18" s="116"/>
      <c r="B18" s="114"/>
      <c r="C18" s="117"/>
      <c r="E18" s="119"/>
      <c r="F18" s="114"/>
      <c r="G18" s="119"/>
      <c r="H18" s="114"/>
      <c r="I18" s="119"/>
      <c r="J18" s="114"/>
      <c r="K18" s="119"/>
      <c r="L18" s="119"/>
      <c r="M18" s="119"/>
      <c r="N18" s="120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20"/>
      <c r="Z18" s="120"/>
      <c r="AA18" s="120"/>
      <c r="AB18" s="119"/>
      <c r="AC18" s="119"/>
      <c r="AD18" s="119"/>
      <c r="AE18" s="120"/>
    </row>
    <row r="19" spans="1:31" s="99" customFormat="1" ht="20.399999999999999" customHeight="1" x14ac:dyDescent="0.3">
      <c r="A19" s="115" t="s">
        <v>182</v>
      </c>
      <c r="B19" s="115"/>
      <c r="E19" s="112"/>
      <c r="F19" s="113"/>
      <c r="G19" s="112"/>
      <c r="H19" s="113"/>
      <c r="I19" s="112"/>
      <c r="J19" s="113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00"/>
      <c r="Y19" s="100"/>
      <c r="Z19" s="100"/>
      <c r="AA19" s="100"/>
      <c r="AB19" s="100"/>
      <c r="AC19" s="112"/>
      <c r="AD19" s="100"/>
      <c r="AE19" s="100"/>
    </row>
    <row r="20" spans="1:31" s="99" customFormat="1" ht="20.399999999999999" customHeight="1" x14ac:dyDescent="0.3">
      <c r="A20" s="114"/>
      <c r="B20" s="115" t="s">
        <v>186</v>
      </c>
      <c r="E20" s="122">
        <f>SUM(E15,E17)</f>
        <v>5213800</v>
      </c>
      <c r="F20" s="123"/>
      <c r="G20" s="122">
        <f>SUM(G15,G17)</f>
        <v>9644040</v>
      </c>
      <c r="H20" s="123"/>
      <c r="I20" s="122">
        <f>SUM(I15,I17)</f>
        <v>7951674</v>
      </c>
      <c r="J20" s="123"/>
      <c r="K20" s="122">
        <f>SUM(K15,K17)</f>
        <v>5123</v>
      </c>
      <c r="L20" s="122"/>
      <c r="M20" s="122">
        <f>SUM(M15,M17)</f>
        <v>585028</v>
      </c>
      <c r="N20" s="122"/>
      <c r="O20" s="122">
        <f>SUM(O15,O17)</f>
        <v>4793019</v>
      </c>
      <c r="P20" s="122"/>
      <c r="Q20" s="122">
        <f>SUM(Q15,Q17)</f>
        <v>175494</v>
      </c>
      <c r="R20" s="122"/>
      <c r="S20" s="122">
        <f>SUM(S15,S17)</f>
        <v>1405781</v>
      </c>
      <c r="T20" s="122"/>
      <c r="U20" s="122">
        <f>SUM(U15,U17)</f>
        <v>166149</v>
      </c>
      <c r="V20" s="122"/>
      <c r="W20" s="122">
        <f>SUM(W15,W17)</f>
        <v>-207239</v>
      </c>
      <c r="X20" s="120"/>
      <c r="Y20" s="122">
        <f>SUM(Y15,Y17)</f>
        <v>1540185</v>
      </c>
      <c r="Z20" s="120"/>
      <c r="AA20" s="122">
        <f>SUM(AA15,AA17)</f>
        <v>29732869</v>
      </c>
      <c r="AB20" s="120"/>
      <c r="AC20" s="122">
        <f>SUM(AC15,AC17)</f>
        <v>12440778</v>
      </c>
      <c r="AD20" s="120"/>
      <c r="AE20" s="122">
        <f>SUM(AE15,AE17)</f>
        <v>42173647</v>
      </c>
    </row>
    <row r="21" spans="1:31" s="99" customFormat="1" ht="6" customHeight="1" x14ac:dyDescent="0.3">
      <c r="B21" s="98"/>
      <c r="E21" s="112"/>
      <c r="F21" s="113"/>
      <c r="G21" s="112"/>
      <c r="H21" s="113"/>
      <c r="I21" s="112"/>
      <c r="J21" s="113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00"/>
      <c r="Y21" s="100"/>
      <c r="Z21" s="100"/>
      <c r="AA21" s="100"/>
      <c r="AB21" s="100"/>
      <c r="AC21" s="112"/>
      <c r="AD21" s="100"/>
      <c r="AE21" s="100"/>
    </row>
    <row r="22" spans="1:31" s="99" customFormat="1" ht="20.399999999999999" customHeight="1" x14ac:dyDescent="0.3">
      <c r="A22" s="124" t="s">
        <v>187</v>
      </c>
      <c r="B22" s="98"/>
      <c r="E22" s="100"/>
      <c r="G22" s="100"/>
      <c r="I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1:31" s="99" customFormat="1" ht="20.399999999999999" customHeight="1" x14ac:dyDescent="0.3">
      <c r="A23" s="124"/>
      <c r="B23" s="98" t="s">
        <v>188</v>
      </c>
      <c r="C23" s="125"/>
      <c r="E23" s="100"/>
      <c r="G23" s="100"/>
      <c r="I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1:31" s="99" customFormat="1" ht="20.399999999999999" customHeight="1" x14ac:dyDescent="0.3">
      <c r="A24" s="124"/>
      <c r="B24" s="98" t="s">
        <v>189</v>
      </c>
      <c r="C24" s="125"/>
      <c r="E24" s="100"/>
      <c r="G24" s="100"/>
      <c r="I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 s="99" customFormat="1" ht="20.399999999999999" customHeight="1" x14ac:dyDescent="0.3">
      <c r="A25" s="99" t="s">
        <v>190</v>
      </c>
      <c r="C25" s="125"/>
      <c r="E25" s="126">
        <v>0</v>
      </c>
      <c r="G25" s="126">
        <v>0</v>
      </c>
      <c r="I25" s="126">
        <v>0</v>
      </c>
      <c r="K25" s="126">
        <v>0</v>
      </c>
      <c r="L25" s="126"/>
      <c r="M25" s="126">
        <v>0</v>
      </c>
      <c r="O25" s="126">
        <v>0</v>
      </c>
      <c r="Q25" s="126">
        <v>0</v>
      </c>
      <c r="S25" s="126">
        <v>0</v>
      </c>
      <c r="U25" s="126">
        <v>0</v>
      </c>
      <c r="W25" s="126">
        <v>0</v>
      </c>
      <c r="Y25" s="100">
        <f t="shared" ref="Y25:Y31" si="0">SUM(W25,U25,Q25,S25)</f>
        <v>0</v>
      </c>
      <c r="AA25" s="100">
        <f t="shared" ref="AA25:AA31" si="1">SUM(Y25,O25,M25,K25,I25,G25,E25)</f>
        <v>0</v>
      </c>
      <c r="AC25" s="99">
        <v>21600</v>
      </c>
      <c r="AE25" s="100">
        <f t="shared" ref="AE25:AE31" si="2">SUM(AC25,AA25)</f>
        <v>21600</v>
      </c>
    </row>
    <row r="26" spans="1:31" s="99" customFormat="1" ht="20.399999999999999" customHeight="1" x14ac:dyDescent="0.3">
      <c r="A26" s="99" t="s">
        <v>191</v>
      </c>
      <c r="C26" s="125"/>
      <c r="E26" s="126">
        <v>0</v>
      </c>
      <c r="G26" s="126">
        <v>0</v>
      </c>
      <c r="I26" s="126">
        <v>0</v>
      </c>
      <c r="K26" s="126">
        <v>0</v>
      </c>
      <c r="L26" s="126"/>
      <c r="M26" s="126">
        <v>0</v>
      </c>
      <c r="O26" s="126">
        <v>0</v>
      </c>
      <c r="Q26" s="126">
        <v>0</v>
      </c>
      <c r="S26" s="126">
        <v>0</v>
      </c>
      <c r="U26" s="126">
        <v>0</v>
      </c>
      <c r="W26" s="126">
        <v>0</v>
      </c>
      <c r="Y26" s="100">
        <f t="shared" si="0"/>
        <v>0</v>
      </c>
      <c r="AA26" s="100">
        <f t="shared" si="1"/>
        <v>0</v>
      </c>
      <c r="AC26" s="99">
        <v>265688</v>
      </c>
      <c r="AE26" s="100">
        <f t="shared" si="2"/>
        <v>265688</v>
      </c>
    </row>
    <row r="27" spans="1:31" s="99" customFormat="1" ht="20.399999999999999" customHeight="1" x14ac:dyDescent="0.3">
      <c r="A27" s="99" t="s">
        <v>192</v>
      </c>
      <c r="C27" s="125"/>
      <c r="E27" s="126">
        <v>0</v>
      </c>
      <c r="G27" s="126">
        <v>0</v>
      </c>
      <c r="I27" s="126">
        <v>0</v>
      </c>
      <c r="K27" s="126">
        <v>0</v>
      </c>
      <c r="L27" s="126"/>
      <c r="M27" s="126">
        <v>0</v>
      </c>
      <c r="O27" s="126">
        <v>0</v>
      </c>
      <c r="Q27" s="126">
        <v>0</v>
      </c>
      <c r="S27" s="126">
        <v>0</v>
      </c>
      <c r="U27" s="126">
        <v>0</v>
      </c>
      <c r="W27" s="126">
        <v>562092</v>
      </c>
      <c r="Y27" s="100">
        <f t="shared" si="0"/>
        <v>562092</v>
      </c>
      <c r="AA27" s="100">
        <f t="shared" si="1"/>
        <v>562092</v>
      </c>
      <c r="AC27" s="99">
        <v>530708</v>
      </c>
      <c r="AE27" s="100">
        <f t="shared" si="2"/>
        <v>1092800</v>
      </c>
    </row>
    <row r="28" spans="1:31" s="99" customFormat="1" ht="20.399999999999999" customHeight="1" x14ac:dyDescent="0.3">
      <c r="A28" s="99" t="s">
        <v>193</v>
      </c>
      <c r="C28" s="125"/>
      <c r="E28" s="126">
        <v>0</v>
      </c>
      <c r="G28" s="126">
        <v>0</v>
      </c>
      <c r="I28" s="126">
        <v>7953223</v>
      </c>
      <c r="K28" s="126">
        <v>0</v>
      </c>
      <c r="L28" s="126"/>
      <c r="M28" s="126">
        <v>0</v>
      </c>
      <c r="O28" s="126">
        <v>0</v>
      </c>
      <c r="Q28" s="126">
        <v>0</v>
      </c>
      <c r="S28" s="126">
        <v>0</v>
      </c>
      <c r="U28" s="126">
        <v>0</v>
      </c>
      <c r="W28" s="126">
        <v>0</v>
      </c>
      <c r="Y28" s="100">
        <f t="shared" si="0"/>
        <v>0</v>
      </c>
      <c r="AA28" s="100">
        <f t="shared" si="1"/>
        <v>7953223</v>
      </c>
      <c r="AC28" s="100">
        <v>0</v>
      </c>
      <c r="AE28" s="100">
        <f t="shared" si="2"/>
        <v>7953223</v>
      </c>
    </row>
    <row r="29" spans="1:31" s="99" customFormat="1" ht="20.399999999999999" customHeight="1" x14ac:dyDescent="0.3">
      <c r="A29" s="99" t="s">
        <v>194</v>
      </c>
      <c r="C29" s="125"/>
      <c r="E29" s="126">
        <v>0</v>
      </c>
      <c r="G29" s="126">
        <v>0</v>
      </c>
      <c r="I29" s="126">
        <v>0</v>
      </c>
      <c r="K29" s="126">
        <v>0</v>
      </c>
      <c r="L29" s="126"/>
      <c r="M29" s="126">
        <v>0</v>
      </c>
      <c r="O29" s="126">
        <v>-428986</v>
      </c>
      <c r="Q29" s="126">
        <v>0</v>
      </c>
      <c r="S29" s="126">
        <v>0</v>
      </c>
      <c r="U29" s="126">
        <v>0</v>
      </c>
      <c r="W29" s="126">
        <v>0</v>
      </c>
      <c r="Y29" s="100">
        <f t="shared" si="0"/>
        <v>0</v>
      </c>
      <c r="AA29" s="100">
        <f t="shared" si="1"/>
        <v>-428986</v>
      </c>
      <c r="AC29" s="126">
        <v>0</v>
      </c>
      <c r="AE29" s="100">
        <f t="shared" si="2"/>
        <v>-428986</v>
      </c>
    </row>
    <row r="30" spans="1:31" s="99" customFormat="1" ht="20.399999999999999" customHeight="1" x14ac:dyDescent="0.3">
      <c r="A30" s="99" t="s">
        <v>195</v>
      </c>
      <c r="C30" s="125">
        <v>19</v>
      </c>
      <c r="E30" s="126">
        <v>0</v>
      </c>
      <c r="G30" s="126">
        <v>0</v>
      </c>
      <c r="I30" s="126">
        <v>0</v>
      </c>
      <c r="K30" s="126">
        <v>0</v>
      </c>
      <c r="L30" s="126"/>
      <c r="M30" s="126">
        <v>0</v>
      </c>
      <c r="O30" s="126">
        <v>-560484</v>
      </c>
      <c r="Q30" s="126">
        <v>0</v>
      </c>
      <c r="S30" s="126">
        <v>0</v>
      </c>
      <c r="U30" s="126">
        <v>0</v>
      </c>
      <c r="W30" s="126">
        <v>0</v>
      </c>
      <c r="Y30" s="100">
        <f t="shared" si="0"/>
        <v>0</v>
      </c>
      <c r="AA30" s="100">
        <f t="shared" si="1"/>
        <v>-560484</v>
      </c>
      <c r="AC30" s="126">
        <v>0</v>
      </c>
      <c r="AE30" s="100">
        <f t="shared" si="2"/>
        <v>-560484</v>
      </c>
    </row>
    <row r="31" spans="1:31" s="99" customFormat="1" ht="20.399999999999999" customHeight="1" x14ac:dyDescent="0.3">
      <c r="A31" s="99" t="s">
        <v>196</v>
      </c>
      <c r="C31" s="125"/>
      <c r="E31" s="126">
        <v>0</v>
      </c>
      <c r="G31" s="126">
        <v>0</v>
      </c>
      <c r="I31" s="126">
        <v>0</v>
      </c>
      <c r="K31" s="126">
        <v>0</v>
      </c>
      <c r="L31" s="126"/>
      <c r="M31" s="126">
        <v>0</v>
      </c>
      <c r="O31" s="126">
        <v>0</v>
      </c>
      <c r="Q31" s="126">
        <v>0</v>
      </c>
      <c r="S31" s="126">
        <v>0</v>
      </c>
      <c r="U31" s="126">
        <v>0</v>
      </c>
      <c r="W31" s="126">
        <v>0</v>
      </c>
      <c r="Y31" s="100">
        <f t="shared" si="0"/>
        <v>0</v>
      </c>
      <c r="AA31" s="100">
        <f t="shared" si="1"/>
        <v>0</v>
      </c>
      <c r="AC31" s="99">
        <v>-753556</v>
      </c>
      <c r="AE31" s="100">
        <f t="shared" si="2"/>
        <v>-753556</v>
      </c>
    </row>
    <row r="32" spans="1:31" s="99" customFormat="1" ht="20.399999999999999" customHeight="1" x14ac:dyDescent="0.3">
      <c r="A32" s="114" t="s">
        <v>197</v>
      </c>
      <c r="B32" s="115"/>
      <c r="C32" s="125"/>
      <c r="E32" s="126"/>
      <c r="G32" s="126"/>
      <c r="I32" s="126"/>
      <c r="K32" s="126"/>
      <c r="L32" s="126"/>
      <c r="M32" s="126"/>
      <c r="O32" s="126"/>
      <c r="Q32" s="126"/>
      <c r="S32" s="126"/>
      <c r="U32" s="126"/>
      <c r="W32" s="126"/>
      <c r="Y32" s="100"/>
      <c r="AA32" s="100"/>
      <c r="AE32" s="100"/>
    </row>
    <row r="33" spans="1:31" s="99" customFormat="1" ht="20.399999999999999" customHeight="1" x14ac:dyDescent="0.3">
      <c r="A33" s="116"/>
      <c r="B33" s="114" t="s">
        <v>185</v>
      </c>
      <c r="C33" s="125">
        <v>4</v>
      </c>
      <c r="E33" s="126">
        <v>0</v>
      </c>
      <c r="G33" s="126">
        <v>0</v>
      </c>
      <c r="I33" s="126">
        <v>0</v>
      </c>
      <c r="K33" s="126">
        <v>0</v>
      </c>
      <c r="L33" s="126"/>
      <c r="M33" s="126">
        <v>0</v>
      </c>
      <c r="O33" s="126">
        <v>3061</v>
      </c>
      <c r="Q33" s="126">
        <v>0</v>
      </c>
      <c r="S33" s="126">
        <v>0</v>
      </c>
      <c r="U33" s="126">
        <v>0</v>
      </c>
      <c r="W33" s="126">
        <v>0</v>
      </c>
      <c r="Y33" s="100">
        <f>SUM(W33,U33,Q33,S33)</f>
        <v>0</v>
      </c>
      <c r="AA33" s="100">
        <f>SUM(Y33,O33,M33,K33,I33,G33,E33)</f>
        <v>3061</v>
      </c>
      <c r="AC33" s="99">
        <v>653</v>
      </c>
      <c r="AE33" s="100">
        <f>SUM(AC33,AA33)</f>
        <v>3714</v>
      </c>
    </row>
    <row r="34" spans="1:31" s="99" customFormat="1" ht="20.399999999999999" customHeight="1" x14ac:dyDescent="0.3">
      <c r="A34" s="127" t="s">
        <v>198</v>
      </c>
      <c r="C34" s="125"/>
      <c r="E34" s="128">
        <v>0</v>
      </c>
      <c r="G34" s="128">
        <v>0</v>
      </c>
      <c r="I34" s="128">
        <v>0</v>
      </c>
      <c r="K34" s="128">
        <v>0</v>
      </c>
      <c r="L34" s="129"/>
      <c r="M34" s="128">
        <v>0</v>
      </c>
      <c r="N34" s="100"/>
      <c r="O34" s="128">
        <v>1421322</v>
      </c>
      <c r="P34" s="129"/>
      <c r="Q34" s="128">
        <v>240634</v>
      </c>
      <c r="R34" s="129"/>
      <c r="S34" s="128">
        <v>293992</v>
      </c>
      <c r="T34" s="129"/>
      <c r="U34" s="128">
        <v>23215</v>
      </c>
      <c r="V34" s="129"/>
      <c r="W34" s="128">
        <v>0</v>
      </c>
      <c r="X34" s="129"/>
      <c r="Y34" s="130">
        <f>SUM(W34,U34,Q34,S34)</f>
        <v>557841</v>
      </c>
      <c r="Z34" s="100"/>
      <c r="AA34" s="130">
        <f>SUM(Y34,O34,M34,K34,I34,G34,E34)</f>
        <v>1979163</v>
      </c>
      <c r="AB34" s="129"/>
      <c r="AC34" s="128">
        <v>1387570</v>
      </c>
      <c r="AD34" s="129"/>
      <c r="AE34" s="130">
        <f>SUM(AC34,AA34)</f>
        <v>3366733</v>
      </c>
    </row>
    <row r="35" spans="1:31" s="99" customFormat="1" ht="6" customHeight="1" x14ac:dyDescent="0.3">
      <c r="A35" s="127"/>
      <c r="E35" s="129"/>
      <c r="G35" s="129"/>
      <c r="I35" s="129"/>
      <c r="K35" s="129"/>
      <c r="L35" s="129"/>
      <c r="M35" s="129"/>
      <c r="N35" s="100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</row>
    <row r="36" spans="1:31" s="99" customFormat="1" ht="20.399999999999999" customHeight="1" thickBot="1" x14ac:dyDescent="0.35">
      <c r="A36" s="124" t="s">
        <v>199</v>
      </c>
      <c r="B36" s="124"/>
      <c r="E36" s="131">
        <f>SUM(E20:E34)</f>
        <v>5213800</v>
      </c>
      <c r="G36" s="131">
        <f>SUM(G20:G34)</f>
        <v>9644040</v>
      </c>
      <c r="I36" s="131">
        <f>SUM(I20:I34)</f>
        <v>15904897</v>
      </c>
      <c r="K36" s="131">
        <f>SUM(K20:K34)</f>
        <v>5123</v>
      </c>
      <c r="L36" s="100"/>
      <c r="M36" s="131">
        <f>SUM(M20:M34)</f>
        <v>585028</v>
      </c>
      <c r="N36" s="100"/>
      <c r="O36" s="131">
        <f>SUM(O20:O34)</f>
        <v>5227932</v>
      </c>
      <c r="P36" s="100"/>
      <c r="Q36" s="131">
        <f>SUM(Q20:Q34)</f>
        <v>416128</v>
      </c>
      <c r="R36" s="100"/>
      <c r="S36" s="131">
        <f>SUM(S20:S34)</f>
        <v>1699773</v>
      </c>
      <c r="T36" s="100"/>
      <c r="U36" s="131">
        <f>SUM(U20:U34)</f>
        <v>189364</v>
      </c>
      <c r="V36" s="100"/>
      <c r="W36" s="131">
        <f>SUM(W20:W34)</f>
        <v>354853</v>
      </c>
      <c r="X36" s="100"/>
      <c r="Y36" s="131">
        <f>SUM(Y20:Y34)</f>
        <v>2660118</v>
      </c>
      <c r="Z36" s="100"/>
      <c r="AA36" s="131">
        <f>SUM(AA20:AA34)</f>
        <v>39240938</v>
      </c>
      <c r="AB36" s="100"/>
      <c r="AC36" s="131">
        <f>SUM(AC20:AC34)</f>
        <v>13893441</v>
      </c>
      <c r="AD36" s="100"/>
      <c r="AE36" s="131">
        <f>SUM(AE20:AE34)</f>
        <v>53134379</v>
      </c>
    </row>
    <row r="37" spans="1:31" ht="20.399999999999999" customHeight="1" thickTop="1" x14ac:dyDescent="0.3">
      <c r="B37" s="132"/>
      <c r="I37" s="92"/>
    </row>
    <row r="38" spans="1:31" ht="20.25" customHeight="1" x14ac:dyDescent="0.3">
      <c r="B38" s="132"/>
      <c r="I38" s="92"/>
    </row>
    <row r="39" spans="1:31" ht="21.75" customHeight="1" x14ac:dyDescent="0.3">
      <c r="A39" s="133" t="s">
        <v>51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</row>
  </sheetData>
  <mergeCells count="6">
    <mergeCell ref="E5:AC5"/>
    <mergeCell ref="E6:AA6"/>
    <mergeCell ref="Q7:Y7"/>
    <mergeCell ref="Q8:U8"/>
    <mergeCell ref="M10:O10"/>
    <mergeCell ref="A39:AE39"/>
  </mergeCells>
  <pageMargins left="0.4" right="0.4" top="0.5" bottom="0.6" header="0.49" footer="0.4"/>
  <pageSetup paperSize="9" scale="71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D3D7A-777F-40F8-876A-7877B267D5B9}">
  <dimension ref="A1:AE40"/>
  <sheetViews>
    <sheetView topLeftCell="A13" zoomScale="90" zoomScaleNormal="90" zoomScaleSheetLayoutView="90" workbookViewId="0">
      <selection activeCell="D1" sqref="D1"/>
    </sheetView>
  </sheetViews>
  <sheetFormatPr defaultColWidth="9.109375" defaultRowHeight="21.75" customHeight="1" x14ac:dyDescent="0.3"/>
  <cols>
    <col min="1" max="1" width="1.5546875" style="91" customWidth="1"/>
    <col min="2" max="2" width="28.88671875" style="91" customWidth="1"/>
    <col min="3" max="3" width="6.6640625" style="91" customWidth="1"/>
    <col min="4" max="4" width="0.5546875" style="91" customWidth="1"/>
    <col min="5" max="5" width="8.6640625" style="92" customWidth="1"/>
    <col min="6" max="6" width="0.5546875" style="91" customWidth="1"/>
    <col min="7" max="7" width="9.6640625" style="92" customWidth="1"/>
    <col min="8" max="8" width="0.5546875" style="91" customWidth="1"/>
    <col min="9" max="9" width="9.6640625" style="91" customWidth="1"/>
    <col min="10" max="10" width="0.5546875" style="91" customWidth="1"/>
    <col min="11" max="11" width="10.6640625" style="92" customWidth="1"/>
    <col min="12" max="12" width="0.5546875" style="92" customWidth="1"/>
    <col min="13" max="13" width="8.88671875" style="92" customWidth="1"/>
    <col min="14" max="14" width="0.5546875" style="92" customWidth="1"/>
    <col min="15" max="15" width="9.6640625" style="92" customWidth="1"/>
    <col min="16" max="16" width="0.5546875" style="92" customWidth="1"/>
    <col min="17" max="17" width="8.6640625" style="92" customWidth="1"/>
    <col min="18" max="18" width="0.5546875" style="92" customWidth="1"/>
    <col min="19" max="19" width="10.33203125" style="92" customWidth="1"/>
    <col min="20" max="20" width="0.5546875" style="92" customWidth="1"/>
    <col min="21" max="21" width="10.6640625" style="92" customWidth="1"/>
    <col min="22" max="22" width="0.5546875" style="92" customWidth="1"/>
    <col min="23" max="23" width="11.6640625" style="92" customWidth="1"/>
    <col min="24" max="24" width="0.5546875" style="92" customWidth="1"/>
    <col min="25" max="25" width="11.44140625" style="92" customWidth="1"/>
    <col min="26" max="26" width="0.5546875" style="92" customWidth="1"/>
    <col min="27" max="27" width="11.6640625" style="92" customWidth="1"/>
    <col min="28" max="28" width="0.5546875" style="92" customWidth="1"/>
    <col min="29" max="29" width="8.88671875" style="92" customWidth="1"/>
    <col min="30" max="30" width="0.5546875" style="92" customWidth="1"/>
    <col min="31" max="31" width="8.6640625" style="92" customWidth="1"/>
    <col min="32" max="16384" width="9.109375" style="91"/>
  </cols>
  <sheetData>
    <row r="1" spans="1:31" ht="21.75" customHeight="1" x14ac:dyDescent="0.3">
      <c r="A1" s="89" t="s">
        <v>0</v>
      </c>
      <c r="B1" s="90"/>
      <c r="AE1" s="93"/>
    </row>
    <row r="2" spans="1:31" ht="21.75" customHeight="1" x14ac:dyDescent="0.3">
      <c r="A2" s="89" t="s">
        <v>200</v>
      </c>
      <c r="B2" s="90"/>
    </row>
    <row r="3" spans="1:31" ht="21.75" customHeight="1" x14ac:dyDescent="0.3">
      <c r="A3" s="94" t="str">
        <f>'TH_6 (9m)'!A3</f>
        <v>สำหรับรอบระยะเวลาเก้าเดือนสิ้นสุดวันที่ 30 กันยายน พ.ศ. 2567</v>
      </c>
      <c r="B3" s="95"/>
      <c r="C3" s="96"/>
      <c r="D3" s="96"/>
      <c r="E3" s="97"/>
      <c r="F3" s="96"/>
      <c r="G3" s="97"/>
      <c r="H3" s="96"/>
      <c r="I3" s="96"/>
      <c r="J3" s="96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1" s="99" customFormat="1" ht="18.899999999999999" customHeight="1" x14ac:dyDescent="0.3">
      <c r="A4" s="98"/>
      <c r="E4" s="100"/>
      <c r="G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s="99" customFormat="1" ht="18.899999999999999" customHeight="1" x14ac:dyDescent="0.3">
      <c r="A5" s="98"/>
      <c r="E5" s="101" t="s">
        <v>3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2"/>
      <c r="AE5" s="103" t="s">
        <v>13</v>
      </c>
    </row>
    <row r="6" spans="1:31" s="99" customFormat="1" ht="18.899999999999999" customHeight="1" x14ac:dyDescent="0.3">
      <c r="A6" s="98"/>
      <c r="E6" s="104" t="s">
        <v>143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5"/>
      <c r="AC6" s="105"/>
      <c r="AD6" s="105"/>
      <c r="AE6" s="105"/>
    </row>
    <row r="7" spans="1:31" s="99" customFormat="1" ht="18.899999999999999" customHeight="1" x14ac:dyDescent="0.5">
      <c r="A7" s="98"/>
      <c r="E7" s="105"/>
      <c r="G7" s="105"/>
      <c r="K7" s="105"/>
      <c r="L7" s="105"/>
      <c r="M7" s="105"/>
      <c r="N7" s="105"/>
      <c r="O7" s="105"/>
      <c r="P7" s="105"/>
      <c r="Q7" s="104" t="s">
        <v>99</v>
      </c>
      <c r="R7" s="104"/>
      <c r="S7" s="104"/>
      <c r="T7" s="104"/>
      <c r="U7" s="104"/>
      <c r="V7" s="104"/>
      <c r="W7" s="104"/>
      <c r="X7" s="104"/>
      <c r="Y7" s="104"/>
      <c r="Z7" s="106"/>
      <c r="AA7" s="105"/>
      <c r="AB7" s="105"/>
      <c r="AC7" s="105"/>
      <c r="AD7" s="105"/>
      <c r="AE7" s="105"/>
    </row>
    <row r="8" spans="1:31" s="99" customFormat="1" ht="18.899999999999999" customHeight="1" x14ac:dyDescent="0.3">
      <c r="E8" s="107"/>
      <c r="G8" s="107"/>
      <c r="L8" s="107"/>
      <c r="P8" s="107"/>
      <c r="Q8" s="101" t="s">
        <v>201</v>
      </c>
      <c r="R8" s="101"/>
      <c r="S8" s="101"/>
      <c r="T8" s="101"/>
      <c r="U8" s="101"/>
      <c r="V8" s="107"/>
      <c r="W8" s="107"/>
      <c r="AD8" s="107"/>
      <c r="AE8" s="107"/>
    </row>
    <row r="9" spans="1:31" s="99" customFormat="1" ht="18.899999999999999" customHeight="1" x14ac:dyDescent="0.3">
      <c r="E9" s="100"/>
      <c r="G9" s="100"/>
      <c r="K9" s="100"/>
      <c r="L9" s="100"/>
      <c r="M9" s="100"/>
      <c r="N9" s="100"/>
      <c r="O9" s="100"/>
      <c r="P9" s="100"/>
      <c r="Q9" s="100"/>
      <c r="R9" s="100"/>
      <c r="S9" s="100"/>
      <c r="T9" s="105"/>
      <c r="U9" s="107" t="s">
        <v>145</v>
      </c>
      <c r="V9" s="107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 s="99" customFormat="1" ht="18.899999999999999" customHeight="1" x14ac:dyDescent="0.3">
      <c r="E10" s="107"/>
      <c r="G10" s="107"/>
      <c r="L10" s="107"/>
      <c r="M10" s="101" t="s">
        <v>96</v>
      </c>
      <c r="N10" s="101"/>
      <c r="O10" s="101"/>
      <c r="P10" s="107"/>
      <c r="Q10" s="105"/>
      <c r="R10" s="105"/>
      <c r="S10" s="105"/>
      <c r="T10" s="107"/>
      <c r="U10" s="107" t="s">
        <v>202</v>
      </c>
      <c r="V10" s="107"/>
      <c r="W10" s="107" t="s">
        <v>147</v>
      </c>
      <c r="Y10" s="107" t="s">
        <v>148</v>
      </c>
      <c r="AD10" s="107"/>
      <c r="AE10" s="107"/>
    </row>
    <row r="11" spans="1:31" s="99" customFormat="1" ht="18.899999999999999" customHeight="1" x14ac:dyDescent="0.3">
      <c r="I11" s="108" t="s">
        <v>149</v>
      </c>
      <c r="K11" s="107" t="s">
        <v>150</v>
      </c>
      <c r="L11" s="107"/>
      <c r="M11" s="107" t="s">
        <v>203</v>
      </c>
      <c r="N11" s="107"/>
      <c r="O11" s="107"/>
      <c r="P11" s="107"/>
      <c r="Q11" s="107"/>
      <c r="R11" s="107"/>
      <c r="S11" s="107" t="s">
        <v>152</v>
      </c>
      <c r="T11" s="107"/>
      <c r="U11" s="107" t="s">
        <v>153</v>
      </c>
      <c r="V11" s="107"/>
      <c r="W11" s="108" t="s">
        <v>154</v>
      </c>
      <c r="X11" s="107"/>
      <c r="Y11" s="107" t="s">
        <v>155</v>
      </c>
      <c r="Z11" s="107"/>
      <c r="AA11" s="109" t="s">
        <v>156</v>
      </c>
      <c r="AB11" s="107"/>
      <c r="AC11" s="107" t="s">
        <v>157</v>
      </c>
    </row>
    <row r="12" spans="1:31" s="99" customFormat="1" ht="18.899999999999999" customHeight="1" x14ac:dyDescent="0.3">
      <c r="E12" s="107" t="s">
        <v>158</v>
      </c>
      <c r="G12" s="107" t="s">
        <v>159</v>
      </c>
      <c r="I12" s="108" t="s">
        <v>160</v>
      </c>
      <c r="K12" s="110" t="s">
        <v>161</v>
      </c>
      <c r="L12" s="107"/>
      <c r="M12" s="110" t="s">
        <v>162</v>
      </c>
      <c r="N12" s="107"/>
      <c r="O12" s="107"/>
      <c r="P12" s="107"/>
      <c r="Q12" s="107" t="s">
        <v>163</v>
      </c>
      <c r="R12" s="107"/>
      <c r="S12" s="107" t="s">
        <v>164</v>
      </c>
      <c r="T12" s="107"/>
      <c r="U12" s="107" t="s">
        <v>165</v>
      </c>
      <c r="V12" s="107"/>
      <c r="W12" s="107" t="s">
        <v>166</v>
      </c>
      <c r="X12" s="107"/>
      <c r="Y12" s="107" t="s">
        <v>167</v>
      </c>
      <c r="Z12" s="107"/>
      <c r="AA12" s="107" t="s">
        <v>168</v>
      </c>
      <c r="AB12" s="107"/>
      <c r="AC12" s="107" t="s">
        <v>169</v>
      </c>
      <c r="AD12" s="107"/>
      <c r="AE12" s="107" t="s">
        <v>156</v>
      </c>
    </row>
    <row r="13" spans="1:31" s="99" customFormat="1" ht="18.899999999999999" customHeight="1" x14ac:dyDescent="0.3">
      <c r="C13" s="111" t="s">
        <v>12</v>
      </c>
      <c r="E13" s="103" t="s">
        <v>170</v>
      </c>
      <c r="G13" s="103" t="s">
        <v>171</v>
      </c>
      <c r="I13" s="103" t="s">
        <v>172</v>
      </c>
      <c r="K13" s="103" t="s">
        <v>173</v>
      </c>
      <c r="L13" s="107"/>
      <c r="M13" s="103" t="s">
        <v>174</v>
      </c>
      <c r="N13" s="107"/>
      <c r="O13" s="103" t="s">
        <v>98</v>
      </c>
      <c r="P13" s="107"/>
      <c r="Q13" s="103" t="s">
        <v>175</v>
      </c>
      <c r="R13" s="107"/>
      <c r="S13" s="103" t="s">
        <v>176</v>
      </c>
      <c r="T13" s="107"/>
      <c r="U13" s="103" t="s">
        <v>177</v>
      </c>
      <c r="V13" s="107"/>
      <c r="W13" s="103" t="s">
        <v>178</v>
      </c>
      <c r="X13" s="107"/>
      <c r="Y13" s="103" t="s">
        <v>179</v>
      </c>
      <c r="Z13" s="107"/>
      <c r="AA13" s="103" t="s">
        <v>180</v>
      </c>
      <c r="AB13" s="107"/>
      <c r="AC13" s="103" t="s">
        <v>181</v>
      </c>
      <c r="AD13" s="107"/>
      <c r="AE13" s="103" t="s">
        <v>179</v>
      </c>
    </row>
    <row r="14" spans="1:31" s="99" customFormat="1" ht="5.0999999999999996" customHeight="1" x14ac:dyDescent="0.3">
      <c r="E14" s="107"/>
      <c r="G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</row>
    <row r="15" spans="1:31" s="99" customFormat="1" ht="18.899999999999999" customHeight="1" x14ac:dyDescent="0.3">
      <c r="A15" s="98" t="s">
        <v>182</v>
      </c>
      <c r="B15" s="98"/>
      <c r="E15" s="100"/>
      <c r="G15" s="100"/>
      <c r="I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1:31" s="99" customFormat="1" ht="18.899999999999999" customHeight="1" x14ac:dyDescent="0.3">
      <c r="A16" s="98"/>
      <c r="B16" s="98" t="s">
        <v>204</v>
      </c>
      <c r="E16" s="100"/>
      <c r="G16" s="100"/>
      <c r="I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</row>
    <row r="17" spans="1:31" s="99" customFormat="1" ht="18.899999999999999" customHeight="1" x14ac:dyDescent="0.3">
      <c r="B17" s="98" t="s">
        <v>205</v>
      </c>
      <c r="E17" s="122">
        <v>5213800</v>
      </c>
      <c r="F17" s="123"/>
      <c r="G17" s="122">
        <v>9644040</v>
      </c>
      <c r="H17" s="123"/>
      <c r="I17" s="122">
        <v>15904897</v>
      </c>
      <c r="J17" s="123"/>
      <c r="K17" s="122">
        <v>5123</v>
      </c>
      <c r="L17" s="122"/>
      <c r="M17" s="122">
        <v>585028</v>
      </c>
      <c r="N17" s="122"/>
      <c r="O17" s="122">
        <v>5479349</v>
      </c>
      <c r="P17" s="122"/>
      <c r="Q17" s="122">
        <v>-392713</v>
      </c>
      <c r="R17" s="122"/>
      <c r="S17" s="122">
        <v>1176438</v>
      </c>
      <c r="T17" s="122"/>
      <c r="U17" s="122">
        <v>157259</v>
      </c>
      <c r="V17" s="122"/>
      <c r="W17" s="122">
        <v>354853</v>
      </c>
      <c r="X17" s="120"/>
      <c r="Y17" s="120">
        <f>SUM(W17,U17,Q17,S17)</f>
        <v>1295837</v>
      </c>
      <c r="Z17" s="120"/>
      <c r="AA17" s="120">
        <f>SUM(Y17,O17,M17,K17,I17,G17,E17)</f>
        <v>38128074</v>
      </c>
      <c r="AB17" s="120"/>
      <c r="AC17" s="122">
        <v>14574673</v>
      </c>
      <c r="AD17" s="120"/>
      <c r="AE17" s="120">
        <f>SUM(AC17,AA17)</f>
        <v>52702747</v>
      </c>
    </row>
    <row r="18" spans="1:31" s="99" customFormat="1" ht="18.899999999999999" customHeight="1" x14ac:dyDescent="0.3">
      <c r="A18" s="114" t="s">
        <v>206</v>
      </c>
      <c r="B18" s="115"/>
      <c r="C18" s="114"/>
      <c r="E18" s="122"/>
      <c r="F18" s="123"/>
      <c r="G18" s="122"/>
      <c r="H18" s="123"/>
      <c r="I18" s="122"/>
      <c r="J18" s="123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0"/>
      <c r="Y18" s="120"/>
      <c r="Z18" s="120"/>
      <c r="AA18" s="120"/>
      <c r="AB18" s="120"/>
      <c r="AC18" s="122"/>
      <c r="AD18" s="120"/>
      <c r="AE18" s="120"/>
    </row>
    <row r="19" spans="1:31" s="99" customFormat="1" ht="18.899999999999999" customHeight="1" x14ac:dyDescent="0.3">
      <c r="A19" s="116"/>
      <c r="B19" s="114" t="s">
        <v>207</v>
      </c>
      <c r="C19" s="117">
        <v>4</v>
      </c>
      <c r="E19" s="118">
        <v>0</v>
      </c>
      <c r="F19" s="114"/>
      <c r="G19" s="118">
        <v>0</v>
      </c>
      <c r="H19" s="114"/>
      <c r="I19" s="118">
        <v>0</v>
      </c>
      <c r="J19" s="114"/>
      <c r="K19" s="118">
        <v>0</v>
      </c>
      <c r="L19" s="119"/>
      <c r="M19" s="118">
        <v>0</v>
      </c>
      <c r="N19" s="120"/>
      <c r="O19" s="118">
        <v>10002</v>
      </c>
      <c r="P19" s="119"/>
      <c r="Q19" s="118">
        <v>0</v>
      </c>
      <c r="R19" s="119"/>
      <c r="S19" s="118">
        <v>0</v>
      </c>
      <c r="T19" s="119"/>
      <c r="U19" s="118">
        <v>0</v>
      </c>
      <c r="V19" s="119"/>
      <c r="W19" s="118">
        <v>0</v>
      </c>
      <c r="X19" s="119"/>
      <c r="Y19" s="121">
        <f>SUM(W19,U19,Q19,S19)</f>
        <v>0</v>
      </c>
      <c r="Z19" s="120"/>
      <c r="AA19" s="121">
        <f>SUM(Y19,O19,M19,K19,I19,G19,E19)</f>
        <v>10002</v>
      </c>
      <c r="AB19" s="119"/>
      <c r="AC19" s="118">
        <v>1825</v>
      </c>
      <c r="AD19" s="119"/>
      <c r="AE19" s="121">
        <f>SUM(AC19,AA19)</f>
        <v>11827</v>
      </c>
    </row>
    <row r="20" spans="1:31" s="99" customFormat="1" ht="6" customHeight="1" x14ac:dyDescent="0.3">
      <c r="A20" s="116"/>
      <c r="B20" s="114"/>
      <c r="C20" s="117"/>
      <c r="E20" s="119"/>
      <c r="F20" s="114"/>
      <c r="G20" s="119"/>
      <c r="H20" s="114"/>
      <c r="I20" s="119"/>
      <c r="J20" s="114"/>
      <c r="K20" s="119"/>
      <c r="L20" s="119"/>
      <c r="M20" s="119"/>
      <c r="N20" s="120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20"/>
      <c r="Z20" s="120"/>
      <c r="AA20" s="120"/>
      <c r="AB20" s="119"/>
      <c r="AC20" s="119"/>
      <c r="AD20" s="119"/>
      <c r="AE20" s="120"/>
    </row>
    <row r="21" spans="1:31" s="99" customFormat="1" ht="18.899999999999999" customHeight="1" x14ac:dyDescent="0.3">
      <c r="A21" s="115" t="s">
        <v>182</v>
      </c>
      <c r="B21" s="115"/>
      <c r="C21" s="117"/>
      <c r="E21" s="112"/>
      <c r="F21" s="113"/>
      <c r="G21" s="112"/>
      <c r="H21" s="113"/>
      <c r="I21" s="112"/>
      <c r="J21" s="113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00"/>
      <c r="Y21" s="100"/>
      <c r="Z21" s="100"/>
      <c r="AA21" s="100"/>
      <c r="AB21" s="100"/>
      <c r="AC21" s="112"/>
      <c r="AD21" s="100"/>
      <c r="AE21" s="100"/>
    </row>
    <row r="22" spans="1:31" s="99" customFormat="1" ht="18.899999999999999" customHeight="1" x14ac:dyDescent="0.3">
      <c r="A22" s="114"/>
      <c r="B22" s="115" t="s">
        <v>204</v>
      </c>
      <c r="C22" s="117"/>
      <c r="E22" s="112"/>
      <c r="F22" s="113"/>
      <c r="G22" s="112"/>
      <c r="H22" s="113"/>
      <c r="I22" s="112"/>
      <c r="J22" s="113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00"/>
      <c r="Y22" s="100"/>
      <c r="Z22" s="100"/>
      <c r="AA22" s="100"/>
      <c r="AB22" s="100"/>
      <c r="AC22" s="112"/>
      <c r="AD22" s="100"/>
      <c r="AE22" s="100"/>
    </row>
    <row r="23" spans="1:31" s="99" customFormat="1" ht="18.899999999999999" customHeight="1" x14ac:dyDescent="0.3">
      <c r="A23" s="114"/>
      <c r="B23" s="134" t="s">
        <v>208</v>
      </c>
      <c r="C23" s="117"/>
      <c r="E23" s="122">
        <f>SUM(E17,E19)</f>
        <v>5213800</v>
      </c>
      <c r="F23" s="123"/>
      <c r="G23" s="122">
        <f>SUM(G17,G19)</f>
        <v>9644040</v>
      </c>
      <c r="H23" s="123"/>
      <c r="I23" s="122">
        <f>SUM(I17,I19)</f>
        <v>15904897</v>
      </c>
      <c r="J23" s="123"/>
      <c r="K23" s="122">
        <f>SUM(K17,K19)</f>
        <v>5123</v>
      </c>
      <c r="L23" s="122"/>
      <c r="M23" s="122">
        <f>SUM(M17,M19)</f>
        <v>585028</v>
      </c>
      <c r="N23" s="122"/>
      <c r="O23" s="122">
        <f>SUM(O17,O19)</f>
        <v>5489351</v>
      </c>
      <c r="P23" s="122"/>
      <c r="Q23" s="122">
        <f>SUM(Q17,Q19)</f>
        <v>-392713</v>
      </c>
      <c r="R23" s="122"/>
      <c r="S23" s="122">
        <f>SUM(S17,S19)</f>
        <v>1176438</v>
      </c>
      <c r="T23" s="122"/>
      <c r="U23" s="122">
        <f>SUM(U17,U19)</f>
        <v>157259</v>
      </c>
      <c r="V23" s="122"/>
      <c r="W23" s="122">
        <f>SUM(W17,W19)</f>
        <v>354853</v>
      </c>
      <c r="X23" s="120"/>
      <c r="Y23" s="122">
        <f>SUM(Y17,Y19)</f>
        <v>1295837</v>
      </c>
      <c r="Z23" s="120"/>
      <c r="AA23" s="122">
        <f>SUM(AA17,AA19)</f>
        <v>38138076</v>
      </c>
      <c r="AB23" s="120"/>
      <c r="AC23" s="122">
        <f>SUM(AC17,AC19)</f>
        <v>14576498</v>
      </c>
      <c r="AD23" s="120"/>
      <c r="AE23" s="122">
        <f>SUM(AE17,AE19)</f>
        <v>52714574</v>
      </c>
    </row>
    <row r="24" spans="1:31" s="99" customFormat="1" ht="6" customHeight="1" x14ac:dyDescent="0.3">
      <c r="A24" s="116"/>
      <c r="B24" s="114"/>
      <c r="C24" s="117"/>
      <c r="E24" s="112"/>
      <c r="F24" s="113"/>
      <c r="G24" s="112"/>
      <c r="H24" s="113"/>
      <c r="I24" s="112"/>
      <c r="J24" s="113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00"/>
      <c r="Y24" s="100"/>
      <c r="Z24" s="100"/>
      <c r="AA24" s="100"/>
      <c r="AB24" s="100"/>
      <c r="AC24" s="112"/>
      <c r="AD24" s="100"/>
      <c r="AE24" s="100"/>
    </row>
    <row r="25" spans="1:31" s="99" customFormat="1" ht="18.899999999999999" customHeight="1" x14ac:dyDescent="0.3">
      <c r="A25" s="124" t="s">
        <v>187</v>
      </c>
      <c r="B25" s="98"/>
      <c r="E25" s="100"/>
      <c r="G25" s="100"/>
      <c r="I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s="99" customFormat="1" ht="18.899999999999999" customHeight="1" x14ac:dyDescent="0.3">
      <c r="A26" s="124"/>
      <c r="B26" s="98" t="s">
        <v>188</v>
      </c>
      <c r="C26" s="125"/>
      <c r="E26" s="100"/>
      <c r="G26" s="100"/>
      <c r="I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1:31" s="99" customFormat="1" ht="18.899999999999999" customHeight="1" x14ac:dyDescent="0.3">
      <c r="A27" s="124"/>
      <c r="B27" s="98" t="s">
        <v>209</v>
      </c>
      <c r="C27" s="125"/>
      <c r="E27" s="100"/>
      <c r="G27" s="100"/>
      <c r="I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99" customFormat="1" ht="18.899999999999999" customHeight="1" x14ac:dyDescent="0.3">
      <c r="A28" s="99" t="s">
        <v>191</v>
      </c>
      <c r="C28" s="125"/>
      <c r="E28" s="126">
        <v>0</v>
      </c>
      <c r="G28" s="126">
        <v>0</v>
      </c>
      <c r="I28" s="126">
        <v>0</v>
      </c>
      <c r="K28" s="126">
        <v>0</v>
      </c>
      <c r="L28" s="126"/>
      <c r="M28" s="126">
        <v>0</v>
      </c>
      <c r="O28" s="126">
        <v>0</v>
      </c>
      <c r="Q28" s="126">
        <v>0</v>
      </c>
      <c r="S28" s="126">
        <v>0</v>
      </c>
      <c r="U28" s="126">
        <v>0</v>
      </c>
      <c r="W28" s="126">
        <v>0</v>
      </c>
      <c r="Y28" s="100">
        <f>SUM(W28,U28,Q28,S28)</f>
        <v>0</v>
      </c>
      <c r="AA28" s="100">
        <f>SUM(Y28,O28,M28,K28,I28,G28,E28)</f>
        <v>0</v>
      </c>
      <c r="AC28" s="126">
        <v>16661</v>
      </c>
      <c r="AE28" s="100">
        <f>SUM(AC28,AA28)</f>
        <v>16661</v>
      </c>
    </row>
    <row r="29" spans="1:31" s="99" customFormat="1" ht="18.899999999999999" customHeight="1" x14ac:dyDescent="0.3">
      <c r="A29" s="99" t="s">
        <v>194</v>
      </c>
      <c r="C29" s="125"/>
      <c r="E29" s="126">
        <v>0</v>
      </c>
      <c r="G29" s="126">
        <v>0</v>
      </c>
      <c r="I29" s="126">
        <v>0</v>
      </c>
      <c r="K29" s="126">
        <v>0</v>
      </c>
      <c r="L29" s="126"/>
      <c r="M29" s="126">
        <v>0</v>
      </c>
      <c r="O29" s="126">
        <v>-660712</v>
      </c>
      <c r="Q29" s="126">
        <v>0</v>
      </c>
      <c r="S29" s="126">
        <v>0</v>
      </c>
      <c r="U29" s="126">
        <v>0</v>
      </c>
      <c r="W29" s="126">
        <v>0</v>
      </c>
      <c r="Y29" s="100">
        <f>SUM(W29,U29,Q29,S29)</f>
        <v>0</v>
      </c>
      <c r="AA29" s="100">
        <f>SUM(Y29,O29,M29,K29,I29,G29,E29)</f>
        <v>-660712</v>
      </c>
      <c r="AC29" s="126">
        <v>0</v>
      </c>
      <c r="AE29" s="100">
        <f>SUM(AC29,AA29)</f>
        <v>-660712</v>
      </c>
    </row>
    <row r="30" spans="1:31" s="99" customFormat="1" ht="18.899999999999999" customHeight="1" x14ac:dyDescent="0.3">
      <c r="A30" s="99" t="s">
        <v>195</v>
      </c>
      <c r="C30" s="125">
        <v>19</v>
      </c>
      <c r="E30" s="126">
        <v>0</v>
      </c>
      <c r="G30" s="126">
        <v>0</v>
      </c>
      <c r="I30" s="126">
        <v>0</v>
      </c>
      <c r="K30" s="126">
        <v>0</v>
      </c>
      <c r="L30" s="126"/>
      <c r="M30" s="126">
        <v>0</v>
      </c>
      <c r="O30" s="126">
        <v>-938484</v>
      </c>
      <c r="Q30" s="126">
        <v>0</v>
      </c>
      <c r="S30" s="126">
        <v>0</v>
      </c>
      <c r="U30" s="126">
        <v>0</v>
      </c>
      <c r="W30" s="126">
        <v>0</v>
      </c>
      <c r="Y30" s="100">
        <f>SUM(W30,U30,Q30,S30)</f>
        <v>0</v>
      </c>
      <c r="AA30" s="100">
        <f>SUM(Y30,O30,M30,K30,I30,G30,E30)</f>
        <v>-938484</v>
      </c>
      <c r="AC30" s="126">
        <v>0</v>
      </c>
      <c r="AE30" s="100">
        <f>SUM(AC30,AA30)</f>
        <v>-938484</v>
      </c>
    </row>
    <row r="31" spans="1:31" s="99" customFormat="1" ht="18.899999999999999" customHeight="1" x14ac:dyDescent="0.3">
      <c r="A31" s="99" t="s">
        <v>196</v>
      </c>
      <c r="C31" s="125"/>
      <c r="E31" s="126">
        <v>0</v>
      </c>
      <c r="G31" s="126">
        <v>0</v>
      </c>
      <c r="I31" s="126">
        <v>0</v>
      </c>
      <c r="K31" s="126">
        <v>0</v>
      </c>
      <c r="L31" s="126"/>
      <c r="M31" s="126">
        <v>0</v>
      </c>
      <c r="O31" s="126">
        <v>0</v>
      </c>
      <c r="Q31" s="126">
        <v>0</v>
      </c>
      <c r="S31" s="126">
        <v>0</v>
      </c>
      <c r="U31" s="126">
        <v>0</v>
      </c>
      <c r="W31" s="126">
        <v>0</v>
      </c>
      <c r="Y31" s="100">
        <f>SUM(W31,U31,Q31,S31)</f>
        <v>0</v>
      </c>
      <c r="AA31" s="100">
        <f>SUM(Y31,O31,M31,K31,I31,G31,E31)</f>
        <v>0</v>
      </c>
      <c r="AC31" s="126">
        <v>-582610</v>
      </c>
      <c r="AE31" s="100">
        <f>SUM(AC31,AA31)</f>
        <v>-582610</v>
      </c>
    </row>
    <row r="32" spans="1:31" s="99" customFormat="1" ht="18.899999999999999" customHeight="1" x14ac:dyDescent="0.3">
      <c r="A32" s="114" t="s">
        <v>128</v>
      </c>
      <c r="B32" s="116"/>
      <c r="C32" s="125"/>
      <c r="E32" s="128">
        <v>0</v>
      </c>
      <c r="G32" s="128">
        <v>0</v>
      </c>
      <c r="I32" s="128">
        <v>0</v>
      </c>
      <c r="K32" s="128">
        <v>0</v>
      </c>
      <c r="L32" s="129"/>
      <c r="M32" s="128">
        <v>0</v>
      </c>
      <c r="N32" s="100"/>
      <c r="O32" s="128">
        <v>769231</v>
      </c>
      <c r="P32" s="129"/>
      <c r="Q32" s="128">
        <v>-1176741</v>
      </c>
      <c r="R32" s="129"/>
      <c r="S32" s="128">
        <v>-243760</v>
      </c>
      <c r="T32" s="129"/>
      <c r="U32" s="128">
        <v>-37646</v>
      </c>
      <c r="V32" s="129"/>
      <c r="W32" s="128">
        <v>0</v>
      </c>
      <c r="X32" s="129"/>
      <c r="Y32" s="130">
        <f>SUM(W32,U32,Q32,S32)</f>
        <v>-1458147</v>
      </c>
      <c r="Z32" s="100"/>
      <c r="AA32" s="130">
        <f>SUM(Y32,O32,M32,K32,I32,G32,E32)</f>
        <v>-688916</v>
      </c>
      <c r="AB32" s="129"/>
      <c r="AC32" s="128">
        <v>1339153</v>
      </c>
      <c r="AD32" s="129"/>
      <c r="AE32" s="130">
        <f>SUM(AC32,AA32)</f>
        <v>650237</v>
      </c>
    </row>
    <row r="33" spans="1:31" s="99" customFormat="1" ht="6" customHeight="1" x14ac:dyDescent="0.3">
      <c r="A33" s="127"/>
      <c r="E33" s="129"/>
      <c r="G33" s="129"/>
      <c r="I33" s="129"/>
      <c r="K33" s="129"/>
      <c r="L33" s="129"/>
      <c r="M33" s="129"/>
      <c r="N33" s="100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</row>
    <row r="34" spans="1:31" s="99" customFormat="1" ht="18.899999999999999" customHeight="1" x14ac:dyDescent="0.3">
      <c r="A34" s="124" t="s">
        <v>210</v>
      </c>
      <c r="B34" s="124"/>
      <c r="C34" s="124"/>
    </row>
    <row r="35" spans="1:31" s="99" customFormat="1" ht="18.899999999999999" customHeight="1" thickBot="1" x14ac:dyDescent="0.35">
      <c r="B35" s="124" t="s">
        <v>209</v>
      </c>
      <c r="E35" s="131">
        <f>SUM(E23:E32)</f>
        <v>5213800</v>
      </c>
      <c r="G35" s="131">
        <f>SUM(G23:G32)</f>
        <v>9644040</v>
      </c>
      <c r="I35" s="131">
        <f>SUM(I23:I32)</f>
        <v>15904897</v>
      </c>
      <c r="K35" s="131">
        <f>SUM(K23:K32)</f>
        <v>5123</v>
      </c>
      <c r="L35" s="100"/>
      <c r="M35" s="131">
        <f>SUM(M23:M32)</f>
        <v>585028</v>
      </c>
      <c r="N35" s="100"/>
      <c r="O35" s="131">
        <f>SUM(O23:O32)</f>
        <v>4659386</v>
      </c>
      <c r="P35" s="100"/>
      <c r="Q35" s="131">
        <f>SUM(Q23:Q32)</f>
        <v>-1569454</v>
      </c>
      <c r="R35" s="100"/>
      <c r="S35" s="131">
        <f>SUM(S23:S32)</f>
        <v>932678</v>
      </c>
      <c r="T35" s="100"/>
      <c r="U35" s="131">
        <f>SUM(U23:U32)</f>
        <v>119613</v>
      </c>
      <c r="V35" s="100"/>
      <c r="W35" s="131">
        <f>SUM(W23:W32)</f>
        <v>354853</v>
      </c>
      <c r="X35" s="100"/>
      <c r="Y35" s="131">
        <f>SUM(Y23:Y32)</f>
        <v>-162310</v>
      </c>
      <c r="Z35" s="100"/>
      <c r="AA35" s="131">
        <f>SUM(AA23:AA32)</f>
        <v>35849964</v>
      </c>
      <c r="AB35" s="100"/>
      <c r="AC35" s="131">
        <f>SUM(AC23:AC32)</f>
        <v>15349702</v>
      </c>
      <c r="AD35" s="100"/>
      <c r="AE35" s="131">
        <f>SUM(AE23:AE32)</f>
        <v>51199666</v>
      </c>
    </row>
    <row r="36" spans="1:31" s="99" customFormat="1" ht="20.399999999999999" customHeight="1" thickTop="1" x14ac:dyDescent="0.3">
      <c r="B36" s="124"/>
      <c r="E36" s="100"/>
      <c r="G36" s="100"/>
      <c r="I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1:31" s="99" customFormat="1" ht="18.899999999999999" customHeight="1" x14ac:dyDescent="0.3">
      <c r="E37" s="100"/>
      <c r="G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1" s="99" customFormat="1" ht="18.899999999999999" customHeight="1" x14ac:dyDescent="0.3">
      <c r="E38" s="100"/>
      <c r="G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1:31" s="99" customFormat="1" ht="9.75" customHeight="1" x14ac:dyDescent="0.3">
      <c r="E39" s="100"/>
      <c r="G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1:31" ht="21.9" customHeight="1" x14ac:dyDescent="0.3">
      <c r="A40" s="133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</row>
  </sheetData>
  <mergeCells count="6">
    <mergeCell ref="E5:AC5"/>
    <mergeCell ref="E6:AA6"/>
    <mergeCell ref="Q7:Y7"/>
    <mergeCell ref="Q8:U8"/>
    <mergeCell ref="M10:O10"/>
    <mergeCell ref="A40:AE40"/>
  </mergeCells>
  <pageMargins left="0.4" right="0.4" top="0.5" bottom="0.6" header="0.49" footer="0.4"/>
  <pageSetup paperSize="9" scale="76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E358-7FCB-4A49-A5EC-B36BE07F8445}">
  <dimension ref="A1:V43"/>
  <sheetViews>
    <sheetView zoomScaleNormal="100" zoomScaleSheetLayoutView="90" workbookViewId="0">
      <selection activeCell="D1" sqref="D1"/>
    </sheetView>
  </sheetViews>
  <sheetFormatPr defaultColWidth="9.109375" defaultRowHeight="21.75" customHeight="1" x14ac:dyDescent="0.45"/>
  <cols>
    <col min="1" max="2" width="1.5546875" style="139" customWidth="1"/>
    <col min="3" max="3" width="51.5546875" style="139" customWidth="1"/>
    <col min="4" max="4" width="7.44140625" style="139" customWidth="1"/>
    <col min="5" max="5" width="0.5546875" style="139" customWidth="1"/>
    <col min="6" max="6" width="9.6640625" style="139" customWidth="1"/>
    <col min="7" max="7" width="0.5546875" style="139" customWidth="1"/>
    <col min="8" max="8" width="10.6640625" style="139" customWidth="1"/>
    <col min="9" max="9" width="0.5546875" style="139" customWidth="1"/>
    <col min="10" max="10" width="10.6640625" style="139" customWidth="1"/>
    <col min="11" max="11" width="0.5546875" style="139" customWidth="1"/>
    <col min="12" max="12" width="14" style="139" customWidth="1"/>
    <col min="13" max="13" width="0.5546875" style="139" customWidth="1"/>
    <col min="14" max="14" width="10.6640625" style="139" customWidth="1"/>
    <col min="15" max="15" width="0.5546875" style="139" customWidth="1"/>
    <col min="16" max="16" width="10.6640625" style="139" customWidth="1"/>
    <col min="17" max="17" width="0.5546875" style="139" customWidth="1"/>
    <col min="18" max="18" width="18.88671875" style="139" customWidth="1"/>
    <col min="19" max="19" width="0.5546875" style="139" customWidth="1"/>
    <col min="20" max="20" width="9.6640625" style="139" customWidth="1"/>
    <col min="21" max="16384" width="9.109375" style="139"/>
  </cols>
  <sheetData>
    <row r="1" spans="1:20" ht="21.75" customHeight="1" x14ac:dyDescent="0.45">
      <c r="A1" s="135" t="s">
        <v>0</v>
      </c>
      <c r="B1" s="136"/>
      <c r="C1" s="136"/>
      <c r="D1" s="137"/>
      <c r="E1" s="137"/>
      <c r="F1" s="137"/>
      <c r="G1" s="138"/>
      <c r="H1" s="138"/>
      <c r="I1" s="138"/>
      <c r="J1" s="138"/>
      <c r="K1" s="138"/>
      <c r="L1" s="137"/>
      <c r="M1" s="138"/>
      <c r="N1" s="137"/>
      <c r="O1" s="138"/>
      <c r="P1" s="137"/>
      <c r="Q1" s="137"/>
      <c r="R1" s="137"/>
      <c r="S1" s="137"/>
      <c r="T1" s="137"/>
    </row>
    <row r="2" spans="1:20" ht="21.75" customHeight="1" x14ac:dyDescent="0.45">
      <c r="A2" s="140" t="s">
        <v>211</v>
      </c>
      <c r="B2" s="141"/>
      <c r="C2" s="141"/>
      <c r="D2" s="142"/>
      <c r="E2" s="142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1:20" ht="21.75" customHeight="1" x14ac:dyDescent="0.45">
      <c r="A3" s="143" t="str">
        <f>'TH_6 (9m)'!A3</f>
        <v>สำหรับรอบระยะเวลาเก้าเดือนสิ้นสุดวันที่ 30 กันยายน พ.ศ. 2567</v>
      </c>
      <c r="B3" s="144"/>
      <c r="C3" s="144"/>
      <c r="D3" s="145"/>
      <c r="E3" s="145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s="114" customFormat="1" ht="18" customHeight="1" x14ac:dyDescent="0.3">
      <c r="A4" s="147"/>
      <c r="B4" s="148"/>
      <c r="C4" s="148"/>
      <c r="D4" s="148"/>
      <c r="E4" s="149"/>
      <c r="F4" s="148"/>
      <c r="G4" s="149"/>
      <c r="H4" s="148"/>
      <c r="I4" s="148"/>
      <c r="J4" s="148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ht="18" customHeight="1" x14ac:dyDescent="0.45">
      <c r="A5" s="142"/>
      <c r="B5" s="142"/>
      <c r="C5" s="142"/>
      <c r="D5" s="142"/>
      <c r="E5" s="142"/>
      <c r="F5" s="150" t="s">
        <v>4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1"/>
      <c r="R5" s="151"/>
      <c r="S5" s="152"/>
      <c r="T5" s="153" t="s">
        <v>13</v>
      </c>
    </row>
    <row r="6" spans="1:20" ht="18" customHeight="1" x14ac:dyDescent="0.45">
      <c r="A6" s="142"/>
      <c r="B6" s="142"/>
      <c r="C6" s="142"/>
      <c r="D6" s="142"/>
      <c r="E6" s="142"/>
      <c r="F6" s="154"/>
      <c r="G6" s="154"/>
      <c r="H6" s="154"/>
      <c r="I6" s="154"/>
      <c r="J6" s="154"/>
      <c r="K6" s="154"/>
      <c r="L6" s="154"/>
      <c r="M6" s="154"/>
      <c r="N6" s="151"/>
      <c r="O6" s="151"/>
      <c r="P6" s="151"/>
      <c r="Q6" s="154"/>
      <c r="R6" s="155" t="s">
        <v>155</v>
      </c>
      <c r="S6" s="156"/>
      <c r="T6" s="157"/>
    </row>
    <row r="7" spans="1:20" ht="18" customHeight="1" x14ac:dyDescent="0.45">
      <c r="A7" s="158"/>
      <c r="B7" s="158"/>
      <c r="C7" s="142"/>
      <c r="D7" s="142"/>
      <c r="E7" s="142"/>
      <c r="F7" s="159"/>
      <c r="G7" s="159"/>
      <c r="H7" s="159"/>
      <c r="I7" s="159"/>
      <c r="J7" s="159"/>
      <c r="K7" s="159"/>
      <c r="L7" s="159"/>
      <c r="M7" s="159"/>
      <c r="N7" s="160" t="s">
        <v>96</v>
      </c>
      <c r="O7" s="160"/>
      <c r="P7" s="160"/>
      <c r="Q7" s="161"/>
      <c r="R7" s="162" t="s">
        <v>212</v>
      </c>
      <c r="S7" s="159"/>
      <c r="T7" s="159"/>
    </row>
    <row r="8" spans="1:20" ht="18" customHeight="1" x14ac:dyDescent="0.45">
      <c r="A8" s="142"/>
      <c r="B8" s="142"/>
      <c r="C8" s="142"/>
      <c r="D8" s="142"/>
      <c r="E8" s="142"/>
      <c r="J8" s="163" t="s">
        <v>149</v>
      </c>
      <c r="K8" s="163"/>
      <c r="L8" s="164" t="s">
        <v>150</v>
      </c>
      <c r="M8" s="163"/>
      <c r="N8" s="63" t="s">
        <v>203</v>
      </c>
      <c r="O8" s="77"/>
      <c r="P8" s="77"/>
      <c r="Q8" s="77"/>
      <c r="R8" s="162" t="s">
        <v>201</v>
      </c>
      <c r="S8" s="163"/>
    </row>
    <row r="9" spans="1:20" ht="18" customHeight="1" x14ac:dyDescent="0.45">
      <c r="A9" s="142"/>
      <c r="B9" s="142"/>
      <c r="C9" s="142"/>
      <c r="D9" s="142"/>
      <c r="E9" s="142"/>
      <c r="F9" s="157" t="s">
        <v>158</v>
      </c>
      <c r="G9" s="157"/>
      <c r="H9" s="157" t="s">
        <v>159</v>
      </c>
      <c r="I9" s="157"/>
      <c r="J9" s="157" t="s">
        <v>160</v>
      </c>
      <c r="K9" s="157"/>
      <c r="L9" s="163" t="s">
        <v>213</v>
      </c>
      <c r="M9" s="163"/>
      <c r="N9" s="165" t="s">
        <v>162</v>
      </c>
      <c r="O9" s="77"/>
      <c r="P9" s="77"/>
      <c r="Q9" s="77"/>
      <c r="R9" s="163" t="s">
        <v>214</v>
      </c>
      <c r="S9" s="163"/>
      <c r="T9" s="157" t="s">
        <v>156</v>
      </c>
    </row>
    <row r="10" spans="1:20" ht="18" customHeight="1" x14ac:dyDescent="0.45">
      <c r="A10" s="142"/>
      <c r="B10" s="142"/>
      <c r="C10" s="142"/>
      <c r="D10" s="166" t="s">
        <v>12</v>
      </c>
      <c r="E10" s="142"/>
      <c r="F10" s="153" t="s">
        <v>170</v>
      </c>
      <c r="G10" s="157"/>
      <c r="H10" s="153" t="s">
        <v>171</v>
      </c>
      <c r="I10" s="157"/>
      <c r="J10" s="153" t="s">
        <v>172</v>
      </c>
      <c r="K10" s="157"/>
      <c r="L10" s="153" t="s">
        <v>215</v>
      </c>
      <c r="M10" s="163"/>
      <c r="N10" s="167" t="s">
        <v>174</v>
      </c>
      <c r="O10" s="63"/>
      <c r="P10" s="167" t="s">
        <v>98</v>
      </c>
      <c r="Q10" s="63"/>
      <c r="R10" s="153" t="s">
        <v>176</v>
      </c>
      <c r="S10" s="157"/>
      <c r="T10" s="153" t="s">
        <v>179</v>
      </c>
    </row>
    <row r="11" spans="1:20" ht="5.0999999999999996" customHeight="1" x14ac:dyDescent="0.45">
      <c r="A11" s="142"/>
      <c r="B11" s="142"/>
      <c r="C11" s="142"/>
      <c r="D11" s="142"/>
      <c r="E11" s="142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</row>
    <row r="12" spans="1:20" ht="18" customHeight="1" x14ac:dyDescent="0.45">
      <c r="A12" s="98" t="s">
        <v>216</v>
      </c>
      <c r="B12" s="134"/>
      <c r="C12" s="168"/>
      <c r="D12" s="142"/>
      <c r="E12" s="142"/>
      <c r="F12" s="169">
        <v>5213800</v>
      </c>
      <c r="G12" s="169"/>
      <c r="H12" s="169">
        <v>9644040</v>
      </c>
      <c r="I12" s="169"/>
      <c r="J12" s="169">
        <v>7951674</v>
      </c>
      <c r="K12" s="169"/>
      <c r="L12" s="169">
        <v>2406</v>
      </c>
      <c r="M12" s="169"/>
      <c r="N12" s="169">
        <v>585028</v>
      </c>
      <c r="O12" s="170"/>
      <c r="P12" s="169">
        <v>2291342</v>
      </c>
      <c r="Q12" s="169"/>
      <c r="R12" s="169">
        <v>0</v>
      </c>
      <c r="S12" s="171"/>
      <c r="T12" s="169">
        <f>SUM(F12,H12,J12,L12,N12,P12,R12)</f>
        <v>25688290</v>
      </c>
    </row>
    <row r="13" spans="1:20" ht="18" customHeight="1" x14ac:dyDescent="0.45">
      <c r="A13" s="114" t="s">
        <v>217</v>
      </c>
      <c r="B13" s="134"/>
      <c r="C13" s="168"/>
      <c r="D13" s="172">
        <v>4</v>
      </c>
      <c r="E13" s="142"/>
      <c r="F13" s="173">
        <v>0</v>
      </c>
      <c r="G13" s="169"/>
      <c r="H13" s="173">
        <v>0</v>
      </c>
      <c r="I13" s="169"/>
      <c r="J13" s="173">
        <v>0</v>
      </c>
      <c r="K13" s="169"/>
      <c r="L13" s="173">
        <v>0</v>
      </c>
      <c r="M13" s="169"/>
      <c r="N13" s="173">
        <v>0</v>
      </c>
      <c r="O13" s="170"/>
      <c r="P13" s="173">
        <v>-1379</v>
      </c>
      <c r="Q13" s="171"/>
      <c r="R13" s="174">
        <v>0</v>
      </c>
      <c r="S13" s="171"/>
      <c r="T13" s="173">
        <f>SUM(F13:R13)</f>
        <v>-1379</v>
      </c>
    </row>
    <row r="14" spans="1:20" ht="6" customHeight="1" x14ac:dyDescent="0.45">
      <c r="A14" s="114"/>
      <c r="B14" s="134"/>
      <c r="C14" s="168"/>
      <c r="D14" s="172"/>
      <c r="E14" s="142"/>
      <c r="F14" s="169"/>
      <c r="G14" s="169"/>
      <c r="H14" s="169"/>
      <c r="I14" s="169"/>
      <c r="J14" s="169"/>
      <c r="K14" s="169"/>
      <c r="L14" s="169"/>
      <c r="M14" s="169"/>
      <c r="N14" s="169"/>
      <c r="O14" s="170"/>
      <c r="P14" s="169"/>
      <c r="Q14" s="171"/>
      <c r="R14" s="159"/>
      <c r="S14" s="171"/>
      <c r="T14" s="169"/>
    </row>
    <row r="15" spans="1:20" ht="18" customHeight="1" x14ac:dyDescent="0.45">
      <c r="A15" s="115" t="s">
        <v>218</v>
      </c>
      <c r="B15" s="134"/>
      <c r="C15" s="168"/>
      <c r="D15" s="172"/>
      <c r="E15" s="142"/>
      <c r="F15" s="169">
        <f>SUM(F12:F13)</f>
        <v>5213800</v>
      </c>
      <c r="G15" s="169"/>
      <c r="H15" s="169">
        <f>SUM(H12:H13)</f>
        <v>9644040</v>
      </c>
      <c r="I15" s="169"/>
      <c r="J15" s="169">
        <f>SUM(J12:J13)</f>
        <v>7951674</v>
      </c>
      <c r="K15" s="169"/>
      <c r="L15" s="169">
        <f>SUM(L12:L13)</f>
        <v>2406</v>
      </c>
      <c r="M15" s="169"/>
      <c r="N15" s="169">
        <f>SUM(N12:N13)</f>
        <v>585028</v>
      </c>
      <c r="O15" s="170"/>
      <c r="P15" s="169">
        <f>SUM(P12:P13)</f>
        <v>2289963</v>
      </c>
      <c r="Q15" s="171"/>
      <c r="R15" s="169">
        <f>SUM(R12:R13)</f>
        <v>0</v>
      </c>
      <c r="S15" s="171"/>
      <c r="T15" s="169">
        <f>SUM(T12:T13)</f>
        <v>25686911</v>
      </c>
    </row>
    <row r="16" spans="1:20" ht="5.0999999999999996" customHeight="1" x14ac:dyDescent="0.45">
      <c r="A16" s="168"/>
      <c r="B16" s="168"/>
      <c r="C16" s="168"/>
      <c r="D16" s="172"/>
      <c r="E16" s="142"/>
      <c r="F16" s="175"/>
      <c r="G16" s="159"/>
      <c r="H16" s="159"/>
      <c r="I16" s="159"/>
      <c r="J16" s="159"/>
      <c r="K16" s="159"/>
      <c r="L16" s="175"/>
      <c r="M16" s="159"/>
      <c r="N16" s="175"/>
      <c r="O16" s="159"/>
      <c r="P16" s="175"/>
      <c r="Q16" s="175"/>
      <c r="R16" s="175"/>
      <c r="S16" s="175"/>
      <c r="T16" s="175"/>
    </row>
    <row r="17" spans="1:22" ht="18" customHeight="1" x14ac:dyDescent="0.45">
      <c r="A17" s="176" t="s">
        <v>219</v>
      </c>
      <c r="B17" s="177"/>
      <c r="C17" s="168"/>
      <c r="D17" s="172"/>
      <c r="E17" s="142"/>
      <c r="F17" s="159"/>
      <c r="G17" s="159"/>
      <c r="H17" s="159"/>
      <c r="I17" s="159"/>
      <c r="J17" s="159"/>
      <c r="K17" s="159"/>
      <c r="L17" s="159"/>
      <c r="M17" s="159"/>
      <c r="N17" s="159"/>
      <c r="O17" s="171"/>
      <c r="P17" s="159"/>
      <c r="Q17" s="159"/>
      <c r="R17" s="159"/>
      <c r="S17" s="171"/>
      <c r="T17" s="159"/>
    </row>
    <row r="18" spans="1:22" ht="18" customHeight="1" x14ac:dyDescent="0.45">
      <c r="A18" s="176"/>
      <c r="B18" s="177" t="s">
        <v>220</v>
      </c>
      <c r="C18" s="168"/>
      <c r="D18" s="172"/>
      <c r="E18" s="142"/>
      <c r="F18" s="169"/>
      <c r="G18" s="169"/>
      <c r="H18" s="169"/>
      <c r="I18" s="169"/>
      <c r="J18" s="169"/>
      <c r="K18" s="169"/>
      <c r="L18" s="169"/>
      <c r="M18" s="169"/>
      <c r="N18" s="169"/>
      <c r="O18" s="170"/>
      <c r="P18" s="169"/>
      <c r="Q18" s="169"/>
      <c r="R18" s="169"/>
      <c r="S18" s="171"/>
      <c r="T18" s="159"/>
    </row>
    <row r="19" spans="1:22" ht="18" customHeight="1" x14ac:dyDescent="0.45">
      <c r="A19" s="142" t="s">
        <v>193</v>
      </c>
      <c r="B19" s="158"/>
      <c r="C19" s="142"/>
      <c r="D19" s="172"/>
      <c r="E19" s="142"/>
      <c r="F19" s="159">
        <v>0</v>
      </c>
      <c r="G19" s="159"/>
      <c r="H19" s="159">
        <v>0</v>
      </c>
      <c r="I19" s="159"/>
      <c r="J19" s="159">
        <v>7953223</v>
      </c>
      <c r="K19" s="159"/>
      <c r="L19" s="159">
        <v>0</v>
      </c>
      <c r="M19" s="159"/>
      <c r="N19" s="159">
        <v>0</v>
      </c>
      <c r="O19" s="171"/>
      <c r="P19" s="159">
        <v>0</v>
      </c>
      <c r="Q19" s="159"/>
      <c r="R19" s="159">
        <v>0</v>
      </c>
      <c r="S19" s="171"/>
      <c r="T19" s="169">
        <f>SUM(F19,H19,J19,L19,N19,P19,R19)</f>
        <v>7953223</v>
      </c>
    </row>
    <row r="20" spans="1:22" ht="18" customHeight="1" x14ac:dyDescent="0.45">
      <c r="A20" s="142" t="s">
        <v>194</v>
      </c>
      <c r="B20" s="158"/>
      <c r="C20" s="142"/>
      <c r="D20" s="172"/>
      <c r="E20" s="142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v>0</v>
      </c>
      <c r="M20" s="159"/>
      <c r="N20" s="159">
        <v>0</v>
      </c>
      <c r="O20" s="171"/>
      <c r="P20" s="159">
        <v>-428986</v>
      </c>
      <c r="Q20" s="159"/>
      <c r="R20" s="159">
        <v>0</v>
      </c>
      <c r="S20" s="171"/>
      <c r="T20" s="169">
        <f>SUM(F20,H20,J20,L20,N20,P20,R20)</f>
        <v>-428986</v>
      </c>
    </row>
    <row r="21" spans="1:22" ht="18" customHeight="1" x14ac:dyDescent="0.45">
      <c r="A21" s="142" t="s">
        <v>195</v>
      </c>
      <c r="B21" s="158"/>
      <c r="C21" s="142"/>
      <c r="D21" s="172">
        <v>19</v>
      </c>
      <c r="E21" s="142"/>
      <c r="F21" s="159">
        <v>0</v>
      </c>
      <c r="G21" s="159"/>
      <c r="H21" s="159">
        <v>0</v>
      </c>
      <c r="I21" s="159"/>
      <c r="J21" s="159">
        <v>0</v>
      </c>
      <c r="K21" s="159"/>
      <c r="L21" s="159">
        <v>0</v>
      </c>
      <c r="M21" s="159"/>
      <c r="N21" s="159">
        <v>0</v>
      </c>
      <c r="O21" s="171"/>
      <c r="P21" s="159">
        <v>-560484</v>
      </c>
      <c r="Q21" s="159"/>
      <c r="R21" s="159">
        <v>0</v>
      </c>
      <c r="S21" s="171"/>
      <c r="T21" s="169">
        <f>SUM(F21,H21,J21,L21,N21,P21,R21)</f>
        <v>-560484</v>
      </c>
    </row>
    <row r="22" spans="1:22" ht="18" customHeight="1" x14ac:dyDescent="0.45">
      <c r="A22" s="114" t="s">
        <v>221</v>
      </c>
      <c r="B22" s="158"/>
      <c r="C22" s="142"/>
      <c r="D22" s="172">
        <v>4</v>
      </c>
      <c r="E22" s="142"/>
      <c r="F22" s="159">
        <v>0</v>
      </c>
      <c r="G22" s="159"/>
      <c r="H22" s="159">
        <v>0</v>
      </c>
      <c r="I22" s="159"/>
      <c r="J22" s="159">
        <v>0</v>
      </c>
      <c r="K22" s="159"/>
      <c r="L22" s="159">
        <v>0</v>
      </c>
      <c r="M22" s="159"/>
      <c r="N22" s="159">
        <v>0</v>
      </c>
      <c r="O22" s="171"/>
      <c r="P22" s="159">
        <v>854</v>
      </c>
      <c r="Q22" s="159"/>
      <c r="R22" s="159">
        <v>0</v>
      </c>
      <c r="S22" s="171"/>
      <c r="T22" s="169">
        <f>SUM(F22,H22,J22,L22,N22,P22,R22)</f>
        <v>854</v>
      </c>
    </row>
    <row r="23" spans="1:22" ht="18" customHeight="1" x14ac:dyDescent="0.45">
      <c r="A23" s="168" t="s">
        <v>128</v>
      </c>
      <c r="B23" s="177"/>
      <c r="C23" s="168"/>
      <c r="D23" s="172"/>
      <c r="E23" s="142"/>
      <c r="F23" s="174">
        <v>0</v>
      </c>
      <c r="G23" s="159"/>
      <c r="H23" s="174">
        <v>0</v>
      </c>
      <c r="I23" s="159"/>
      <c r="J23" s="174">
        <v>0</v>
      </c>
      <c r="K23" s="159"/>
      <c r="L23" s="174">
        <v>0</v>
      </c>
      <c r="M23" s="159"/>
      <c r="N23" s="174">
        <v>0</v>
      </c>
      <c r="O23" s="159"/>
      <c r="P23" s="174">
        <v>2646413</v>
      </c>
      <c r="Q23" s="159"/>
      <c r="R23" s="174">
        <v>-80148</v>
      </c>
      <c r="S23" s="159"/>
      <c r="T23" s="174">
        <f>SUM(F23,H23,J23,L23,N23,P23,R23)</f>
        <v>2566265</v>
      </c>
    </row>
    <row r="24" spans="1:22" ht="5.0999999999999996" customHeight="1" x14ac:dyDescent="0.45">
      <c r="A24" s="168"/>
      <c r="B24" s="168"/>
      <c r="C24" s="168"/>
      <c r="D24" s="172"/>
      <c r="E24" s="142"/>
      <c r="F24" s="175"/>
      <c r="G24" s="159"/>
      <c r="H24" s="159"/>
      <c r="I24" s="159"/>
      <c r="J24" s="159"/>
      <c r="K24" s="159"/>
      <c r="L24" s="175"/>
      <c r="M24" s="159"/>
      <c r="N24" s="175"/>
      <c r="O24" s="159"/>
      <c r="P24" s="175"/>
      <c r="Q24" s="175"/>
      <c r="R24" s="175"/>
      <c r="S24" s="175"/>
      <c r="T24" s="175"/>
    </row>
    <row r="25" spans="1:22" ht="18" customHeight="1" thickBot="1" x14ac:dyDescent="0.5">
      <c r="A25" s="177" t="s">
        <v>222</v>
      </c>
      <c r="B25" s="177"/>
      <c r="C25" s="168"/>
      <c r="D25" s="172"/>
      <c r="E25" s="142"/>
      <c r="F25" s="178">
        <f>SUM(F15:F23)</f>
        <v>5213800</v>
      </c>
      <c r="G25" s="159"/>
      <c r="H25" s="178">
        <f>SUM(H15:H23)</f>
        <v>9644040</v>
      </c>
      <c r="I25" s="159"/>
      <c r="J25" s="178">
        <f>SUM(J15:J23)</f>
        <v>15904897</v>
      </c>
      <c r="K25" s="159"/>
      <c r="L25" s="178">
        <f>SUM(L15:L23)</f>
        <v>2406</v>
      </c>
      <c r="M25" s="159"/>
      <c r="N25" s="178">
        <f>SUM(N15:N23)</f>
        <v>585028</v>
      </c>
      <c r="O25" s="159"/>
      <c r="P25" s="178">
        <f>SUM(P15:P23)</f>
        <v>3947760</v>
      </c>
      <c r="Q25" s="159"/>
      <c r="R25" s="178">
        <f>SUM(R15:R23)</f>
        <v>-80148</v>
      </c>
      <c r="S25" s="159"/>
      <c r="T25" s="178">
        <f>SUM(T15:T23)</f>
        <v>35217783</v>
      </c>
      <c r="U25" s="179"/>
      <c r="V25" s="179"/>
    </row>
    <row r="26" spans="1:22" ht="15" customHeight="1" thickTop="1" x14ac:dyDescent="0.45">
      <c r="A26" s="158"/>
      <c r="B26" s="158"/>
      <c r="C26" s="142"/>
      <c r="D26" s="172"/>
      <c r="E26" s="142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</row>
    <row r="27" spans="1:22" ht="18" customHeight="1" x14ac:dyDescent="0.45">
      <c r="A27" s="98" t="s">
        <v>223</v>
      </c>
      <c r="B27" s="134"/>
      <c r="C27" s="168"/>
      <c r="D27" s="172"/>
      <c r="E27" s="142"/>
      <c r="F27" s="169">
        <v>5213800</v>
      </c>
      <c r="G27" s="169"/>
      <c r="H27" s="169">
        <v>9644040</v>
      </c>
      <c r="I27" s="169"/>
      <c r="J27" s="169">
        <v>15904897</v>
      </c>
      <c r="K27" s="169"/>
      <c r="L27" s="169">
        <v>2406</v>
      </c>
      <c r="M27" s="169"/>
      <c r="N27" s="169">
        <v>585028</v>
      </c>
      <c r="O27" s="170"/>
      <c r="P27" s="169">
        <v>3188735</v>
      </c>
      <c r="Q27" s="171"/>
      <c r="R27" s="169">
        <v>29875</v>
      </c>
      <c r="S27" s="171"/>
      <c r="T27" s="169">
        <f>SUM(F27,H27,J27,L27,N27,P27,R27)</f>
        <v>34568781</v>
      </c>
    </row>
    <row r="28" spans="1:22" ht="18" customHeight="1" x14ac:dyDescent="0.45">
      <c r="A28" s="114" t="s">
        <v>217</v>
      </c>
      <c r="B28" s="115"/>
      <c r="C28" s="168"/>
      <c r="D28" s="172">
        <v>4</v>
      </c>
      <c r="E28" s="142"/>
      <c r="F28" s="173">
        <v>0</v>
      </c>
      <c r="G28" s="169"/>
      <c r="H28" s="173">
        <v>0</v>
      </c>
      <c r="I28" s="169"/>
      <c r="J28" s="173">
        <v>0</v>
      </c>
      <c r="K28" s="169"/>
      <c r="L28" s="173">
        <v>0</v>
      </c>
      <c r="M28" s="169"/>
      <c r="N28" s="173">
        <v>0</v>
      </c>
      <c r="O28" s="170"/>
      <c r="P28" s="174">
        <v>-253</v>
      </c>
      <c r="Q28" s="159"/>
      <c r="R28" s="174">
        <v>0</v>
      </c>
      <c r="S28" s="159"/>
      <c r="T28" s="174">
        <f>SUM(F28,H28,J28,L28,N28,P28,R28)</f>
        <v>-253</v>
      </c>
    </row>
    <row r="29" spans="1:22" ht="5.0999999999999996" customHeight="1" x14ac:dyDescent="0.45">
      <c r="A29" s="114"/>
      <c r="B29" s="115"/>
      <c r="C29" s="168"/>
      <c r="D29" s="172"/>
      <c r="E29" s="142"/>
      <c r="F29" s="169"/>
      <c r="G29" s="169"/>
      <c r="H29" s="169"/>
      <c r="I29" s="169"/>
      <c r="J29" s="169"/>
      <c r="K29" s="169"/>
      <c r="L29" s="169"/>
      <c r="M29" s="169"/>
      <c r="N29" s="169"/>
      <c r="O29" s="170"/>
      <c r="P29" s="169"/>
      <c r="Q29" s="171"/>
      <c r="R29" s="159"/>
      <c r="S29" s="171"/>
      <c r="T29" s="159"/>
    </row>
    <row r="30" spans="1:22" ht="18" customHeight="1" x14ac:dyDescent="0.45">
      <c r="A30" s="115" t="s">
        <v>224</v>
      </c>
      <c r="B30" s="115"/>
      <c r="C30" s="168"/>
      <c r="D30" s="172"/>
      <c r="E30" s="142"/>
      <c r="F30" s="169">
        <f>SUM(F27:F28)</f>
        <v>5213800</v>
      </c>
      <c r="G30" s="169"/>
      <c r="H30" s="169">
        <f>SUM(H27:H28)</f>
        <v>9644040</v>
      </c>
      <c r="I30" s="169"/>
      <c r="J30" s="169">
        <f>SUM(J27:J28)</f>
        <v>15904897</v>
      </c>
      <c r="K30" s="169"/>
      <c r="L30" s="169">
        <f>SUM(L27:L28)</f>
        <v>2406</v>
      </c>
      <c r="M30" s="169"/>
      <c r="N30" s="169">
        <f>SUM(N27:N28)</f>
        <v>585028</v>
      </c>
      <c r="O30" s="170"/>
      <c r="P30" s="169">
        <f>SUM(P27:P28)</f>
        <v>3188482</v>
      </c>
      <c r="Q30" s="171"/>
      <c r="R30" s="169">
        <f>SUM(R27:R28)</f>
        <v>29875</v>
      </c>
      <c r="S30" s="171"/>
      <c r="T30" s="169">
        <f>SUM(T27:T28)</f>
        <v>34568528</v>
      </c>
    </row>
    <row r="31" spans="1:22" ht="5.0999999999999996" customHeight="1" x14ac:dyDescent="0.45">
      <c r="A31" s="168"/>
      <c r="B31" s="168"/>
      <c r="C31" s="168"/>
      <c r="D31" s="172"/>
      <c r="E31" s="142"/>
      <c r="S31" s="175"/>
      <c r="T31" s="175"/>
    </row>
    <row r="32" spans="1:22" ht="18" customHeight="1" x14ac:dyDescent="0.45">
      <c r="A32" s="176" t="s">
        <v>219</v>
      </c>
      <c r="B32" s="177"/>
      <c r="C32" s="168"/>
      <c r="D32" s="172"/>
      <c r="E32" s="142"/>
      <c r="S32" s="171"/>
      <c r="T32" s="159"/>
    </row>
    <row r="33" spans="1:20" ht="18" customHeight="1" x14ac:dyDescent="0.45">
      <c r="A33" s="176"/>
      <c r="B33" s="177" t="s">
        <v>225</v>
      </c>
      <c r="C33" s="168"/>
      <c r="D33" s="172"/>
      <c r="E33" s="142"/>
      <c r="S33" s="171"/>
      <c r="T33" s="159"/>
    </row>
    <row r="34" spans="1:20" ht="18" customHeight="1" x14ac:dyDescent="0.45">
      <c r="A34" s="142" t="s">
        <v>194</v>
      </c>
      <c r="B34" s="158"/>
      <c r="C34" s="142"/>
      <c r="D34" s="172"/>
      <c r="E34" s="142"/>
      <c r="F34" s="159">
        <v>0</v>
      </c>
      <c r="G34" s="159"/>
      <c r="H34" s="159">
        <v>0</v>
      </c>
      <c r="I34" s="159"/>
      <c r="J34" s="159">
        <v>0</v>
      </c>
      <c r="K34" s="159"/>
      <c r="L34" s="159">
        <v>0</v>
      </c>
      <c r="M34" s="159"/>
      <c r="N34" s="159">
        <v>0</v>
      </c>
      <c r="O34" s="171"/>
      <c r="P34" s="159">
        <v>-660712</v>
      </c>
      <c r="Q34" s="159"/>
      <c r="R34" s="159">
        <v>0</v>
      </c>
      <c r="S34" s="171"/>
      <c r="T34" s="169">
        <f>SUM(F34,H34,J34,L34,N34,P34,R34)</f>
        <v>-660712</v>
      </c>
    </row>
    <row r="35" spans="1:20" ht="18" customHeight="1" x14ac:dyDescent="0.45">
      <c r="A35" s="142" t="s">
        <v>195</v>
      </c>
      <c r="B35" s="158"/>
      <c r="C35" s="142"/>
      <c r="D35" s="172">
        <v>19</v>
      </c>
      <c r="E35" s="142"/>
      <c r="F35" s="159">
        <v>0</v>
      </c>
      <c r="G35" s="159"/>
      <c r="H35" s="159">
        <v>0</v>
      </c>
      <c r="I35" s="159"/>
      <c r="J35" s="159">
        <v>0</v>
      </c>
      <c r="K35" s="159"/>
      <c r="L35" s="159">
        <v>0</v>
      </c>
      <c r="M35" s="159"/>
      <c r="N35" s="159">
        <v>0</v>
      </c>
      <c r="O35" s="171"/>
      <c r="P35" s="159">
        <v>-938484</v>
      </c>
      <c r="Q35" s="159"/>
      <c r="R35" s="159">
        <v>0</v>
      </c>
      <c r="S35" s="171"/>
      <c r="T35" s="169">
        <f>SUM(F35,H35,J35,L35,N35,P35,R35)</f>
        <v>-938484</v>
      </c>
    </row>
    <row r="36" spans="1:20" ht="18" customHeight="1" x14ac:dyDescent="0.45">
      <c r="A36" s="142" t="s">
        <v>226</v>
      </c>
      <c r="B36" s="158"/>
      <c r="C36" s="142"/>
      <c r="D36" s="172"/>
      <c r="E36" s="142"/>
      <c r="F36" s="174">
        <v>0</v>
      </c>
      <c r="G36" s="159"/>
      <c r="H36" s="174">
        <v>0</v>
      </c>
      <c r="I36" s="159"/>
      <c r="J36" s="174">
        <v>0</v>
      </c>
      <c r="K36" s="159"/>
      <c r="L36" s="174">
        <v>0</v>
      </c>
      <c r="M36" s="159"/>
      <c r="N36" s="174">
        <v>0</v>
      </c>
      <c r="O36" s="159"/>
      <c r="P36" s="174">
        <f>'TH_6 (9m)'!K41</f>
        <v>-409675</v>
      </c>
      <c r="Q36" s="159"/>
      <c r="R36" s="174">
        <v>-29875</v>
      </c>
      <c r="S36" s="159"/>
      <c r="T36" s="174">
        <f>SUM(F36,H36,J36,L36,N36,P36,R36)</f>
        <v>-439550</v>
      </c>
    </row>
    <row r="37" spans="1:20" ht="5.0999999999999996" customHeight="1" x14ac:dyDescent="0.45">
      <c r="A37" s="142"/>
      <c r="B37" s="142"/>
      <c r="C37" s="142"/>
      <c r="D37" s="142"/>
      <c r="E37" s="142"/>
      <c r="F37" s="175"/>
      <c r="G37" s="159"/>
      <c r="H37" s="159"/>
      <c r="I37" s="159"/>
      <c r="J37" s="159"/>
      <c r="K37" s="159"/>
      <c r="L37" s="175"/>
      <c r="M37" s="159"/>
      <c r="N37" s="175"/>
      <c r="O37" s="159"/>
      <c r="P37" s="175"/>
      <c r="Q37" s="175"/>
      <c r="R37" s="175"/>
      <c r="S37" s="175"/>
      <c r="T37" s="175"/>
    </row>
    <row r="38" spans="1:20" ht="18" customHeight="1" thickBot="1" x14ac:dyDescent="0.5">
      <c r="A38" s="177" t="s">
        <v>227</v>
      </c>
      <c r="B38" s="158"/>
      <c r="C38" s="142"/>
      <c r="D38" s="142"/>
      <c r="E38" s="142"/>
      <c r="F38" s="178">
        <f>SUM(F30:F36)</f>
        <v>5213800</v>
      </c>
      <c r="G38" s="159"/>
      <c r="H38" s="178">
        <f>SUM(H30:H36)</f>
        <v>9644040</v>
      </c>
      <c r="I38" s="159"/>
      <c r="J38" s="178">
        <f>SUM(J30:J36)</f>
        <v>15904897</v>
      </c>
      <c r="K38" s="159"/>
      <c r="L38" s="178">
        <f>SUM(L30:L36)</f>
        <v>2406</v>
      </c>
      <c r="M38" s="159"/>
      <c r="N38" s="178">
        <f>SUM(N30:N36)</f>
        <v>585028</v>
      </c>
      <c r="O38" s="159"/>
      <c r="P38" s="178">
        <f>SUM(P30:P36)</f>
        <v>1179611</v>
      </c>
      <c r="Q38" s="159"/>
      <c r="R38" s="178">
        <f>SUM(R30:R36)</f>
        <v>0</v>
      </c>
      <c r="S38" s="159"/>
      <c r="T38" s="178">
        <f>SUM(T30:T36)</f>
        <v>32529782</v>
      </c>
    </row>
    <row r="39" spans="1:20" ht="7.5" customHeight="1" thickTop="1" x14ac:dyDescent="0.45">
      <c r="A39" s="158"/>
      <c r="B39" s="158"/>
      <c r="C39" s="142"/>
      <c r="D39" s="142"/>
      <c r="E39" s="142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</row>
    <row r="40" spans="1:20" ht="21.9" customHeight="1" x14ac:dyDescent="0.45">
      <c r="A40" s="180" t="s">
        <v>51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</row>
    <row r="43" spans="1:20" ht="21.75" customHeight="1" x14ac:dyDescent="0.45">
      <c r="F43" s="179"/>
      <c r="H43" s="179"/>
      <c r="J43" s="179"/>
      <c r="L43" s="179"/>
      <c r="N43" s="179"/>
      <c r="P43" s="179"/>
      <c r="R43" s="179"/>
      <c r="T43" s="179"/>
    </row>
  </sheetData>
  <mergeCells count="3">
    <mergeCell ref="F5:P5"/>
    <mergeCell ref="N7:P7"/>
    <mergeCell ref="A40:T40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FB98-0343-4587-AD34-3A9B2B33A094}">
  <dimension ref="A1:M177"/>
  <sheetViews>
    <sheetView zoomScaleNormal="100" zoomScaleSheetLayoutView="90" workbookViewId="0">
      <selection activeCell="G124" sqref="G124"/>
    </sheetView>
  </sheetViews>
  <sheetFormatPr defaultRowHeight="21.75" customHeight="1" x14ac:dyDescent="0.3"/>
  <cols>
    <col min="1" max="3" width="1.5546875" style="184" customWidth="1"/>
    <col min="4" max="4" width="40.5546875" style="184" customWidth="1"/>
    <col min="5" max="5" width="7.5546875" style="201" customWidth="1"/>
    <col min="6" max="6" width="0.6640625" style="184" customWidth="1"/>
    <col min="7" max="7" width="10.6640625" style="206" customWidth="1"/>
    <col min="8" max="8" width="0.6640625" style="184" customWidth="1"/>
    <col min="9" max="9" width="10.6640625" style="206" customWidth="1"/>
    <col min="10" max="10" width="0.6640625" style="184" customWidth="1"/>
    <col min="11" max="11" width="11.33203125" style="184" customWidth="1"/>
    <col min="12" max="12" width="0.6640625" style="184" customWidth="1"/>
    <col min="13" max="13" width="11.33203125" style="184" customWidth="1"/>
    <col min="14" max="193" width="8.88671875" style="184"/>
    <col min="194" max="195" width="2.5546875" style="184" customWidth="1"/>
    <col min="196" max="196" width="50.109375" style="184" customWidth="1"/>
    <col min="197" max="197" width="6.5546875" style="184" customWidth="1"/>
    <col min="198" max="198" width="1.109375" style="184" customWidth="1"/>
    <col min="199" max="199" width="14.5546875" style="184" customWidth="1"/>
    <col min="200" max="200" width="1.5546875" style="184" customWidth="1"/>
    <col min="201" max="201" width="14.5546875" style="184" customWidth="1"/>
    <col min="202" max="202" width="14.88671875" style="184" customWidth="1"/>
    <col min="203" max="203" width="16.44140625" style="184" bestFit="1" customWidth="1"/>
    <col min="204" max="204" width="14" style="184" bestFit="1" customWidth="1"/>
    <col min="205" max="449" width="8.88671875" style="184"/>
    <col min="450" max="451" width="2.5546875" style="184" customWidth="1"/>
    <col min="452" max="452" width="50.109375" style="184" customWidth="1"/>
    <col min="453" max="453" width="6.5546875" style="184" customWidth="1"/>
    <col min="454" max="454" width="1.109375" style="184" customWidth="1"/>
    <col min="455" max="455" width="14.5546875" style="184" customWidth="1"/>
    <col min="456" max="456" width="1.5546875" style="184" customWidth="1"/>
    <col min="457" max="457" width="14.5546875" style="184" customWidth="1"/>
    <col min="458" max="458" width="14.88671875" style="184" customWidth="1"/>
    <col min="459" max="459" width="16.44140625" style="184" bestFit="1" customWidth="1"/>
    <col min="460" max="460" width="14" style="184" bestFit="1" customWidth="1"/>
    <col min="461" max="705" width="8.88671875" style="184"/>
    <col min="706" max="707" width="2.5546875" style="184" customWidth="1"/>
    <col min="708" max="708" width="50.109375" style="184" customWidth="1"/>
    <col min="709" max="709" width="6.5546875" style="184" customWidth="1"/>
    <col min="710" max="710" width="1.109375" style="184" customWidth="1"/>
    <col min="711" max="711" width="14.5546875" style="184" customWidth="1"/>
    <col min="712" max="712" width="1.5546875" style="184" customWidth="1"/>
    <col min="713" max="713" width="14.5546875" style="184" customWidth="1"/>
    <col min="714" max="714" width="14.88671875" style="184" customWidth="1"/>
    <col min="715" max="715" width="16.44140625" style="184" bestFit="1" customWidth="1"/>
    <col min="716" max="716" width="14" style="184" bestFit="1" customWidth="1"/>
    <col min="717" max="961" width="8.88671875" style="184"/>
    <col min="962" max="963" width="2.5546875" style="184" customWidth="1"/>
    <col min="964" max="964" width="50.109375" style="184" customWidth="1"/>
    <col min="965" max="965" width="6.5546875" style="184" customWidth="1"/>
    <col min="966" max="966" width="1.109375" style="184" customWidth="1"/>
    <col min="967" max="967" width="14.5546875" style="184" customWidth="1"/>
    <col min="968" max="968" width="1.5546875" style="184" customWidth="1"/>
    <col min="969" max="969" width="14.5546875" style="184" customWidth="1"/>
    <col min="970" max="970" width="14.88671875" style="184" customWidth="1"/>
    <col min="971" max="971" width="16.44140625" style="184" bestFit="1" customWidth="1"/>
    <col min="972" max="972" width="14" style="184" bestFit="1" customWidth="1"/>
    <col min="973" max="1217" width="8.88671875" style="184"/>
    <col min="1218" max="1219" width="2.5546875" style="184" customWidth="1"/>
    <col min="1220" max="1220" width="50.109375" style="184" customWidth="1"/>
    <col min="1221" max="1221" width="6.5546875" style="184" customWidth="1"/>
    <col min="1222" max="1222" width="1.109375" style="184" customWidth="1"/>
    <col min="1223" max="1223" width="14.5546875" style="184" customWidth="1"/>
    <col min="1224" max="1224" width="1.5546875" style="184" customWidth="1"/>
    <col min="1225" max="1225" width="14.5546875" style="184" customWidth="1"/>
    <col min="1226" max="1226" width="14.88671875" style="184" customWidth="1"/>
    <col min="1227" max="1227" width="16.44140625" style="184" bestFit="1" customWidth="1"/>
    <col min="1228" max="1228" width="14" style="184" bestFit="1" customWidth="1"/>
    <col min="1229" max="1473" width="8.88671875" style="184"/>
    <col min="1474" max="1475" width="2.5546875" style="184" customWidth="1"/>
    <col min="1476" max="1476" width="50.109375" style="184" customWidth="1"/>
    <col min="1477" max="1477" width="6.5546875" style="184" customWidth="1"/>
    <col min="1478" max="1478" width="1.109375" style="184" customWidth="1"/>
    <col min="1479" max="1479" width="14.5546875" style="184" customWidth="1"/>
    <col min="1480" max="1480" width="1.5546875" style="184" customWidth="1"/>
    <col min="1481" max="1481" width="14.5546875" style="184" customWidth="1"/>
    <col min="1482" max="1482" width="14.88671875" style="184" customWidth="1"/>
    <col min="1483" max="1483" width="16.44140625" style="184" bestFit="1" customWidth="1"/>
    <col min="1484" max="1484" width="14" style="184" bestFit="1" customWidth="1"/>
    <col min="1485" max="1729" width="8.88671875" style="184"/>
    <col min="1730" max="1731" width="2.5546875" style="184" customWidth="1"/>
    <col min="1732" max="1732" width="50.109375" style="184" customWidth="1"/>
    <col min="1733" max="1733" width="6.5546875" style="184" customWidth="1"/>
    <col min="1734" max="1734" width="1.109375" style="184" customWidth="1"/>
    <col min="1735" max="1735" width="14.5546875" style="184" customWidth="1"/>
    <col min="1736" max="1736" width="1.5546875" style="184" customWidth="1"/>
    <col min="1737" max="1737" width="14.5546875" style="184" customWidth="1"/>
    <col min="1738" max="1738" width="14.88671875" style="184" customWidth="1"/>
    <col min="1739" max="1739" width="16.44140625" style="184" bestFit="1" customWidth="1"/>
    <col min="1740" max="1740" width="14" style="184" bestFit="1" customWidth="1"/>
    <col min="1741" max="1985" width="8.88671875" style="184"/>
    <col min="1986" max="1987" width="2.5546875" style="184" customWidth="1"/>
    <col min="1988" max="1988" width="50.109375" style="184" customWidth="1"/>
    <col min="1989" max="1989" width="6.5546875" style="184" customWidth="1"/>
    <col min="1990" max="1990" width="1.109375" style="184" customWidth="1"/>
    <col min="1991" max="1991" width="14.5546875" style="184" customWidth="1"/>
    <col min="1992" max="1992" width="1.5546875" style="184" customWidth="1"/>
    <col min="1993" max="1993" width="14.5546875" style="184" customWidth="1"/>
    <col min="1994" max="1994" width="14.88671875" style="184" customWidth="1"/>
    <col min="1995" max="1995" width="16.44140625" style="184" bestFit="1" customWidth="1"/>
    <col min="1996" max="1996" width="14" style="184" bestFit="1" customWidth="1"/>
    <col min="1997" max="2241" width="8.88671875" style="184"/>
    <col min="2242" max="2243" width="2.5546875" style="184" customWidth="1"/>
    <col min="2244" max="2244" width="50.109375" style="184" customWidth="1"/>
    <col min="2245" max="2245" width="6.5546875" style="184" customWidth="1"/>
    <col min="2246" max="2246" width="1.109375" style="184" customWidth="1"/>
    <col min="2247" max="2247" width="14.5546875" style="184" customWidth="1"/>
    <col min="2248" max="2248" width="1.5546875" style="184" customWidth="1"/>
    <col min="2249" max="2249" width="14.5546875" style="184" customWidth="1"/>
    <col min="2250" max="2250" width="14.88671875" style="184" customWidth="1"/>
    <col min="2251" max="2251" width="16.44140625" style="184" bestFit="1" customWidth="1"/>
    <col min="2252" max="2252" width="14" style="184" bestFit="1" customWidth="1"/>
    <col min="2253" max="2497" width="8.88671875" style="184"/>
    <col min="2498" max="2499" width="2.5546875" style="184" customWidth="1"/>
    <col min="2500" max="2500" width="50.109375" style="184" customWidth="1"/>
    <col min="2501" max="2501" width="6.5546875" style="184" customWidth="1"/>
    <col min="2502" max="2502" width="1.109375" style="184" customWidth="1"/>
    <col min="2503" max="2503" width="14.5546875" style="184" customWidth="1"/>
    <col min="2504" max="2504" width="1.5546875" style="184" customWidth="1"/>
    <col min="2505" max="2505" width="14.5546875" style="184" customWidth="1"/>
    <col min="2506" max="2506" width="14.88671875" style="184" customWidth="1"/>
    <col min="2507" max="2507" width="16.44140625" style="184" bestFit="1" customWidth="1"/>
    <col min="2508" max="2508" width="14" style="184" bestFit="1" customWidth="1"/>
    <col min="2509" max="2753" width="8.88671875" style="184"/>
    <col min="2754" max="2755" width="2.5546875" style="184" customWidth="1"/>
    <col min="2756" max="2756" width="50.109375" style="184" customWidth="1"/>
    <col min="2757" max="2757" width="6.5546875" style="184" customWidth="1"/>
    <col min="2758" max="2758" width="1.109375" style="184" customWidth="1"/>
    <col min="2759" max="2759" width="14.5546875" style="184" customWidth="1"/>
    <col min="2760" max="2760" width="1.5546875" style="184" customWidth="1"/>
    <col min="2761" max="2761" width="14.5546875" style="184" customWidth="1"/>
    <col min="2762" max="2762" width="14.88671875" style="184" customWidth="1"/>
    <col min="2763" max="2763" width="16.44140625" style="184" bestFit="1" customWidth="1"/>
    <col min="2764" max="2764" width="14" style="184" bestFit="1" customWidth="1"/>
    <col min="2765" max="3009" width="8.88671875" style="184"/>
    <col min="3010" max="3011" width="2.5546875" style="184" customWidth="1"/>
    <col min="3012" max="3012" width="50.109375" style="184" customWidth="1"/>
    <col min="3013" max="3013" width="6.5546875" style="184" customWidth="1"/>
    <col min="3014" max="3014" width="1.109375" style="184" customWidth="1"/>
    <col min="3015" max="3015" width="14.5546875" style="184" customWidth="1"/>
    <col min="3016" max="3016" width="1.5546875" style="184" customWidth="1"/>
    <col min="3017" max="3017" width="14.5546875" style="184" customWidth="1"/>
    <col min="3018" max="3018" width="14.88671875" style="184" customWidth="1"/>
    <col min="3019" max="3019" width="16.44140625" style="184" bestFit="1" customWidth="1"/>
    <col min="3020" max="3020" width="14" style="184" bestFit="1" customWidth="1"/>
    <col min="3021" max="3265" width="8.88671875" style="184"/>
    <col min="3266" max="3267" width="2.5546875" style="184" customWidth="1"/>
    <col min="3268" max="3268" width="50.109375" style="184" customWidth="1"/>
    <col min="3269" max="3269" width="6.5546875" style="184" customWidth="1"/>
    <col min="3270" max="3270" width="1.109375" style="184" customWidth="1"/>
    <col min="3271" max="3271" width="14.5546875" style="184" customWidth="1"/>
    <col min="3272" max="3272" width="1.5546875" style="184" customWidth="1"/>
    <col min="3273" max="3273" width="14.5546875" style="184" customWidth="1"/>
    <col min="3274" max="3274" width="14.88671875" style="184" customWidth="1"/>
    <col min="3275" max="3275" width="16.44140625" style="184" bestFit="1" customWidth="1"/>
    <col min="3276" max="3276" width="14" style="184" bestFit="1" customWidth="1"/>
    <col min="3277" max="3521" width="8.88671875" style="184"/>
    <col min="3522" max="3523" width="2.5546875" style="184" customWidth="1"/>
    <col min="3524" max="3524" width="50.109375" style="184" customWidth="1"/>
    <col min="3525" max="3525" width="6.5546875" style="184" customWidth="1"/>
    <col min="3526" max="3526" width="1.109375" style="184" customWidth="1"/>
    <col min="3527" max="3527" width="14.5546875" style="184" customWidth="1"/>
    <col min="3528" max="3528" width="1.5546875" style="184" customWidth="1"/>
    <col min="3529" max="3529" width="14.5546875" style="184" customWidth="1"/>
    <col min="3530" max="3530" width="14.88671875" style="184" customWidth="1"/>
    <col min="3531" max="3531" width="16.44140625" style="184" bestFit="1" customWidth="1"/>
    <col min="3532" max="3532" width="14" style="184" bestFit="1" customWidth="1"/>
    <col min="3533" max="3777" width="8.88671875" style="184"/>
    <col min="3778" max="3779" width="2.5546875" style="184" customWidth="1"/>
    <col min="3780" max="3780" width="50.109375" style="184" customWidth="1"/>
    <col min="3781" max="3781" width="6.5546875" style="184" customWidth="1"/>
    <col min="3782" max="3782" width="1.109375" style="184" customWidth="1"/>
    <col min="3783" max="3783" width="14.5546875" style="184" customWidth="1"/>
    <col min="3784" max="3784" width="1.5546875" style="184" customWidth="1"/>
    <col min="3785" max="3785" width="14.5546875" style="184" customWidth="1"/>
    <col min="3786" max="3786" width="14.88671875" style="184" customWidth="1"/>
    <col min="3787" max="3787" width="16.44140625" style="184" bestFit="1" customWidth="1"/>
    <col min="3788" max="3788" width="14" style="184" bestFit="1" customWidth="1"/>
    <col min="3789" max="4033" width="8.88671875" style="184"/>
    <col min="4034" max="4035" width="2.5546875" style="184" customWidth="1"/>
    <col min="4036" max="4036" width="50.109375" style="184" customWidth="1"/>
    <col min="4037" max="4037" width="6.5546875" style="184" customWidth="1"/>
    <col min="4038" max="4038" width="1.109375" style="184" customWidth="1"/>
    <col min="4039" max="4039" width="14.5546875" style="184" customWidth="1"/>
    <col min="4040" max="4040" width="1.5546875" style="184" customWidth="1"/>
    <col min="4041" max="4041" width="14.5546875" style="184" customWidth="1"/>
    <col min="4042" max="4042" width="14.88671875" style="184" customWidth="1"/>
    <col min="4043" max="4043" width="16.44140625" style="184" bestFit="1" customWidth="1"/>
    <col min="4044" max="4044" width="14" style="184" bestFit="1" customWidth="1"/>
    <col min="4045" max="4289" width="8.88671875" style="184"/>
    <col min="4290" max="4291" width="2.5546875" style="184" customWidth="1"/>
    <col min="4292" max="4292" width="50.109375" style="184" customWidth="1"/>
    <col min="4293" max="4293" width="6.5546875" style="184" customWidth="1"/>
    <col min="4294" max="4294" width="1.109375" style="184" customWidth="1"/>
    <col min="4295" max="4295" width="14.5546875" style="184" customWidth="1"/>
    <col min="4296" max="4296" width="1.5546875" style="184" customWidth="1"/>
    <col min="4297" max="4297" width="14.5546875" style="184" customWidth="1"/>
    <col min="4298" max="4298" width="14.88671875" style="184" customWidth="1"/>
    <col min="4299" max="4299" width="16.44140625" style="184" bestFit="1" customWidth="1"/>
    <col min="4300" max="4300" width="14" style="184" bestFit="1" customWidth="1"/>
    <col min="4301" max="4545" width="8.88671875" style="184"/>
    <col min="4546" max="4547" width="2.5546875" style="184" customWidth="1"/>
    <col min="4548" max="4548" width="50.109375" style="184" customWidth="1"/>
    <col min="4549" max="4549" width="6.5546875" style="184" customWidth="1"/>
    <col min="4550" max="4550" width="1.109375" style="184" customWidth="1"/>
    <col min="4551" max="4551" width="14.5546875" style="184" customWidth="1"/>
    <col min="4552" max="4552" width="1.5546875" style="184" customWidth="1"/>
    <col min="4553" max="4553" width="14.5546875" style="184" customWidth="1"/>
    <col min="4554" max="4554" width="14.88671875" style="184" customWidth="1"/>
    <col min="4555" max="4555" width="16.44140625" style="184" bestFit="1" customWidth="1"/>
    <col min="4556" max="4556" width="14" style="184" bestFit="1" customWidth="1"/>
    <col min="4557" max="4801" width="8.88671875" style="184"/>
    <col min="4802" max="4803" width="2.5546875" style="184" customWidth="1"/>
    <col min="4804" max="4804" width="50.109375" style="184" customWidth="1"/>
    <col min="4805" max="4805" width="6.5546875" style="184" customWidth="1"/>
    <col min="4806" max="4806" width="1.109375" style="184" customWidth="1"/>
    <col min="4807" max="4807" width="14.5546875" style="184" customWidth="1"/>
    <col min="4808" max="4808" width="1.5546875" style="184" customWidth="1"/>
    <col min="4809" max="4809" width="14.5546875" style="184" customWidth="1"/>
    <col min="4810" max="4810" width="14.88671875" style="184" customWidth="1"/>
    <col min="4811" max="4811" width="16.44140625" style="184" bestFit="1" customWidth="1"/>
    <col min="4812" max="4812" width="14" style="184" bestFit="1" customWidth="1"/>
    <col min="4813" max="5057" width="8.88671875" style="184"/>
    <col min="5058" max="5059" width="2.5546875" style="184" customWidth="1"/>
    <col min="5060" max="5060" width="50.109375" style="184" customWidth="1"/>
    <col min="5061" max="5061" width="6.5546875" style="184" customWidth="1"/>
    <col min="5062" max="5062" width="1.109375" style="184" customWidth="1"/>
    <col min="5063" max="5063" width="14.5546875" style="184" customWidth="1"/>
    <col min="5064" max="5064" width="1.5546875" style="184" customWidth="1"/>
    <col min="5065" max="5065" width="14.5546875" style="184" customWidth="1"/>
    <col min="5066" max="5066" width="14.88671875" style="184" customWidth="1"/>
    <col min="5067" max="5067" width="16.44140625" style="184" bestFit="1" customWidth="1"/>
    <col min="5068" max="5068" width="14" style="184" bestFit="1" customWidth="1"/>
    <col min="5069" max="5313" width="8.88671875" style="184"/>
    <col min="5314" max="5315" width="2.5546875" style="184" customWidth="1"/>
    <col min="5316" max="5316" width="50.109375" style="184" customWidth="1"/>
    <col min="5317" max="5317" width="6.5546875" style="184" customWidth="1"/>
    <col min="5318" max="5318" width="1.109375" style="184" customWidth="1"/>
    <col min="5319" max="5319" width="14.5546875" style="184" customWidth="1"/>
    <col min="5320" max="5320" width="1.5546875" style="184" customWidth="1"/>
    <col min="5321" max="5321" width="14.5546875" style="184" customWidth="1"/>
    <col min="5322" max="5322" width="14.88671875" style="184" customWidth="1"/>
    <col min="5323" max="5323" width="16.44140625" style="184" bestFit="1" customWidth="1"/>
    <col min="5324" max="5324" width="14" style="184" bestFit="1" customWidth="1"/>
    <col min="5325" max="5569" width="8.88671875" style="184"/>
    <col min="5570" max="5571" width="2.5546875" style="184" customWidth="1"/>
    <col min="5572" max="5572" width="50.109375" style="184" customWidth="1"/>
    <col min="5573" max="5573" width="6.5546875" style="184" customWidth="1"/>
    <col min="5574" max="5574" width="1.109375" style="184" customWidth="1"/>
    <col min="5575" max="5575" width="14.5546875" style="184" customWidth="1"/>
    <col min="5576" max="5576" width="1.5546875" style="184" customWidth="1"/>
    <col min="5577" max="5577" width="14.5546875" style="184" customWidth="1"/>
    <col min="5578" max="5578" width="14.88671875" style="184" customWidth="1"/>
    <col min="5579" max="5579" width="16.44140625" style="184" bestFit="1" customWidth="1"/>
    <col min="5580" max="5580" width="14" style="184" bestFit="1" customWidth="1"/>
    <col min="5581" max="5825" width="8.88671875" style="184"/>
    <col min="5826" max="5827" width="2.5546875" style="184" customWidth="1"/>
    <col min="5828" max="5828" width="50.109375" style="184" customWidth="1"/>
    <col min="5829" max="5829" width="6.5546875" style="184" customWidth="1"/>
    <col min="5830" max="5830" width="1.109375" style="184" customWidth="1"/>
    <col min="5831" max="5831" width="14.5546875" style="184" customWidth="1"/>
    <col min="5832" max="5832" width="1.5546875" style="184" customWidth="1"/>
    <col min="5833" max="5833" width="14.5546875" style="184" customWidth="1"/>
    <col min="5834" max="5834" width="14.88671875" style="184" customWidth="1"/>
    <col min="5835" max="5835" width="16.44140625" style="184" bestFit="1" customWidth="1"/>
    <col min="5836" max="5836" width="14" style="184" bestFit="1" customWidth="1"/>
    <col min="5837" max="6081" width="8.88671875" style="184"/>
    <col min="6082" max="6083" width="2.5546875" style="184" customWidth="1"/>
    <col min="6084" max="6084" width="50.109375" style="184" customWidth="1"/>
    <col min="6085" max="6085" width="6.5546875" style="184" customWidth="1"/>
    <col min="6086" max="6086" width="1.109375" style="184" customWidth="1"/>
    <col min="6087" max="6087" width="14.5546875" style="184" customWidth="1"/>
    <col min="6088" max="6088" width="1.5546875" style="184" customWidth="1"/>
    <col min="6089" max="6089" width="14.5546875" style="184" customWidth="1"/>
    <col min="6090" max="6090" width="14.88671875" style="184" customWidth="1"/>
    <col min="6091" max="6091" width="16.44140625" style="184" bestFit="1" customWidth="1"/>
    <col min="6092" max="6092" width="14" style="184" bestFit="1" customWidth="1"/>
    <col min="6093" max="6337" width="8.88671875" style="184"/>
    <col min="6338" max="6339" width="2.5546875" style="184" customWidth="1"/>
    <col min="6340" max="6340" width="50.109375" style="184" customWidth="1"/>
    <col min="6341" max="6341" width="6.5546875" style="184" customWidth="1"/>
    <col min="6342" max="6342" width="1.109375" style="184" customWidth="1"/>
    <col min="6343" max="6343" width="14.5546875" style="184" customWidth="1"/>
    <col min="6344" max="6344" width="1.5546875" style="184" customWidth="1"/>
    <col min="6345" max="6345" width="14.5546875" style="184" customWidth="1"/>
    <col min="6346" max="6346" width="14.88671875" style="184" customWidth="1"/>
    <col min="6347" max="6347" width="16.44140625" style="184" bestFit="1" customWidth="1"/>
    <col min="6348" max="6348" width="14" style="184" bestFit="1" customWidth="1"/>
    <col min="6349" max="6593" width="8.88671875" style="184"/>
    <col min="6594" max="6595" width="2.5546875" style="184" customWidth="1"/>
    <col min="6596" max="6596" width="50.109375" style="184" customWidth="1"/>
    <col min="6597" max="6597" width="6.5546875" style="184" customWidth="1"/>
    <col min="6598" max="6598" width="1.109375" style="184" customWidth="1"/>
    <col min="6599" max="6599" width="14.5546875" style="184" customWidth="1"/>
    <col min="6600" max="6600" width="1.5546875" style="184" customWidth="1"/>
    <col min="6601" max="6601" width="14.5546875" style="184" customWidth="1"/>
    <col min="6602" max="6602" width="14.88671875" style="184" customWidth="1"/>
    <col min="6603" max="6603" width="16.44140625" style="184" bestFit="1" customWidth="1"/>
    <col min="6604" max="6604" width="14" style="184" bestFit="1" customWidth="1"/>
    <col min="6605" max="6849" width="8.88671875" style="184"/>
    <col min="6850" max="6851" width="2.5546875" style="184" customWidth="1"/>
    <col min="6852" max="6852" width="50.109375" style="184" customWidth="1"/>
    <col min="6853" max="6853" width="6.5546875" style="184" customWidth="1"/>
    <col min="6854" max="6854" width="1.109375" style="184" customWidth="1"/>
    <col min="6855" max="6855" width="14.5546875" style="184" customWidth="1"/>
    <col min="6856" max="6856" width="1.5546875" style="184" customWidth="1"/>
    <col min="6857" max="6857" width="14.5546875" style="184" customWidth="1"/>
    <col min="6858" max="6858" width="14.88671875" style="184" customWidth="1"/>
    <col min="6859" max="6859" width="16.44140625" style="184" bestFit="1" customWidth="1"/>
    <col min="6860" max="6860" width="14" style="184" bestFit="1" customWidth="1"/>
    <col min="6861" max="7105" width="8.88671875" style="184"/>
    <col min="7106" max="7107" width="2.5546875" style="184" customWidth="1"/>
    <col min="7108" max="7108" width="50.109375" style="184" customWidth="1"/>
    <col min="7109" max="7109" width="6.5546875" style="184" customWidth="1"/>
    <col min="7110" max="7110" width="1.109375" style="184" customWidth="1"/>
    <col min="7111" max="7111" width="14.5546875" style="184" customWidth="1"/>
    <col min="7112" max="7112" width="1.5546875" style="184" customWidth="1"/>
    <col min="7113" max="7113" width="14.5546875" style="184" customWidth="1"/>
    <col min="7114" max="7114" width="14.88671875" style="184" customWidth="1"/>
    <col min="7115" max="7115" width="16.44140625" style="184" bestFit="1" customWidth="1"/>
    <col min="7116" max="7116" width="14" style="184" bestFit="1" customWidth="1"/>
    <col min="7117" max="7361" width="8.88671875" style="184"/>
    <col min="7362" max="7363" width="2.5546875" style="184" customWidth="1"/>
    <col min="7364" max="7364" width="50.109375" style="184" customWidth="1"/>
    <col min="7365" max="7365" width="6.5546875" style="184" customWidth="1"/>
    <col min="7366" max="7366" width="1.109375" style="184" customWidth="1"/>
    <col min="7367" max="7367" width="14.5546875" style="184" customWidth="1"/>
    <col min="7368" max="7368" width="1.5546875" style="184" customWidth="1"/>
    <col min="7369" max="7369" width="14.5546875" style="184" customWidth="1"/>
    <col min="7370" max="7370" width="14.88671875" style="184" customWidth="1"/>
    <col min="7371" max="7371" width="16.44140625" style="184" bestFit="1" customWidth="1"/>
    <col min="7372" max="7372" width="14" style="184" bestFit="1" customWidth="1"/>
    <col min="7373" max="7617" width="8.88671875" style="184"/>
    <col min="7618" max="7619" width="2.5546875" style="184" customWidth="1"/>
    <col min="7620" max="7620" width="50.109375" style="184" customWidth="1"/>
    <col min="7621" max="7621" width="6.5546875" style="184" customWidth="1"/>
    <col min="7622" max="7622" width="1.109375" style="184" customWidth="1"/>
    <col min="7623" max="7623" width="14.5546875" style="184" customWidth="1"/>
    <col min="7624" max="7624" width="1.5546875" style="184" customWidth="1"/>
    <col min="7625" max="7625" width="14.5546875" style="184" customWidth="1"/>
    <col min="7626" max="7626" width="14.88671875" style="184" customWidth="1"/>
    <col min="7627" max="7627" width="16.44140625" style="184" bestFit="1" customWidth="1"/>
    <col min="7628" max="7628" width="14" style="184" bestFit="1" customWidth="1"/>
    <col min="7629" max="7873" width="8.88671875" style="184"/>
    <col min="7874" max="7875" width="2.5546875" style="184" customWidth="1"/>
    <col min="7876" max="7876" width="50.109375" style="184" customWidth="1"/>
    <col min="7877" max="7877" width="6.5546875" style="184" customWidth="1"/>
    <col min="7878" max="7878" width="1.109375" style="184" customWidth="1"/>
    <col min="7879" max="7879" width="14.5546875" style="184" customWidth="1"/>
    <col min="7880" max="7880" width="1.5546875" style="184" customWidth="1"/>
    <col min="7881" max="7881" width="14.5546875" style="184" customWidth="1"/>
    <col min="7882" max="7882" width="14.88671875" style="184" customWidth="1"/>
    <col min="7883" max="7883" width="16.44140625" style="184" bestFit="1" customWidth="1"/>
    <col min="7884" max="7884" width="14" style="184" bestFit="1" customWidth="1"/>
    <col min="7885" max="8129" width="8.88671875" style="184"/>
    <col min="8130" max="8131" width="2.5546875" style="184" customWidth="1"/>
    <col min="8132" max="8132" width="50.109375" style="184" customWidth="1"/>
    <col min="8133" max="8133" width="6.5546875" style="184" customWidth="1"/>
    <col min="8134" max="8134" width="1.109375" style="184" customWidth="1"/>
    <col min="8135" max="8135" width="14.5546875" style="184" customWidth="1"/>
    <col min="8136" max="8136" width="1.5546875" style="184" customWidth="1"/>
    <col min="8137" max="8137" width="14.5546875" style="184" customWidth="1"/>
    <col min="8138" max="8138" width="14.88671875" style="184" customWidth="1"/>
    <col min="8139" max="8139" width="16.44140625" style="184" bestFit="1" customWidth="1"/>
    <col min="8140" max="8140" width="14" style="184" bestFit="1" customWidth="1"/>
    <col min="8141" max="8385" width="8.88671875" style="184"/>
    <col min="8386" max="8387" width="2.5546875" style="184" customWidth="1"/>
    <col min="8388" max="8388" width="50.109375" style="184" customWidth="1"/>
    <col min="8389" max="8389" width="6.5546875" style="184" customWidth="1"/>
    <col min="8390" max="8390" width="1.109375" style="184" customWidth="1"/>
    <col min="8391" max="8391" width="14.5546875" style="184" customWidth="1"/>
    <col min="8392" max="8392" width="1.5546875" style="184" customWidth="1"/>
    <col min="8393" max="8393" width="14.5546875" style="184" customWidth="1"/>
    <col min="8394" max="8394" width="14.88671875" style="184" customWidth="1"/>
    <col min="8395" max="8395" width="16.44140625" style="184" bestFit="1" customWidth="1"/>
    <col min="8396" max="8396" width="14" style="184" bestFit="1" customWidth="1"/>
    <col min="8397" max="8641" width="8.88671875" style="184"/>
    <col min="8642" max="8643" width="2.5546875" style="184" customWidth="1"/>
    <col min="8644" max="8644" width="50.109375" style="184" customWidth="1"/>
    <col min="8645" max="8645" width="6.5546875" style="184" customWidth="1"/>
    <col min="8646" max="8646" width="1.109375" style="184" customWidth="1"/>
    <col min="8647" max="8647" width="14.5546875" style="184" customWidth="1"/>
    <col min="8648" max="8648" width="1.5546875" style="184" customWidth="1"/>
    <col min="8649" max="8649" width="14.5546875" style="184" customWidth="1"/>
    <col min="8650" max="8650" width="14.88671875" style="184" customWidth="1"/>
    <col min="8651" max="8651" width="16.44140625" style="184" bestFit="1" customWidth="1"/>
    <col min="8652" max="8652" width="14" style="184" bestFit="1" customWidth="1"/>
    <col min="8653" max="8897" width="8.88671875" style="184"/>
    <col min="8898" max="8899" width="2.5546875" style="184" customWidth="1"/>
    <col min="8900" max="8900" width="50.109375" style="184" customWidth="1"/>
    <col min="8901" max="8901" width="6.5546875" style="184" customWidth="1"/>
    <col min="8902" max="8902" width="1.109375" style="184" customWidth="1"/>
    <col min="8903" max="8903" width="14.5546875" style="184" customWidth="1"/>
    <col min="8904" max="8904" width="1.5546875" style="184" customWidth="1"/>
    <col min="8905" max="8905" width="14.5546875" style="184" customWidth="1"/>
    <col min="8906" max="8906" width="14.88671875" style="184" customWidth="1"/>
    <col min="8907" max="8907" width="16.44140625" style="184" bestFit="1" customWidth="1"/>
    <col min="8908" max="8908" width="14" style="184" bestFit="1" customWidth="1"/>
    <col min="8909" max="9153" width="8.88671875" style="184"/>
    <col min="9154" max="9155" width="2.5546875" style="184" customWidth="1"/>
    <col min="9156" max="9156" width="50.109375" style="184" customWidth="1"/>
    <col min="9157" max="9157" width="6.5546875" style="184" customWidth="1"/>
    <col min="9158" max="9158" width="1.109375" style="184" customWidth="1"/>
    <col min="9159" max="9159" width="14.5546875" style="184" customWidth="1"/>
    <col min="9160" max="9160" width="1.5546875" style="184" customWidth="1"/>
    <col min="9161" max="9161" width="14.5546875" style="184" customWidth="1"/>
    <col min="9162" max="9162" width="14.88671875" style="184" customWidth="1"/>
    <col min="9163" max="9163" width="16.44140625" style="184" bestFit="1" customWidth="1"/>
    <col min="9164" max="9164" width="14" style="184" bestFit="1" customWidth="1"/>
    <col min="9165" max="9409" width="8.88671875" style="184"/>
    <col min="9410" max="9411" width="2.5546875" style="184" customWidth="1"/>
    <col min="9412" max="9412" width="50.109375" style="184" customWidth="1"/>
    <col min="9413" max="9413" width="6.5546875" style="184" customWidth="1"/>
    <col min="9414" max="9414" width="1.109375" style="184" customWidth="1"/>
    <col min="9415" max="9415" width="14.5546875" style="184" customWidth="1"/>
    <col min="9416" max="9416" width="1.5546875" style="184" customWidth="1"/>
    <col min="9417" max="9417" width="14.5546875" style="184" customWidth="1"/>
    <col min="9418" max="9418" width="14.88671875" style="184" customWidth="1"/>
    <col min="9419" max="9419" width="16.44140625" style="184" bestFit="1" customWidth="1"/>
    <col min="9420" max="9420" width="14" style="184" bestFit="1" customWidth="1"/>
    <col min="9421" max="9665" width="8.88671875" style="184"/>
    <col min="9666" max="9667" width="2.5546875" style="184" customWidth="1"/>
    <col min="9668" max="9668" width="50.109375" style="184" customWidth="1"/>
    <col min="9669" max="9669" width="6.5546875" style="184" customWidth="1"/>
    <col min="9670" max="9670" width="1.109375" style="184" customWidth="1"/>
    <col min="9671" max="9671" width="14.5546875" style="184" customWidth="1"/>
    <col min="9672" max="9672" width="1.5546875" style="184" customWidth="1"/>
    <col min="9673" max="9673" width="14.5546875" style="184" customWidth="1"/>
    <col min="9674" max="9674" width="14.88671875" style="184" customWidth="1"/>
    <col min="9675" max="9675" width="16.44140625" style="184" bestFit="1" customWidth="1"/>
    <col min="9676" max="9676" width="14" style="184" bestFit="1" customWidth="1"/>
    <col min="9677" max="9921" width="8.88671875" style="184"/>
    <col min="9922" max="9923" width="2.5546875" style="184" customWidth="1"/>
    <col min="9924" max="9924" width="50.109375" style="184" customWidth="1"/>
    <col min="9925" max="9925" width="6.5546875" style="184" customWidth="1"/>
    <col min="9926" max="9926" width="1.109375" style="184" customWidth="1"/>
    <col min="9927" max="9927" width="14.5546875" style="184" customWidth="1"/>
    <col min="9928" max="9928" width="1.5546875" style="184" customWidth="1"/>
    <col min="9929" max="9929" width="14.5546875" style="184" customWidth="1"/>
    <col min="9930" max="9930" width="14.88671875" style="184" customWidth="1"/>
    <col min="9931" max="9931" width="16.44140625" style="184" bestFit="1" customWidth="1"/>
    <col min="9932" max="9932" width="14" style="184" bestFit="1" customWidth="1"/>
    <col min="9933" max="10177" width="8.88671875" style="184"/>
    <col min="10178" max="10179" width="2.5546875" style="184" customWidth="1"/>
    <col min="10180" max="10180" width="50.109375" style="184" customWidth="1"/>
    <col min="10181" max="10181" width="6.5546875" style="184" customWidth="1"/>
    <col min="10182" max="10182" width="1.109375" style="184" customWidth="1"/>
    <col min="10183" max="10183" width="14.5546875" style="184" customWidth="1"/>
    <col min="10184" max="10184" width="1.5546875" style="184" customWidth="1"/>
    <col min="10185" max="10185" width="14.5546875" style="184" customWidth="1"/>
    <col min="10186" max="10186" width="14.88671875" style="184" customWidth="1"/>
    <col min="10187" max="10187" width="16.44140625" style="184" bestFit="1" customWidth="1"/>
    <col min="10188" max="10188" width="14" style="184" bestFit="1" customWidth="1"/>
    <col min="10189" max="10433" width="8.88671875" style="184"/>
    <col min="10434" max="10435" width="2.5546875" style="184" customWidth="1"/>
    <col min="10436" max="10436" width="50.109375" style="184" customWidth="1"/>
    <col min="10437" max="10437" width="6.5546875" style="184" customWidth="1"/>
    <col min="10438" max="10438" width="1.109375" style="184" customWidth="1"/>
    <col min="10439" max="10439" width="14.5546875" style="184" customWidth="1"/>
    <col min="10440" max="10440" width="1.5546875" style="184" customWidth="1"/>
    <col min="10441" max="10441" width="14.5546875" style="184" customWidth="1"/>
    <col min="10442" max="10442" width="14.88671875" style="184" customWidth="1"/>
    <col min="10443" max="10443" width="16.44140625" style="184" bestFit="1" customWidth="1"/>
    <col min="10444" max="10444" width="14" style="184" bestFit="1" customWidth="1"/>
    <col min="10445" max="10689" width="8.88671875" style="184"/>
    <col min="10690" max="10691" width="2.5546875" style="184" customWidth="1"/>
    <col min="10692" max="10692" width="50.109375" style="184" customWidth="1"/>
    <col min="10693" max="10693" width="6.5546875" style="184" customWidth="1"/>
    <col min="10694" max="10694" width="1.109375" style="184" customWidth="1"/>
    <col min="10695" max="10695" width="14.5546875" style="184" customWidth="1"/>
    <col min="10696" max="10696" width="1.5546875" style="184" customWidth="1"/>
    <col min="10697" max="10697" width="14.5546875" style="184" customWidth="1"/>
    <col min="10698" max="10698" width="14.88671875" style="184" customWidth="1"/>
    <col min="10699" max="10699" width="16.44140625" style="184" bestFit="1" customWidth="1"/>
    <col min="10700" max="10700" width="14" style="184" bestFit="1" customWidth="1"/>
    <col min="10701" max="10945" width="8.88671875" style="184"/>
    <col min="10946" max="10947" width="2.5546875" style="184" customWidth="1"/>
    <col min="10948" max="10948" width="50.109375" style="184" customWidth="1"/>
    <col min="10949" max="10949" width="6.5546875" style="184" customWidth="1"/>
    <col min="10950" max="10950" width="1.109375" style="184" customWidth="1"/>
    <col min="10951" max="10951" width="14.5546875" style="184" customWidth="1"/>
    <col min="10952" max="10952" width="1.5546875" style="184" customWidth="1"/>
    <col min="10953" max="10953" width="14.5546875" style="184" customWidth="1"/>
    <col min="10954" max="10954" width="14.88671875" style="184" customWidth="1"/>
    <col min="10955" max="10955" width="16.44140625" style="184" bestFit="1" customWidth="1"/>
    <col min="10956" max="10956" width="14" style="184" bestFit="1" customWidth="1"/>
    <col min="10957" max="11201" width="8.88671875" style="184"/>
    <col min="11202" max="11203" width="2.5546875" style="184" customWidth="1"/>
    <col min="11204" max="11204" width="50.109375" style="184" customWidth="1"/>
    <col min="11205" max="11205" width="6.5546875" style="184" customWidth="1"/>
    <col min="11206" max="11206" width="1.109375" style="184" customWidth="1"/>
    <col min="11207" max="11207" width="14.5546875" style="184" customWidth="1"/>
    <col min="11208" max="11208" width="1.5546875" style="184" customWidth="1"/>
    <col min="11209" max="11209" width="14.5546875" style="184" customWidth="1"/>
    <col min="11210" max="11210" width="14.88671875" style="184" customWidth="1"/>
    <col min="11211" max="11211" width="16.44140625" style="184" bestFit="1" customWidth="1"/>
    <col min="11212" max="11212" width="14" style="184" bestFit="1" customWidth="1"/>
    <col min="11213" max="11457" width="8.88671875" style="184"/>
    <col min="11458" max="11459" width="2.5546875" style="184" customWidth="1"/>
    <col min="11460" max="11460" width="50.109375" style="184" customWidth="1"/>
    <col min="11461" max="11461" width="6.5546875" style="184" customWidth="1"/>
    <col min="11462" max="11462" width="1.109375" style="184" customWidth="1"/>
    <col min="11463" max="11463" width="14.5546875" style="184" customWidth="1"/>
    <col min="11464" max="11464" width="1.5546875" style="184" customWidth="1"/>
    <col min="11465" max="11465" width="14.5546875" style="184" customWidth="1"/>
    <col min="11466" max="11466" width="14.88671875" style="184" customWidth="1"/>
    <col min="11467" max="11467" width="16.44140625" style="184" bestFit="1" customWidth="1"/>
    <col min="11468" max="11468" width="14" style="184" bestFit="1" customWidth="1"/>
    <col min="11469" max="11713" width="8.88671875" style="184"/>
    <col min="11714" max="11715" width="2.5546875" style="184" customWidth="1"/>
    <col min="11716" max="11716" width="50.109375" style="184" customWidth="1"/>
    <col min="11717" max="11717" width="6.5546875" style="184" customWidth="1"/>
    <col min="11718" max="11718" width="1.109375" style="184" customWidth="1"/>
    <col min="11719" max="11719" width="14.5546875" style="184" customWidth="1"/>
    <col min="11720" max="11720" width="1.5546875" style="184" customWidth="1"/>
    <col min="11721" max="11721" width="14.5546875" style="184" customWidth="1"/>
    <col min="11722" max="11722" width="14.88671875" style="184" customWidth="1"/>
    <col min="11723" max="11723" width="16.44140625" style="184" bestFit="1" customWidth="1"/>
    <col min="11724" max="11724" width="14" style="184" bestFit="1" customWidth="1"/>
    <col min="11725" max="11969" width="8.88671875" style="184"/>
    <col min="11970" max="11971" width="2.5546875" style="184" customWidth="1"/>
    <col min="11972" max="11972" width="50.109375" style="184" customWidth="1"/>
    <col min="11973" max="11973" width="6.5546875" style="184" customWidth="1"/>
    <col min="11974" max="11974" width="1.109375" style="184" customWidth="1"/>
    <col min="11975" max="11975" width="14.5546875" style="184" customWidth="1"/>
    <col min="11976" max="11976" width="1.5546875" style="184" customWidth="1"/>
    <col min="11977" max="11977" width="14.5546875" style="184" customWidth="1"/>
    <col min="11978" max="11978" width="14.88671875" style="184" customWidth="1"/>
    <col min="11979" max="11979" width="16.44140625" style="184" bestFit="1" customWidth="1"/>
    <col min="11980" max="11980" width="14" style="184" bestFit="1" customWidth="1"/>
    <col min="11981" max="12225" width="8.88671875" style="184"/>
    <col min="12226" max="12227" width="2.5546875" style="184" customWidth="1"/>
    <col min="12228" max="12228" width="50.109375" style="184" customWidth="1"/>
    <col min="12229" max="12229" width="6.5546875" style="184" customWidth="1"/>
    <col min="12230" max="12230" width="1.109375" style="184" customWidth="1"/>
    <col min="12231" max="12231" width="14.5546875" style="184" customWidth="1"/>
    <col min="12232" max="12232" width="1.5546875" style="184" customWidth="1"/>
    <col min="12233" max="12233" width="14.5546875" style="184" customWidth="1"/>
    <col min="12234" max="12234" width="14.88671875" style="184" customWidth="1"/>
    <col min="12235" max="12235" width="16.44140625" style="184" bestFit="1" customWidth="1"/>
    <col min="12236" max="12236" width="14" style="184" bestFit="1" customWidth="1"/>
    <col min="12237" max="12481" width="8.88671875" style="184"/>
    <col min="12482" max="12483" width="2.5546875" style="184" customWidth="1"/>
    <col min="12484" max="12484" width="50.109375" style="184" customWidth="1"/>
    <col min="12485" max="12485" width="6.5546875" style="184" customWidth="1"/>
    <col min="12486" max="12486" width="1.109375" style="184" customWidth="1"/>
    <col min="12487" max="12487" width="14.5546875" style="184" customWidth="1"/>
    <col min="12488" max="12488" width="1.5546875" style="184" customWidth="1"/>
    <col min="12489" max="12489" width="14.5546875" style="184" customWidth="1"/>
    <col min="12490" max="12490" width="14.88671875" style="184" customWidth="1"/>
    <col min="12491" max="12491" width="16.44140625" style="184" bestFit="1" customWidth="1"/>
    <col min="12492" max="12492" width="14" style="184" bestFit="1" customWidth="1"/>
    <col min="12493" max="12737" width="8.88671875" style="184"/>
    <col min="12738" max="12739" width="2.5546875" style="184" customWidth="1"/>
    <col min="12740" max="12740" width="50.109375" style="184" customWidth="1"/>
    <col min="12741" max="12741" width="6.5546875" style="184" customWidth="1"/>
    <col min="12742" max="12742" width="1.109375" style="184" customWidth="1"/>
    <col min="12743" max="12743" width="14.5546875" style="184" customWidth="1"/>
    <col min="12744" max="12744" width="1.5546875" style="184" customWidth="1"/>
    <col min="12745" max="12745" width="14.5546875" style="184" customWidth="1"/>
    <col min="12746" max="12746" width="14.88671875" style="184" customWidth="1"/>
    <col min="12747" max="12747" width="16.44140625" style="184" bestFit="1" customWidth="1"/>
    <col min="12748" max="12748" width="14" style="184" bestFit="1" customWidth="1"/>
    <col min="12749" max="12993" width="8.88671875" style="184"/>
    <col min="12994" max="12995" width="2.5546875" style="184" customWidth="1"/>
    <col min="12996" max="12996" width="50.109375" style="184" customWidth="1"/>
    <col min="12997" max="12997" width="6.5546875" style="184" customWidth="1"/>
    <col min="12998" max="12998" width="1.109375" style="184" customWidth="1"/>
    <col min="12999" max="12999" width="14.5546875" style="184" customWidth="1"/>
    <col min="13000" max="13000" width="1.5546875" style="184" customWidth="1"/>
    <col min="13001" max="13001" width="14.5546875" style="184" customWidth="1"/>
    <col min="13002" max="13002" width="14.88671875" style="184" customWidth="1"/>
    <col min="13003" max="13003" width="16.44140625" style="184" bestFit="1" customWidth="1"/>
    <col min="13004" max="13004" width="14" style="184" bestFit="1" customWidth="1"/>
    <col min="13005" max="13249" width="8.88671875" style="184"/>
    <col min="13250" max="13251" width="2.5546875" style="184" customWidth="1"/>
    <col min="13252" max="13252" width="50.109375" style="184" customWidth="1"/>
    <col min="13253" max="13253" width="6.5546875" style="184" customWidth="1"/>
    <col min="13254" max="13254" width="1.109375" style="184" customWidth="1"/>
    <col min="13255" max="13255" width="14.5546875" style="184" customWidth="1"/>
    <col min="13256" max="13256" width="1.5546875" style="184" customWidth="1"/>
    <col min="13257" max="13257" width="14.5546875" style="184" customWidth="1"/>
    <col min="13258" max="13258" width="14.88671875" style="184" customWidth="1"/>
    <col min="13259" max="13259" width="16.44140625" style="184" bestFit="1" customWidth="1"/>
    <col min="13260" max="13260" width="14" style="184" bestFit="1" customWidth="1"/>
    <col min="13261" max="13505" width="8.88671875" style="184"/>
    <col min="13506" max="13507" width="2.5546875" style="184" customWidth="1"/>
    <col min="13508" max="13508" width="50.109375" style="184" customWidth="1"/>
    <col min="13509" max="13509" width="6.5546875" style="184" customWidth="1"/>
    <col min="13510" max="13510" width="1.109375" style="184" customWidth="1"/>
    <col min="13511" max="13511" width="14.5546875" style="184" customWidth="1"/>
    <col min="13512" max="13512" width="1.5546875" style="184" customWidth="1"/>
    <col min="13513" max="13513" width="14.5546875" style="184" customWidth="1"/>
    <col min="13514" max="13514" width="14.88671875" style="184" customWidth="1"/>
    <col min="13515" max="13515" width="16.44140625" style="184" bestFit="1" customWidth="1"/>
    <col min="13516" max="13516" width="14" style="184" bestFit="1" customWidth="1"/>
    <col min="13517" max="13761" width="8.88671875" style="184"/>
    <col min="13762" max="13763" width="2.5546875" style="184" customWidth="1"/>
    <col min="13764" max="13764" width="50.109375" style="184" customWidth="1"/>
    <col min="13765" max="13765" width="6.5546875" style="184" customWidth="1"/>
    <col min="13766" max="13766" width="1.109375" style="184" customWidth="1"/>
    <col min="13767" max="13767" width="14.5546875" style="184" customWidth="1"/>
    <col min="13768" max="13768" width="1.5546875" style="184" customWidth="1"/>
    <col min="13769" max="13769" width="14.5546875" style="184" customWidth="1"/>
    <col min="13770" max="13770" width="14.88671875" style="184" customWidth="1"/>
    <col min="13771" max="13771" width="16.44140625" style="184" bestFit="1" customWidth="1"/>
    <col min="13772" max="13772" width="14" style="184" bestFit="1" customWidth="1"/>
    <col min="13773" max="14017" width="8.88671875" style="184"/>
    <col min="14018" max="14019" width="2.5546875" style="184" customWidth="1"/>
    <col min="14020" max="14020" width="50.109375" style="184" customWidth="1"/>
    <col min="14021" max="14021" width="6.5546875" style="184" customWidth="1"/>
    <col min="14022" max="14022" width="1.109375" style="184" customWidth="1"/>
    <col min="14023" max="14023" width="14.5546875" style="184" customWidth="1"/>
    <col min="14024" max="14024" width="1.5546875" style="184" customWidth="1"/>
    <col min="14025" max="14025" width="14.5546875" style="184" customWidth="1"/>
    <col min="14026" max="14026" width="14.88671875" style="184" customWidth="1"/>
    <col min="14027" max="14027" width="16.44140625" style="184" bestFit="1" customWidth="1"/>
    <col min="14028" max="14028" width="14" style="184" bestFit="1" customWidth="1"/>
    <col min="14029" max="14273" width="8.88671875" style="184"/>
    <col min="14274" max="14275" width="2.5546875" style="184" customWidth="1"/>
    <col min="14276" max="14276" width="50.109375" style="184" customWidth="1"/>
    <col min="14277" max="14277" width="6.5546875" style="184" customWidth="1"/>
    <col min="14278" max="14278" width="1.109375" style="184" customWidth="1"/>
    <col min="14279" max="14279" width="14.5546875" style="184" customWidth="1"/>
    <col min="14280" max="14280" width="1.5546875" style="184" customWidth="1"/>
    <col min="14281" max="14281" width="14.5546875" style="184" customWidth="1"/>
    <col min="14282" max="14282" width="14.88671875" style="184" customWidth="1"/>
    <col min="14283" max="14283" width="16.44140625" style="184" bestFit="1" customWidth="1"/>
    <col min="14284" max="14284" width="14" style="184" bestFit="1" customWidth="1"/>
    <col min="14285" max="14529" width="8.88671875" style="184"/>
    <col min="14530" max="14531" width="2.5546875" style="184" customWidth="1"/>
    <col min="14532" max="14532" width="50.109375" style="184" customWidth="1"/>
    <col min="14533" max="14533" width="6.5546875" style="184" customWidth="1"/>
    <col min="14534" max="14534" width="1.109375" style="184" customWidth="1"/>
    <col min="14535" max="14535" width="14.5546875" style="184" customWidth="1"/>
    <col min="14536" max="14536" width="1.5546875" style="184" customWidth="1"/>
    <col min="14537" max="14537" width="14.5546875" style="184" customWidth="1"/>
    <col min="14538" max="14538" width="14.88671875" style="184" customWidth="1"/>
    <col min="14539" max="14539" width="16.44140625" style="184" bestFit="1" customWidth="1"/>
    <col min="14540" max="14540" width="14" style="184" bestFit="1" customWidth="1"/>
    <col min="14541" max="14785" width="8.88671875" style="184"/>
    <col min="14786" max="14787" width="2.5546875" style="184" customWidth="1"/>
    <col min="14788" max="14788" width="50.109375" style="184" customWidth="1"/>
    <col min="14789" max="14789" width="6.5546875" style="184" customWidth="1"/>
    <col min="14790" max="14790" width="1.109375" style="184" customWidth="1"/>
    <col min="14791" max="14791" width="14.5546875" style="184" customWidth="1"/>
    <col min="14792" max="14792" width="1.5546875" style="184" customWidth="1"/>
    <col min="14793" max="14793" width="14.5546875" style="184" customWidth="1"/>
    <col min="14794" max="14794" width="14.88671875" style="184" customWidth="1"/>
    <col min="14795" max="14795" width="16.44140625" style="184" bestFit="1" customWidth="1"/>
    <col min="14796" max="14796" width="14" style="184" bestFit="1" customWidth="1"/>
    <col min="14797" max="15041" width="8.88671875" style="184"/>
    <col min="15042" max="15043" width="2.5546875" style="184" customWidth="1"/>
    <col min="15044" max="15044" width="50.109375" style="184" customWidth="1"/>
    <col min="15045" max="15045" width="6.5546875" style="184" customWidth="1"/>
    <col min="15046" max="15046" width="1.109375" style="184" customWidth="1"/>
    <col min="15047" max="15047" width="14.5546875" style="184" customWidth="1"/>
    <col min="15048" max="15048" width="1.5546875" style="184" customWidth="1"/>
    <col min="15049" max="15049" width="14.5546875" style="184" customWidth="1"/>
    <col min="15050" max="15050" width="14.88671875" style="184" customWidth="1"/>
    <col min="15051" max="15051" width="16.44140625" style="184" bestFit="1" customWidth="1"/>
    <col min="15052" max="15052" width="14" style="184" bestFit="1" customWidth="1"/>
    <col min="15053" max="15297" width="8.88671875" style="184"/>
    <col min="15298" max="15299" width="2.5546875" style="184" customWidth="1"/>
    <col min="15300" max="15300" width="50.109375" style="184" customWidth="1"/>
    <col min="15301" max="15301" width="6.5546875" style="184" customWidth="1"/>
    <col min="15302" max="15302" width="1.109375" style="184" customWidth="1"/>
    <col min="15303" max="15303" width="14.5546875" style="184" customWidth="1"/>
    <col min="15304" max="15304" width="1.5546875" style="184" customWidth="1"/>
    <col min="15305" max="15305" width="14.5546875" style="184" customWidth="1"/>
    <col min="15306" max="15306" width="14.88671875" style="184" customWidth="1"/>
    <col min="15307" max="15307" width="16.44140625" style="184" bestFit="1" customWidth="1"/>
    <col min="15308" max="15308" width="14" style="184" bestFit="1" customWidth="1"/>
    <col min="15309" max="15553" width="8.88671875" style="184"/>
    <col min="15554" max="15555" width="2.5546875" style="184" customWidth="1"/>
    <col min="15556" max="15556" width="50.109375" style="184" customWidth="1"/>
    <col min="15557" max="15557" width="6.5546875" style="184" customWidth="1"/>
    <col min="15558" max="15558" width="1.109375" style="184" customWidth="1"/>
    <col min="15559" max="15559" width="14.5546875" style="184" customWidth="1"/>
    <col min="15560" max="15560" width="1.5546875" style="184" customWidth="1"/>
    <col min="15561" max="15561" width="14.5546875" style="184" customWidth="1"/>
    <col min="15562" max="15562" width="14.88671875" style="184" customWidth="1"/>
    <col min="15563" max="15563" width="16.44140625" style="184" bestFit="1" customWidth="1"/>
    <col min="15564" max="15564" width="14" style="184" bestFit="1" customWidth="1"/>
    <col min="15565" max="15809" width="8.88671875" style="184"/>
    <col min="15810" max="15811" width="2.5546875" style="184" customWidth="1"/>
    <col min="15812" max="15812" width="50.109375" style="184" customWidth="1"/>
    <col min="15813" max="15813" width="6.5546875" style="184" customWidth="1"/>
    <col min="15814" max="15814" width="1.109375" style="184" customWidth="1"/>
    <col min="15815" max="15815" width="14.5546875" style="184" customWidth="1"/>
    <col min="15816" max="15816" width="1.5546875" style="184" customWidth="1"/>
    <col min="15817" max="15817" width="14.5546875" style="184" customWidth="1"/>
    <col min="15818" max="15818" width="14.88671875" style="184" customWidth="1"/>
    <col min="15819" max="15819" width="16.44140625" style="184" bestFit="1" customWidth="1"/>
    <col min="15820" max="15820" width="14" style="184" bestFit="1" customWidth="1"/>
    <col min="15821" max="16065" width="8.88671875" style="184"/>
    <col min="16066" max="16067" width="2.5546875" style="184" customWidth="1"/>
    <col min="16068" max="16068" width="50.109375" style="184" customWidth="1"/>
    <col min="16069" max="16069" width="6.5546875" style="184" customWidth="1"/>
    <col min="16070" max="16070" width="1.109375" style="184" customWidth="1"/>
    <col min="16071" max="16071" width="14.5546875" style="184" customWidth="1"/>
    <col min="16072" max="16072" width="1.5546875" style="184" customWidth="1"/>
    <col min="16073" max="16073" width="14.5546875" style="184" customWidth="1"/>
    <col min="16074" max="16074" width="14.88671875" style="184" customWidth="1"/>
    <col min="16075" max="16075" width="16.44140625" style="184" bestFit="1" customWidth="1"/>
    <col min="16076" max="16076" width="14" style="184" bestFit="1" customWidth="1"/>
    <col min="16077" max="16369" width="8.88671875" style="184"/>
    <col min="16370" max="16379" width="9.109375" style="184" customWidth="1"/>
    <col min="16380" max="16384" width="8.88671875" style="184"/>
  </cols>
  <sheetData>
    <row r="1" spans="1:13" ht="21.75" customHeight="1" x14ac:dyDescent="0.3">
      <c r="A1" s="89" t="s">
        <v>0</v>
      </c>
      <c r="B1" s="181"/>
      <c r="C1" s="181"/>
      <c r="D1" s="181"/>
      <c r="E1" s="182"/>
      <c r="F1" s="181"/>
      <c r="G1" s="183"/>
      <c r="I1" s="183"/>
      <c r="L1" s="185"/>
    </row>
    <row r="2" spans="1:13" ht="21.75" customHeight="1" x14ac:dyDescent="0.3">
      <c r="A2" s="89" t="s">
        <v>228</v>
      </c>
      <c r="B2" s="181"/>
      <c r="C2" s="181"/>
      <c r="D2" s="181"/>
      <c r="E2" s="182"/>
      <c r="F2" s="181"/>
      <c r="G2" s="183"/>
      <c r="I2" s="183"/>
    </row>
    <row r="3" spans="1:13" ht="21.75" customHeight="1" x14ac:dyDescent="0.3">
      <c r="A3" s="186" t="str">
        <f>'TH_6 (9m)'!A3</f>
        <v>สำหรับรอบระยะเวลาเก้าเดือนสิ้นสุดวันที่ 30 กันยายน พ.ศ. 2567</v>
      </c>
      <c r="B3" s="187"/>
      <c r="C3" s="187"/>
      <c r="D3" s="187"/>
      <c r="E3" s="188"/>
      <c r="F3" s="187"/>
      <c r="G3" s="189"/>
      <c r="H3" s="189"/>
      <c r="I3" s="189"/>
      <c r="J3" s="189"/>
      <c r="K3" s="189"/>
      <c r="L3" s="189"/>
      <c r="M3" s="189"/>
    </row>
    <row r="4" spans="1:13" ht="12.75" customHeight="1" x14ac:dyDescent="0.3">
      <c r="A4" s="181"/>
      <c r="B4" s="181"/>
      <c r="C4" s="181"/>
      <c r="D4" s="181"/>
      <c r="E4" s="182"/>
      <c r="F4" s="181"/>
      <c r="G4" s="183"/>
      <c r="H4" s="181"/>
      <c r="I4" s="183"/>
      <c r="J4" s="181"/>
      <c r="K4" s="190"/>
      <c r="L4" s="181"/>
      <c r="M4" s="190"/>
    </row>
    <row r="5" spans="1:13" ht="18.600000000000001" customHeight="1" x14ac:dyDescent="0.3">
      <c r="E5" s="191"/>
      <c r="F5" s="192"/>
      <c r="G5" s="193" t="s">
        <v>3</v>
      </c>
      <c r="H5" s="193"/>
      <c r="I5" s="193"/>
      <c r="J5" s="194"/>
      <c r="K5" s="193" t="s">
        <v>4</v>
      </c>
      <c r="L5" s="193"/>
      <c r="M5" s="193"/>
    </row>
    <row r="6" spans="1:13" ht="18.600000000000001" customHeight="1" x14ac:dyDescent="0.3">
      <c r="E6" s="191"/>
      <c r="F6" s="191"/>
      <c r="G6" s="195" t="s">
        <v>10</v>
      </c>
      <c r="H6" s="196"/>
      <c r="I6" s="195" t="s">
        <v>11</v>
      </c>
      <c r="J6" s="196"/>
      <c r="K6" s="195" t="s">
        <v>10</v>
      </c>
      <c r="L6" s="196"/>
      <c r="M6" s="195" t="s">
        <v>11</v>
      </c>
    </row>
    <row r="7" spans="1:13" ht="18.600000000000001" customHeight="1" x14ac:dyDescent="0.3">
      <c r="A7" s="181"/>
      <c r="B7" s="181"/>
      <c r="C7" s="181"/>
      <c r="D7" s="181"/>
      <c r="E7" s="197" t="s">
        <v>12</v>
      </c>
      <c r="F7" s="198"/>
      <c r="G7" s="199" t="s">
        <v>13</v>
      </c>
      <c r="H7" s="200"/>
      <c r="I7" s="199" t="s">
        <v>13</v>
      </c>
      <c r="J7" s="200"/>
      <c r="K7" s="199" t="s">
        <v>13</v>
      </c>
      <c r="L7" s="200"/>
      <c r="M7" s="199" t="s">
        <v>13</v>
      </c>
    </row>
    <row r="8" spans="1:13" ht="18.600000000000001" customHeight="1" x14ac:dyDescent="0.3">
      <c r="A8" s="181" t="s">
        <v>229</v>
      </c>
      <c r="B8" s="181"/>
      <c r="G8" s="201"/>
      <c r="I8" s="201"/>
    </row>
    <row r="9" spans="1:13" ht="18.600000000000001" customHeight="1" x14ac:dyDescent="0.3">
      <c r="A9" s="184" t="s">
        <v>114</v>
      </c>
      <c r="G9" s="202">
        <v>2620933</v>
      </c>
      <c r="H9" s="203"/>
      <c r="I9" s="202">
        <v>2870349</v>
      </c>
      <c r="J9" s="203"/>
      <c r="K9" s="202">
        <v>-416857</v>
      </c>
      <c r="L9" s="203"/>
      <c r="M9" s="202">
        <v>2728314</v>
      </c>
    </row>
    <row r="10" spans="1:13" ht="18.600000000000001" customHeight="1" x14ac:dyDescent="0.3">
      <c r="A10" s="184" t="s">
        <v>230</v>
      </c>
      <c r="G10" s="202"/>
      <c r="H10" s="203"/>
      <c r="I10" s="202"/>
      <c r="J10" s="203"/>
      <c r="K10" s="202"/>
      <c r="L10" s="203"/>
      <c r="M10" s="202"/>
    </row>
    <row r="11" spans="1:13" ht="18.600000000000001" customHeight="1" x14ac:dyDescent="0.3">
      <c r="B11" s="204" t="s">
        <v>231</v>
      </c>
      <c r="D11" s="205"/>
      <c r="E11" s="201">
        <v>10</v>
      </c>
      <c r="F11" s="206"/>
      <c r="G11" s="202">
        <v>4257611</v>
      </c>
      <c r="H11" s="203"/>
      <c r="I11" s="202">
        <v>3934754</v>
      </c>
      <c r="J11" s="203"/>
      <c r="K11" s="202">
        <v>79193</v>
      </c>
      <c r="L11" s="203"/>
      <c r="M11" s="202">
        <v>73863</v>
      </c>
    </row>
    <row r="12" spans="1:13" ht="18.600000000000001" customHeight="1" x14ac:dyDescent="0.3">
      <c r="B12" s="204" t="s">
        <v>232</v>
      </c>
      <c r="D12" s="205"/>
      <c r="E12" s="184"/>
      <c r="G12" s="203"/>
      <c r="H12" s="203"/>
      <c r="I12" s="203"/>
      <c r="J12" s="203"/>
      <c r="K12" s="203"/>
      <c r="L12" s="203"/>
      <c r="M12" s="203"/>
    </row>
    <row r="13" spans="1:13" ht="18.600000000000001" customHeight="1" x14ac:dyDescent="0.3">
      <c r="B13" s="204"/>
      <c r="C13" s="184" t="s">
        <v>233</v>
      </c>
      <c r="D13" s="205"/>
      <c r="E13" s="201">
        <v>17</v>
      </c>
      <c r="F13" s="206"/>
      <c r="G13" s="202">
        <v>71381</v>
      </c>
      <c r="H13" s="203"/>
      <c r="I13" s="202">
        <v>63703</v>
      </c>
      <c r="J13" s="203"/>
      <c r="K13" s="202">
        <v>11095</v>
      </c>
      <c r="L13" s="203"/>
      <c r="M13" s="202">
        <v>14942</v>
      </c>
    </row>
    <row r="14" spans="1:13" ht="18.600000000000001" customHeight="1" x14ac:dyDescent="0.3">
      <c r="B14" s="204" t="s">
        <v>234</v>
      </c>
      <c r="D14" s="205"/>
      <c r="F14" s="206"/>
      <c r="G14" s="207">
        <v>-2459</v>
      </c>
      <c r="H14" s="203"/>
      <c r="I14" s="207">
        <v>-19148</v>
      </c>
      <c r="J14" s="203"/>
      <c r="K14" s="207">
        <v>0</v>
      </c>
      <c r="L14" s="203"/>
      <c r="M14" s="207">
        <v>0</v>
      </c>
    </row>
    <row r="15" spans="1:13" ht="18.600000000000001" customHeight="1" x14ac:dyDescent="0.3">
      <c r="B15" s="204" t="s">
        <v>235</v>
      </c>
      <c r="D15" s="205"/>
      <c r="E15" s="201">
        <v>10</v>
      </c>
      <c r="F15" s="206"/>
      <c r="G15" s="207">
        <v>-417</v>
      </c>
      <c r="H15" s="203"/>
      <c r="I15" s="202">
        <v>0</v>
      </c>
      <c r="J15" s="203"/>
      <c r="K15" s="207">
        <v>0</v>
      </c>
      <c r="L15" s="203"/>
      <c r="M15" s="207">
        <v>0</v>
      </c>
    </row>
    <row r="16" spans="1:13" ht="18.600000000000001" customHeight="1" x14ac:dyDescent="0.3">
      <c r="B16" s="208" t="s">
        <v>236</v>
      </c>
      <c r="D16" s="205"/>
      <c r="F16" s="206"/>
      <c r="G16" s="207">
        <v>0</v>
      </c>
      <c r="H16" s="203"/>
      <c r="I16" s="207">
        <v>244390</v>
      </c>
      <c r="J16" s="203"/>
      <c r="K16" s="207">
        <v>0</v>
      </c>
      <c r="L16" s="203"/>
      <c r="M16" s="207">
        <v>0</v>
      </c>
    </row>
    <row r="17" spans="1:13" ht="18.600000000000001" customHeight="1" x14ac:dyDescent="0.3">
      <c r="B17" s="208" t="s">
        <v>237</v>
      </c>
      <c r="D17" s="205"/>
      <c r="F17" s="206"/>
      <c r="G17" s="207">
        <v>0</v>
      </c>
      <c r="H17" s="203"/>
      <c r="I17" s="207">
        <v>45</v>
      </c>
      <c r="J17" s="203"/>
      <c r="K17" s="207">
        <v>0</v>
      </c>
      <c r="L17" s="203"/>
      <c r="M17" s="207">
        <v>0</v>
      </c>
    </row>
    <row r="18" spans="1:13" ht="18.600000000000001" customHeight="1" x14ac:dyDescent="0.3">
      <c r="B18" s="204" t="s">
        <v>238</v>
      </c>
      <c r="D18" s="205"/>
      <c r="E18" s="184"/>
      <c r="G18" s="203"/>
      <c r="H18" s="203"/>
      <c r="I18" s="203"/>
      <c r="J18" s="203"/>
      <c r="K18" s="203"/>
      <c r="L18" s="203"/>
      <c r="M18" s="203"/>
    </row>
    <row r="19" spans="1:13" ht="18.600000000000001" customHeight="1" x14ac:dyDescent="0.3">
      <c r="B19" s="204"/>
      <c r="C19" s="184" t="s">
        <v>239</v>
      </c>
      <c r="D19" s="205"/>
      <c r="F19" s="206"/>
      <c r="G19" s="202">
        <v>-26035</v>
      </c>
      <c r="H19" s="203"/>
      <c r="I19" s="202">
        <v>-82964</v>
      </c>
      <c r="J19" s="203"/>
      <c r="K19" s="202">
        <v>-957</v>
      </c>
      <c r="L19" s="203"/>
      <c r="M19" s="202">
        <v>-440</v>
      </c>
    </row>
    <row r="20" spans="1:13" ht="18.600000000000001" customHeight="1" x14ac:dyDescent="0.3">
      <c r="B20" s="204" t="s">
        <v>240</v>
      </c>
      <c r="D20" s="205"/>
      <c r="E20" s="201" t="s">
        <v>241</v>
      </c>
      <c r="F20" s="206"/>
      <c r="G20" s="202">
        <v>0</v>
      </c>
      <c r="H20" s="203"/>
      <c r="I20" s="202">
        <v>0</v>
      </c>
      <c r="J20" s="203"/>
      <c r="K20" s="202">
        <v>2019</v>
      </c>
      <c r="L20" s="203"/>
      <c r="M20" s="202">
        <v>0</v>
      </c>
    </row>
    <row r="21" spans="1:13" ht="18.600000000000001" customHeight="1" x14ac:dyDescent="0.3">
      <c r="B21" s="204" t="s">
        <v>242</v>
      </c>
      <c r="D21" s="205"/>
      <c r="F21" s="206"/>
      <c r="G21" s="202"/>
      <c r="H21" s="203"/>
      <c r="I21" s="202"/>
      <c r="J21" s="203"/>
      <c r="K21" s="202"/>
      <c r="L21" s="203"/>
      <c r="M21" s="202"/>
    </row>
    <row r="22" spans="1:13" ht="18.600000000000001" customHeight="1" x14ac:dyDescent="0.3">
      <c r="B22" s="204"/>
      <c r="C22" s="184" t="s">
        <v>243</v>
      </c>
      <c r="D22" s="205"/>
      <c r="E22" s="201">
        <v>16</v>
      </c>
      <c r="F22" s="206"/>
      <c r="G22" s="202">
        <v>-4217</v>
      </c>
      <c r="H22" s="203"/>
      <c r="I22" s="202">
        <v>0</v>
      </c>
      <c r="J22" s="203"/>
      <c r="K22" s="202">
        <v>-4217</v>
      </c>
      <c r="L22" s="203"/>
      <c r="M22" s="202">
        <v>0</v>
      </c>
    </row>
    <row r="23" spans="1:13" ht="18.600000000000001" customHeight="1" x14ac:dyDescent="0.3">
      <c r="B23" s="204" t="s">
        <v>244</v>
      </c>
      <c r="D23" s="205"/>
      <c r="F23" s="206"/>
      <c r="G23" s="202">
        <v>-23894</v>
      </c>
      <c r="H23" s="203"/>
      <c r="I23" s="202">
        <v>0</v>
      </c>
      <c r="J23" s="203"/>
      <c r="K23" s="202">
        <v>-23894</v>
      </c>
      <c r="L23" s="203"/>
      <c r="M23" s="202">
        <v>0</v>
      </c>
    </row>
    <row r="24" spans="1:13" ht="18.600000000000001" customHeight="1" x14ac:dyDescent="0.3">
      <c r="B24" s="204" t="s">
        <v>245</v>
      </c>
      <c r="E24" s="201">
        <v>16</v>
      </c>
      <c r="F24" s="209"/>
      <c r="G24" s="202">
        <v>-670026</v>
      </c>
      <c r="H24" s="203"/>
      <c r="I24" s="202">
        <v>-398359</v>
      </c>
      <c r="J24" s="203"/>
      <c r="K24" s="202">
        <v>-1272339</v>
      </c>
      <c r="L24" s="203"/>
      <c r="M24" s="202">
        <v>-1150787</v>
      </c>
    </row>
    <row r="25" spans="1:13" ht="18.600000000000001" customHeight="1" x14ac:dyDescent="0.3">
      <c r="B25" s="204" t="s">
        <v>246</v>
      </c>
      <c r="F25" s="209"/>
      <c r="G25" s="202">
        <v>3726162</v>
      </c>
      <c r="H25" s="203"/>
      <c r="I25" s="202">
        <v>3482110</v>
      </c>
      <c r="J25" s="203"/>
      <c r="K25" s="202">
        <v>1004158</v>
      </c>
      <c r="L25" s="203"/>
      <c r="M25" s="202">
        <v>1002071</v>
      </c>
    </row>
    <row r="26" spans="1:13" ht="18.600000000000001" customHeight="1" x14ac:dyDescent="0.3">
      <c r="B26" s="204" t="s">
        <v>247</v>
      </c>
      <c r="F26" s="209"/>
      <c r="G26" s="202">
        <v>52899</v>
      </c>
      <c r="H26" s="203"/>
      <c r="I26" s="202">
        <v>51247</v>
      </c>
      <c r="J26" s="203"/>
      <c r="K26" s="202">
        <v>100396</v>
      </c>
      <c r="L26" s="203"/>
      <c r="M26" s="202">
        <v>13357</v>
      </c>
    </row>
    <row r="27" spans="1:13" ht="18.600000000000001" customHeight="1" x14ac:dyDescent="0.3">
      <c r="B27" s="204" t="s">
        <v>248</v>
      </c>
      <c r="E27" s="201">
        <v>5</v>
      </c>
      <c r="F27" s="209"/>
      <c r="G27" s="202">
        <v>893626</v>
      </c>
      <c r="H27" s="203"/>
      <c r="I27" s="202">
        <v>492795</v>
      </c>
      <c r="J27" s="203"/>
      <c r="K27" s="202">
        <v>1407701</v>
      </c>
      <c r="L27" s="203"/>
      <c r="M27" s="202">
        <v>-548340</v>
      </c>
    </row>
    <row r="28" spans="1:13" ht="18.600000000000001" customHeight="1" x14ac:dyDescent="0.3">
      <c r="B28" s="204" t="s">
        <v>249</v>
      </c>
      <c r="E28" s="201">
        <v>16</v>
      </c>
      <c r="F28" s="209"/>
      <c r="G28" s="202">
        <v>0</v>
      </c>
      <c r="H28" s="203"/>
      <c r="I28" s="207">
        <v>0</v>
      </c>
      <c r="J28" s="203"/>
      <c r="K28" s="202">
        <v>-1210399</v>
      </c>
      <c r="L28" s="203"/>
      <c r="M28" s="207">
        <v>-1622128</v>
      </c>
    </row>
    <row r="29" spans="1:13" ht="18.600000000000001" customHeight="1" x14ac:dyDescent="0.3">
      <c r="B29" s="204" t="s">
        <v>250</v>
      </c>
      <c r="E29" s="201">
        <v>9</v>
      </c>
      <c r="G29" s="207">
        <v>-246000</v>
      </c>
      <c r="H29" s="203"/>
      <c r="I29" s="202">
        <v>-22309</v>
      </c>
      <c r="J29" s="203"/>
      <c r="K29" s="207">
        <v>0</v>
      </c>
      <c r="L29" s="203"/>
      <c r="M29" s="207">
        <v>0</v>
      </c>
    </row>
    <row r="30" spans="1:13" ht="6" customHeight="1" x14ac:dyDescent="0.3">
      <c r="B30" s="204"/>
      <c r="D30" s="205"/>
      <c r="F30" s="209"/>
      <c r="G30" s="202"/>
      <c r="H30" s="203"/>
      <c r="I30" s="202"/>
      <c r="J30" s="203"/>
      <c r="K30" s="202"/>
      <c r="L30" s="203"/>
      <c r="M30" s="202"/>
    </row>
    <row r="31" spans="1:13" ht="18.600000000000001" customHeight="1" x14ac:dyDescent="0.3">
      <c r="A31" s="184" t="s">
        <v>251</v>
      </c>
      <c r="G31" s="202"/>
      <c r="H31" s="203"/>
      <c r="I31" s="202"/>
      <c r="J31" s="203"/>
      <c r="K31" s="202"/>
      <c r="L31" s="203"/>
      <c r="M31" s="202"/>
    </row>
    <row r="32" spans="1:13" ht="18.600000000000001" customHeight="1" x14ac:dyDescent="0.3">
      <c r="B32" s="204" t="s">
        <v>252</v>
      </c>
      <c r="G32" s="202">
        <v>-3732075</v>
      </c>
      <c r="H32" s="203"/>
      <c r="I32" s="202">
        <v>701930</v>
      </c>
      <c r="J32" s="203"/>
      <c r="K32" s="202">
        <v>-1546768</v>
      </c>
      <c r="L32" s="203"/>
      <c r="M32" s="202">
        <v>-483107</v>
      </c>
    </row>
    <row r="33" spans="1:13" ht="18.600000000000001" customHeight="1" x14ac:dyDescent="0.3">
      <c r="B33" s="204" t="s">
        <v>253</v>
      </c>
      <c r="G33" s="202">
        <v>-398595</v>
      </c>
      <c r="H33" s="203"/>
      <c r="I33" s="202">
        <v>0</v>
      </c>
      <c r="J33" s="203"/>
      <c r="K33" s="202">
        <v>0</v>
      </c>
      <c r="L33" s="203"/>
      <c r="M33" s="202">
        <v>0</v>
      </c>
    </row>
    <row r="34" spans="1:13" ht="18.600000000000001" customHeight="1" x14ac:dyDescent="0.3">
      <c r="B34" s="204" t="s">
        <v>254</v>
      </c>
      <c r="G34" s="202">
        <v>-103488</v>
      </c>
      <c r="H34" s="203"/>
      <c r="I34" s="202">
        <v>-22350</v>
      </c>
      <c r="J34" s="203"/>
      <c r="K34" s="202">
        <v>14</v>
      </c>
      <c r="L34" s="203"/>
      <c r="M34" s="202">
        <v>-627</v>
      </c>
    </row>
    <row r="35" spans="1:13" ht="18.600000000000001" customHeight="1" x14ac:dyDescent="0.3">
      <c r="B35" s="204" t="s">
        <v>255</v>
      </c>
      <c r="G35" s="202">
        <v>-84181</v>
      </c>
      <c r="H35" s="203"/>
      <c r="I35" s="202">
        <v>136261</v>
      </c>
      <c r="J35" s="203"/>
      <c r="K35" s="202">
        <v>142043</v>
      </c>
      <c r="L35" s="203"/>
      <c r="M35" s="202">
        <v>42919</v>
      </c>
    </row>
    <row r="36" spans="1:13" ht="18.600000000000001" customHeight="1" x14ac:dyDescent="0.3">
      <c r="B36" s="210" t="s">
        <v>256</v>
      </c>
      <c r="G36" s="202">
        <v>728163</v>
      </c>
      <c r="H36" s="203"/>
      <c r="I36" s="202">
        <v>-1071601</v>
      </c>
      <c r="J36" s="203"/>
      <c r="K36" s="202">
        <v>-65491</v>
      </c>
      <c r="L36" s="203"/>
      <c r="M36" s="202">
        <v>-213340</v>
      </c>
    </row>
    <row r="37" spans="1:13" ht="18.600000000000001" customHeight="1" x14ac:dyDescent="0.3">
      <c r="B37" s="204" t="s">
        <v>257</v>
      </c>
      <c r="D37" s="205"/>
      <c r="F37" s="206"/>
      <c r="G37" s="202">
        <v>-356419</v>
      </c>
      <c r="H37" s="203"/>
      <c r="I37" s="202">
        <v>319250</v>
      </c>
      <c r="J37" s="203"/>
      <c r="K37" s="202">
        <v>-29843</v>
      </c>
      <c r="L37" s="203"/>
      <c r="M37" s="202">
        <v>133101</v>
      </c>
    </row>
    <row r="38" spans="1:13" ht="18.600000000000001" customHeight="1" x14ac:dyDescent="0.3">
      <c r="B38" s="204" t="s">
        <v>258</v>
      </c>
      <c r="F38" s="206"/>
      <c r="G38" s="202">
        <v>17537</v>
      </c>
      <c r="H38" s="203"/>
      <c r="I38" s="202">
        <v>13763</v>
      </c>
      <c r="J38" s="203"/>
      <c r="K38" s="202">
        <v>59223</v>
      </c>
      <c r="L38" s="203"/>
      <c r="M38" s="202">
        <v>54420</v>
      </c>
    </row>
    <row r="39" spans="1:13" ht="18.600000000000001" customHeight="1" x14ac:dyDescent="0.3">
      <c r="B39" s="210" t="s">
        <v>259</v>
      </c>
      <c r="F39" s="206"/>
      <c r="G39" s="202"/>
      <c r="H39" s="203"/>
      <c r="I39" s="202"/>
      <c r="J39" s="203"/>
      <c r="K39" s="202"/>
      <c r="L39" s="203"/>
      <c r="M39" s="202"/>
    </row>
    <row r="40" spans="1:13" ht="18.600000000000001" customHeight="1" x14ac:dyDescent="0.3">
      <c r="B40" s="210"/>
      <c r="C40" s="184" t="s">
        <v>260</v>
      </c>
      <c r="F40" s="206"/>
      <c r="G40" s="202">
        <v>-14377</v>
      </c>
      <c r="H40" s="203"/>
      <c r="I40" s="202">
        <v>-14479</v>
      </c>
      <c r="J40" s="203"/>
      <c r="K40" s="202">
        <v>-11535</v>
      </c>
      <c r="L40" s="203"/>
      <c r="M40" s="202">
        <v>-11617</v>
      </c>
    </row>
    <row r="41" spans="1:13" ht="18.600000000000001" customHeight="1" x14ac:dyDescent="0.3">
      <c r="A41" s="90"/>
      <c r="B41" s="210" t="s">
        <v>261</v>
      </c>
      <c r="F41" s="206"/>
      <c r="G41" s="202">
        <v>-11962</v>
      </c>
      <c r="H41" s="203"/>
      <c r="I41" s="207">
        <v>-12381</v>
      </c>
      <c r="J41" s="203"/>
      <c r="K41" s="202">
        <v>-6722</v>
      </c>
      <c r="L41" s="203"/>
      <c r="M41" s="207">
        <v>-4255</v>
      </c>
    </row>
    <row r="42" spans="1:13" ht="18.600000000000001" customHeight="1" x14ac:dyDescent="0.3">
      <c r="B42" s="204" t="s">
        <v>262</v>
      </c>
      <c r="F42" s="206"/>
      <c r="G42" s="211">
        <v>-603</v>
      </c>
      <c r="H42" s="203"/>
      <c r="I42" s="212">
        <v>-37414</v>
      </c>
      <c r="J42" s="203"/>
      <c r="K42" s="211">
        <v>0</v>
      </c>
      <c r="L42" s="203"/>
      <c r="M42" s="211">
        <v>0</v>
      </c>
    </row>
    <row r="43" spans="1:13" ht="6" customHeight="1" x14ac:dyDescent="0.3">
      <c r="B43" s="204"/>
      <c r="F43" s="206"/>
      <c r="G43" s="202" t="s">
        <v>263</v>
      </c>
      <c r="H43" s="203"/>
      <c r="I43" s="202" t="s">
        <v>263</v>
      </c>
      <c r="J43" s="203"/>
      <c r="K43" s="202" t="s">
        <v>263</v>
      </c>
      <c r="L43" s="203"/>
      <c r="M43" s="202" t="s">
        <v>263</v>
      </c>
    </row>
    <row r="44" spans="1:13" ht="18.600000000000001" customHeight="1" x14ac:dyDescent="0.3">
      <c r="A44" s="90" t="s">
        <v>264</v>
      </c>
      <c r="B44" s="204"/>
      <c r="F44" s="206"/>
      <c r="G44" s="202">
        <f>SUM(G9:G42)</f>
        <v>6693564</v>
      </c>
      <c r="H44" s="203"/>
      <c r="I44" s="202">
        <f>SUM(I9:I42)</f>
        <v>10629592</v>
      </c>
      <c r="J44" s="203"/>
      <c r="K44" s="202">
        <f>SUM(K9:K42)</f>
        <v>-1783180</v>
      </c>
      <c r="L44" s="203"/>
      <c r="M44" s="202">
        <f>SUM(M9:M42)</f>
        <v>28346</v>
      </c>
    </row>
    <row r="45" spans="1:13" ht="18.600000000000001" customHeight="1" x14ac:dyDescent="0.3">
      <c r="A45" s="90"/>
      <c r="B45" s="210" t="s">
        <v>265</v>
      </c>
      <c r="F45" s="206"/>
      <c r="G45" s="202">
        <v>819941</v>
      </c>
      <c r="H45" s="203"/>
      <c r="I45" s="202">
        <v>455739</v>
      </c>
      <c r="J45" s="203"/>
      <c r="K45" s="202">
        <v>356868</v>
      </c>
      <c r="L45" s="203"/>
      <c r="M45" s="202">
        <v>459922</v>
      </c>
    </row>
    <row r="46" spans="1:13" ht="18.600000000000001" customHeight="1" x14ac:dyDescent="0.3">
      <c r="B46" s="204" t="s">
        <v>266</v>
      </c>
      <c r="F46" s="206"/>
      <c r="G46" s="212">
        <v>-561249</v>
      </c>
      <c r="H46" s="203"/>
      <c r="I46" s="212">
        <v>-260708</v>
      </c>
      <c r="J46" s="203"/>
      <c r="K46" s="212">
        <v>-25768</v>
      </c>
      <c r="L46" s="203"/>
      <c r="M46" s="212">
        <v>-32215</v>
      </c>
    </row>
    <row r="47" spans="1:13" ht="6" customHeight="1" x14ac:dyDescent="0.3">
      <c r="C47" s="204"/>
      <c r="G47" s="203"/>
      <c r="H47" s="203"/>
      <c r="I47" s="203"/>
      <c r="J47" s="203"/>
      <c r="K47" s="203"/>
      <c r="L47" s="203"/>
      <c r="M47" s="203"/>
    </row>
    <row r="48" spans="1:13" ht="18.600000000000001" customHeight="1" x14ac:dyDescent="0.3">
      <c r="A48" s="184" t="s">
        <v>267</v>
      </c>
      <c r="G48" s="212">
        <f>SUM(G44:G46)</f>
        <v>6952256</v>
      </c>
      <c r="H48" s="203"/>
      <c r="I48" s="212">
        <f>SUM(I44:I46)</f>
        <v>10824623</v>
      </c>
      <c r="J48" s="203"/>
      <c r="K48" s="212">
        <f>SUM(K44:K46)</f>
        <v>-1452080</v>
      </c>
      <c r="L48" s="203"/>
      <c r="M48" s="212">
        <f>SUM(M44:M46)</f>
        <v>456053</v>
      </c>
    </row>
    <row r="49" spans="1:13" ht="3.75" customHeight="1" x14ac:dyDescent="0.3">
      <c r="G49" s="213"/>
      <c r="H49" s="214"/>
      <c r="J49" s="214"/>
      <c r="K49" s="206"/>
      <c r="L49" s="214"/>
      <c r="M49" s="206"/>
    </row>
    <row r="50" spans="1:13" ht="21.9" customHeight="1" x14ac:dyDescent="0.3">
      <c r="A50" s="215" t="s">
        <v>51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ht="21.75" customHeight="1" x14ac:dyDescent="0.3">
      <c r="A51" s="216" t="s">
        <v>0</v>
      </c>
      <c r="B51" s="181"/>
      <c r="C51" s="181"/>
      <c r="D51" s="181"/>
      <c r="E51" s="182"/>
      <c r="F51" s="181"/>
      <c r="G51" s="183"/>
      <c r="I51" s="183"/>
    </row>
    <row r="52" spans="1:13" ht="21.75" customHeight="1" x14ac:dyDescent="0.3">
      <c r="A52" s="89" t="s">
        <v>268</v>
      </c>
      <c r="B52" s="181"/>
      <c r="C52" s="181"/>
      <c r="D52" s="181"/>
      <c r="E52" s="182"/>
      <c r="F52" s="181"/>
      <c r="G52" s="183"/>
      <c r="I52" s="183"/>
    </row>
    <row r="53" spans="1:13" ht="21.75" customHeight="1" x14ac:dyDescent="0.3">
      <c r="A53" s="186" t="str">
        <f>+A3</f>
        <v>สำหรับรอบระยะเวลาเก้าเดือนสิ้นสุดวันที่ 30 กันยายน พ.ศ. 2567</v>
      </c>
      <c r="B53" s="187"/>
      <c r="C53" s="187"/>
      <c r="D53" s="187"/>
      <c r="E53" s="188"/>
      <c r="F53" s="187"/>
      <c r="G53" s="189"/>
      <c r="H53" s="189"/>
      <c r="I53" s="189"/>
      <c r="J53" s="189"/>
      <c r="K53" s="189"/>
      <c r="L53" s="189"/>
      <c r="M53" s="189"/>
    </row>
    <row r="54" spans="1:13" ht="21.75" customHeight="1" x14ac:dyDescent="0.3">
      <c r="A54" s="181" t="s">
        <v>263</v>
      </c>
      <c r="B54" s="181"/>
      <c r="C54" s="181"/>
      <c r="D54" s="181"/>
      <c r="E54" s="182"/>
      <c r="F54" s="181"/>
      <c r="G54" s="183"/>
      <c r="H54" s="181"/>
      <c r="I54" s="183"/>
      <c r="J54" s="181"/>
      <c r="K54" s="190"/>
      <c r="L54" s="181"/>
      <c r="M54" s="190"/>
    </row>
    <row r="55" spans="1:13" ht="21.75" customHeight="1" x14ac:dyDescent="0.3">
      <c r="E55" s="191"/>
      <c r="F55" s="191"/>
      <c r="G55" s="193" t="s">
        <v>3</v>
      </c>
      <c r="H55" s="193"/>
      <c r="I55" s="193"/>
      <c r="J55" s="194"/>
      <c r="K55" s="193" t="s">
        <v>4</v>
      </c>
      <c r="L55" s="193"/>
      <c r="M55" s="193"/>
    </row>
    <row r="56" spans="1:13" ht="21.75" customHeight="1" x14ac:dyDescent="0.3">
      <c r="E56" s="191"/>
      <c r="F56" s="191"/>
      <c r="G56" s="195" t="s">
        <v>10</v>
      </c>
      <c r="H56" s="196"/>
      <c r="I56" s="195" t="s">
        <v>11</v>
      </c>
      <c r="J56" s="196"/>
      <c r="K56" s="195" t="s">
        <v>10</v>
      </c>
      <c r="L56" s="196"/>
      <c r="M56" s="195" t="s">
        <v>11</v>
      </c>
    </row>
    <row r="57" spans="1:13" ht="21.75" customHeight="1" x14ac:dyDescent="0.3">
      <c r="A57" s="181"/>
      <c r="B57" s="181"/>
      <c r="C57" s="181"/>
      <c r="D57" s="181"/>
      <c r="E57" s="197" t="s">
        <v>12</v>
      </c>
      <c r="F57" s="198"/>
      <c r="G57" s="199" t="s">
        <v>13</v>
      </c>
      <c r="H57" s="200"/>
      <c r="I57" s="199" t="s">
        <v>13</v>
      </c>
      <c r="J57" s="200"/>
      <c r="K57" s="199" t="s">
        <v>13</v>
      </c>
      <c r="L57" s="200"/>
      <c r="M57" s="199" t="s">
        <v>13</v>
      </c>
    </row>
    <row r="58" spans="1:13" ht="21.75" customHeight="1" x14ac:dyDescent="0.3">
      <c r="A58" s="181"/>
      <c r="B58" s="181"/>
      <c r="C58" s="181"/>
      <c r="D58" s="181"/>
      <c r="E58" s="200"/>
      <c r="F58" s="198"/>
      <c r="G58" s="217"/>
      <c r="H58" s="200"/>
      <c r="I58" s="217"/>
      <c r="J58" s="200"/>
      <c r="K58" s="217"/>
      <c r="L58" s="200"/>
      <c r="M58" s="217"/>
    </row>
    <row r="59" spans="1:13" ht="21.75" customHeight="1" x14ac:dyDescent="0.3">
      <c r="A59" s="181" t="s">
        <v>269</v>
      </c>
      <c r="B59" s="181"/>
      <c r="G59" s="209"/>
      <c r="I59" s="209"/>
      <c r="K59" s="209"/>
      <c r="M59" s="209"/>
    </row>
    <row r="60" spans="1:13" ht="21.75" customHeight="1" x14ac:dyDescent="0.3">
      <c r="A60" s="184" t="s">
        <v>270</v>
      </c>
      <c r="G60" s="207">
        <v>26023</v>
      </c>
      <c r="H60" s="203"/>
      <c r="I60" s="202">
        <v>203550</v>
      </c>
      <c r="J60" s="203"/>
      <c r="K60" s="207">
        <v>0</v>
      </c>
      <c r="L60" s="203"/>
      <c r="M60" s="207">
        <v>0</v>
      </c>
    </row>
    <row r="61" spans="1:13" ht="21.75" customHeight="1" x14ac:dyDescent="0.3">
      <c r="A61" s="184" t="s">
        <v>271</v>
      </c>
      <c r="G61" s="207">
        <v>257852</v>
      </c>
      <c r="H61" s="203"/>
      <c r="I61" s="202">
        <v>365186</v>
      </c>
      <c r="J61" s="203"/>
      <c r="K61" s="207">
        <v>0</v>
      </c>
      <c r="L61" s="203"/>
      <c r="M61" s="202">
        <v>1050563</v>
      </c>
    </row>
    <row r="62" spans="1:13" ht="21.75" customHeight="1" x14ac:dyDescent="0.3">
      <c r="A62" s="184" t="s">
        <v>272</v>
      </c>
      <c r="E62" s="218">
        <v>20.6</v>
      </c>
      <c r="G62" s="207">
        <v>638094</v>
      </c>
      <c r="H62" s="203"/>
      <c r="I62" s="213">
        <v>1369732</v>
      </c>
      <c r="J62" s="203"/>
      <c r="K62" s="207">
        <v>219000</v>
      </c>
      <c r="L62" s="203"/>
      <c r="M62" s="202">
        <v>4242500</v>
      </c>
    </row>
    <row r="63" spans="1:13" ht="21.75" customHeight="1" x14ac:dyDescent="0.3">
      <c r="A63" s="184" t="s">
        <v>273</v>
      </c>
      <c r="E63" s="218">
        <v>20.6</v>
      </c>
      <c r="G63" s="207">
        <v>-7133211</v>
      </c>
      <c r="H63" s="203"/>
      <c r="I63" s="207">
        <v>-2058699</v>
      </c>
      <c r="J63" s="203"/>
      <c r="K63" s="207">
        <v>-6459027</v>
      </c>
      <c r="L63" s="203"/>
      <c r="M63" s="207">
        <v>-6042371</v>
      </c>
    </row>
    <row r="64" spans="1:13" ht="21.75" customHeight="1" x14ac:dyDescent="0.3">
      <c r="A64" s="184" t="s">
        <v>274</v>
      </c>
      <c r="E64" s="218"/>
      <c r="G64" s="207">
        <v>23894</v>
      </c>
      <c r="H64" s="203"/>
      <c r="I64" s="207">
        <v>1059238</v>
      </c>
      <c r="J64" s="203"/>
      <c r="K64" s="207">
        <v>23894</v>
      </c>
      <c r="L64" s="203"/>
      <c r="M64" s="207">
        <v>371941</v>
      </c>
    </row>
    <row r="65" spans="1:13" ht="21.75" customHeight="1" x14ac:dyDescent="0.3">
      <c r="A65" s="184" t="s">
        <v>275</v>
      </c>
      <c r="E65" s="218"/>
      <c r="G65" s="207">
        <v>-2512</v>
      </c>
      <c r="H65" s="203"/>
      <c r="I65" s="207">
        <v>-318981</v>
      </c>
      <c r="J65" s="203"/>
      <c r="K65" s="207">
        <v>-2512</v>
      </c>
      <c r="L65" s="203"/>
      <c r="M65" s="207">
        <v>-77421</v>
      </c>
    </row>
    <row r="66" spans="1:13" ht="21.75" customHeight="1" x14ac:dyDescent="0.3">
      <c r="A66" s="184" t="s">
        <v>276</v>
      </c>
      <c r="E66" s="218"/>
      <c r="G66" s="207">
        <v>-6298</v>
      </c>
      <c r="H66" s="203"/>
      <c r="I66" s="202">
        <v>0</v>
      </c>
      <c r="J66" s="203"/>
      <c r="K66" s="207">
        <v>0</v>
      </c>
      <c r="L66" s="203"/>
      <c r="M66" s="202">
        <v>0</v>
      </c>
    </row>
    <row r="67" spans="1:13" ht="21.75" customHeight="1" x14ac:dyDescent="0.3">
      <c r="A67" s="184" t="s">
        <v>277</v>
      </c>
      <c r="E67" s="218">
        <v>20.7</v>
      </c>
      <c r="G67" s="207">
        <v>31741</v>
      </c>
      <c r="H67" s="203"/>
      <c r="I67" s="207">
        <v>0</v>
      </c>
      <c r="J67" s="203"/>
      <c r="K67" s="207">
        <v>1008785</v>
      </c>
      <c r="L67" s="203"/>
      <c r="M67" s="207">
        <v>1066785</v>
      </c>
    </row>
    <row r="68" spans="1:13" ht="21.75" customHeight="1" x14ac:dyDescent="0.3">
      <c r="A68" s="184" t="s">
        <v>278</v>
      </c>
      <c r="E68" s="218">
        <v>20.7</v>
      </c>
      <c r="G68" s="207">
        <v>-108860</v>
      </c>
      <c r="H68" s="203"/>
      <c r="I68" s="207">
        <v>-23040</v>
      </c>
      <c r="J68" s="203"/>
      <c r="K68" s="207">
        <v>-2668690</v>
      </c>
      <c r="L68" s="203"/>
      <c r="M68" s="207">
        <v>-626212</v>
      </c>
    </row>
    <row r="69" spans="1:13" ht="21.75" customHeight="1" x14ac:dyDescent="0.3">
      <c r="A69" s="184" t="s">
        <v>279</v>
      </c>
      <c r="B69" s="204"/>
      <c r="G69" s="207">
        <v>0</v>
      </c>
      <c r="H69" s="203"/>
      <c r="I69" s="207">
        <v>0</v>
      </c>
      <c r="J69" s="203"/>
      <c r="K69" s="207">
        <v>-164982</v>
      </c>
      <c r="L69" s="203"/>
      <c r="M69" s="207">
        <v>-5998804</v>
      </c>
    </row>
    <row r="70" spans="1:13" ht="21.75" customHeight="1" x14ac:dyDescent="0.3">
      <c r="A70" s="184" t="s">
        <v>280</v>
      </c>
      <c r="B70" s="204"/>
      <c r="G70" s="207">
        <v>-173</v>
      </c>
      <c r="H70" s="203"/>
      <c r="I70" s="207">
        <v>0</v>
      </c>
      <c r="J70" s="203"/>
      <c r="K70" s="207">
        <v>0</v>
      </c>
      <c r="L70" s="203"/>
      <c r="M70" s="207">
        <v>0</v>
      </c>
    </row>
    <row r="71" spans="1:13" ht="21.75" customHeight="1" x14ac:dyDescent="0.3">
      <c r="A71" s="184" t="s">
        <v>281</v>
      </c>
      <c r="B71" s="204"/>
      <c r="G71" s="207">
        <v>-2481021</v>
      </c>
      <c r="H71" s="203"/>
      <c r="I71" s="213">
        <v>-257</v>
      </c>
      <c r="J71" s="203"/>
      <c r="K71" s="207">
        <v>0</v>
      </c>
      <c r="L71" s="203"/>
      <c r="M71" s="207">
        <v>0</v>
      </c>
    </row>
    <row r="72" spans="1:13" ht="21.75" customHeight="1" x14ac:dyDescent="0.3">
      <c r="A72" s="184" t="s">
        <v>282</v>
      </c>
      <c r="B72" s="204"/>
      <c r="G72" s="207">
        <v>-203041</v>
      </c>
      <c r="H72" s="203"/>
      <c r="I72" s="207">
        <v>-507329</v>
      </c>
      <c r="J72" s="203"/>
      <c r="K72" s="207">
        <v>-152291</v>
      </c>
      <c r="L72" s="203"/>
      <c r="M72" s="207">
        <v>0</v>
      </c>
    </row>
    <row r="73" spans="1:13" ht="21.75" customHeight="1" x14ac:dyDescent="0.3">
      <c r="A73" s="184" t="s">
        <v>283</v>
      </c>
      <c r="B73" s="204"/>
      <c r="G73" s="207">
        <v>-48366</v>
      </c>
      <c r="H73" s="203"/>
      <c r="I73" s="207">
        <v>-2679</v>
      </c>
      <c r="J73" s="203"/>
      <c r="K73" s="207">
        <v>-1210</v>
      </c>
      <c r="L73" s="203"/>
      <c r="M73" s="207">
        <v>-2679</v>
      </c>
    </row>
    <row r="74" spans="1:13" ht="21.75" customHeight="1" x14ac:dyDescent="0.3">
      <c r="A74" s="184" t="s">
        <v>284</v>
      </c>
      <c r="B74" s="204"/>
      <c r="G74" s="207">
        <v>0</v>
      </c>
      <c r="H74" s="203"/>
      <c r="I74" s="207">
        <v>1100000</v>
      </c>
      <c r="J74" s="203"/>
      <c r="K74" s="207">
        <v>0</v>
      </c>
      <c r="L74" s="203"/>
      <c r="M74" s="207">
        <v>0</v>
      </c>
    </row>
    <row r="75" spans="1:13" ht="21.75" customHeight="1" x14ac:dyDescent="0.3">
      <c r="A75" s="184" t="s">
        <v>285</v>
      </c>
      <c r="B75" s="204"/>
      <c r="G75" s="207"/>
      <c r="H75" s="203"/>
      <c r="I75" s="207"/>
      <c r="J75" s="203"/>
      <c r="K75" s="207"/>
      <c r="L75" s="203"/>
      <c r="M75" s="207"/>
    </row>
    <row r="76" spans="1:13" ht="21.75" customHeight="1" x14ac:dyDescent="0.3">
      <c r="B76" s="204" t="s">
        <v>286</v>
      </c>
      <c r="G76" s="207">
        <v>20503</v>
      </c>
      <c r="H76" s="203"/>
      <c r="I76" s="207">
        <v>0</v>
      </c>
      <c r="J76" s="203"/>
      <c r="K76" s="207">
        <v>20503</v>
      </c>
      <c r="L76" s="203"/>
      <c r="M76" s="207">
        <v>0</v>
      </c>
    </row>
    <row r="77" spans="1:13" ht="21.75" customHeight="1" x14ac:dyDescent="0.3">
      <c r="A77" s="184" t="s">
        <v>287</v>
      </c>
      <c r="B77" s="204"/>
      <c r="G77" s="207"/>
      <c r="H77" s="203"/>
      <c r="I77" s="207"/>
      <c r="J77" s="203"/>
      <c r="K77" s="207"/>
      <c r="L77" s="203"/>
      <c r="M77" s="207"/>
    </row>
    <row r="78" spans="1:13" ht="21.75" customHeight="1" x14ac:dyDescent="0.3">
      <c r="B78" s="204" t="s">
        <v>286</v>
      </c>
      <c r="G78" s="207">
        <v>-61254</v>
      </c>
      <c r="H78" s="203"/>
      <c r="I78" s="207">
        <v>-12597</v>
      </c>
      <c r="J78" s="203"/>
      <c r="K78" s="207">
        <v>0</v>
      </c>
      <c r="L78" s="203"/>
      <c r="M78" s="207">
        <v>-12597</v>
      </c>
    </row>
    <row r="79" spans="1:13" ht="21.75" customHeight="1" x14ac:dyDescent="0.3">
      <c r="A79" s="184" t="s">
        <v>288</v>
      </c>
      <c r="G79" s="207">
        <v>-2942833</v>
      </c>
      <c r="H79" s="203"/>
      <c r="I79" s="202">
        <v>-5188862</v>
      </c>
      <c r="J79" s="203"/>
      <c r="K79" s="207">
        <v>-1058210</v>
      </c>
      <c r="L79" s="203"/>
      <c r="M79" s="202">
        <v>-25655</v>
      </c>
    </row>
    <row r="80" spans="1:13" ht="21.75" customHeight="1" x14ac:dyDescent="0.3">
      <c r="A80" s="184" t="s">
        <v>289</v>
      </c>
      <c r="G80" s="207">
        <v>-109973</v>
      </c>
      <c r="H80" s="203"/>
      <c r="I80" s="202">
        <v>-414743</v>
      </c>
      <c r="J80" s="203"/>
      <c r="K80" s="207">
        <v>-16382</v>
      </c>
      <c r="L80" s="203"/>
      <c r="M80" s="202">
        <v>-45737</v>
      </c>
    </row>
    <row r="81" spans="1:13" ht="21.75" customHeight="1" x14ac:dyDescent="0.3">
      <c r="A81" s="184" t="s">
        <v>290</v>
      </c>
      <c r="G81" s="207">
        <v>-81536</v>
      </c>
      <c r="H81" s="203"/>
      <c r="I81" s="202">
        <v>-161021</v>
      </c>
      <c r="J81" s="203"/>
      <c r="K81" s="207">
        <v>-11724</v>
      </c>
      <c r="L81" s="203"/>
      <c r="M81" s="202">
        <v>-129151</v>
      </c>
    </row>
    <row r="82" spans="1:13" ht="21.75" customHeight="1" x14ac:dyDescent="0.3">
      <c r="A82" s="184" t="s">
        <v>291</v>
      </c>
      <c r="G82" s="207">
        <v>20067</v>
      </c>
      <c r="H82" s="203"/>
      <c r="I82" s="207">
        <v>461687</v>
      </c>
      <c r="J82" s="203"/>
      <c r="K82" s="207">
        <v>78</v>
      </c>
      <c r="L82" s="203"/>
      <c r="M82" s="207">
        <v>893</v>
      </c>
    </row>
    <row r="83" spans="1:13" ht="21.75" customHeight="1" x14ac:dyDescent="0.3">
      <c r="A83" s="184" t="s">
        <v>292</v>
      </c>
      <c r="G83" s="207">
        <v>0</v>
      </c>
      <c r="H83" s="203"/>
      <c r="I83" s="202">
        <v>0</v>
      </c>
      <c r="J83" s="203"/>
      <c r="K83" s="207">
        <v>20265</v>
      </c>
      <c r="L83" s="203"/>
      <c r="M83" s="202">
        <v>0</v>
      </c>
    </row>
    <row r="84" spans="1:13" ht="21.75" customHeight="1" x14ac:dyDescent="0.3">
      <c r="A84" s="184" t="s">
        <v>293</v>
      </c>
      <c r="G84" s="207">
        <v>-670139</v>
      </c>
      <c r="H84" s="203"/>
      <c r="I84" s="207">
        <v>-302021</v>
      </c>
      <c r="J84" s="203"/>
      <c r="K84" s="207">
        <v>0</v>
      </c>
      <c r="L84" s="203"/>
      <c r="M84" s="207">
        <v>0</v>
      </c>
    </row>
    <row r="85" spans="1:13" ht="21.75" customHeight="1" x14ac:dyDescent="0.3">
      <c r="A85" s="184" t="s">
        <v>294</v>
      </c>
      <c r="G85" s="207">
        <v>0</v>
      </c>
      <c r="H85" s="203"/>
      <c r="I85" s="207">
        <v>-5441644</v>
      </c>
      <c r="J85" s="203"/>
      <c r="K85" s="207">
        <v>0</v>
      </c>
      <c r="L85" s="203"/>
      <c r="M85" s="207">
        <v>0</v>
      </c>
    </row>
    <row r="86" spans="1:13" ht="21.75" customHeight="1" x14ac:dyDescent="0.3">
      <c r="A86" s="184" t="s">
        <v>295</v>
      </c>
      <c r="E86" s="205"/>
      <c r="G86" s="207">
        <v>27454</v>
      </c>
      <c r="H86" s="203"/>
      <c r="I86" s="213">
        <v>37233</v>
      </c>
      <c r="J86" s="203"/>
      <c r="K86" s="207">
        <v>1210399</v>
      </c>
      <c r="L86" s="203"/>
      <c r="M86" s="213">
        <v>1581720</v>
      </c>
    </row>
    <row r="87" spans="1:13" ht="21.75" customHeight="1" x14ac:dyDescent="0.3">
      <c r="A87" s="184" t="s">
        <v>296</v>
      </c>
      <c r="E87" s="205"/>
      <c r="G87" s="211">
        <v>0</v>
      </c>
      <c r="H87" s="203"/>
      <c r="I87" s="211">
        <v>53800</v>
      </c>
      <c r="J87" s="203"/>
      <c r="K87" s="211">
        <v>0</v>
      </c>
      <c r="L87" s="203"/>
      <c r="M87" s="211">
        <v>0</v>
      </c>
    </row>
    <row r="88" spans="1:13" ht="6" customHeight="1" x14ac:dyDescent="0.3">
      <c r="A88" s="181"/>
      <c r="B88" s="181"/>
      <c r="C88" s="181"/>
      <c r="D88" s="181"/>
      <c r="F88" s="181"/>
      <c r="G88" s="203"/>
      <c r="H88" s="203"/>
      <c r="I88" s="203"/>
      <c r="J88" s="203"/>
      <c r="K88" s="203"/>
      <c r="L88" s="203"/>
      <c r="M88" s="203"/>
    </row>
    <row r="89" spans="1:13" ht="21.75" customHeight="1" x14ac:dyDescent="0.3">
      <c r="A89" s="184" t="s">
        <v>297</v>
      </c>
      <c r="G89" s="212">
        <f>SUM(G60:G88)</f>
        <v>-12803589</v>
      </c>
      <c r="H89" s="203"/>
      <c r="I89" s="212">
        <f>SUM(I60:I88)</f>
        <v>-9781447</v>
      </c>
      <c r="J89" s="203"/>
      <c r="K89" s="212">
        <f>SUM(K60:K88)</f>
        <v>-8032104</v>
      </c>
      <c r="L89" s="203"/>
      <c r="M89" s="212">
        <f>SUM(M60:M88)</f>
        <v>-4646225</v>
      </c>
    </row>
    <row r="90" spans="1:13" ht="21.75" customHeight="1" x14ac:dyDescent="0.3">
      <c r="G90" s="202"/>
      <c r="H90" s="203"/>
      <c r="I90" s="202"/>
      <c r="J90" s="203"/>
      <c r="K90" s="202"/>
      <c r="L90" s="203"/>
      <c r="M90" s="202"/>
    </row>
    <row r="91" spans="1:13" ht="8.1" customHeight="1" x14ac:dyDescent="0.3">
      <c r="G91" s="202"/>
      <c r="H91" s="203"/>
      <c r="I91" s="202"/>
      <c r="J91" s="203"/>
      <c r="K91" s="202"/>
      <c r="L91" s="203"/>
      <c r="M91" s="202"/>
    </row>
    <row r="92" spans="1:13" ht="21.9" customHeight="1" x14ac:dyDescent="0.3">
      <c r="A92" s="215" t="s">
        <v>51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</row>
    <row r="93" spans="1:13" ht="21.75" customHeight="1" x14ac:dyDescent="0.3">
      <c r="A93" s="216" t="s">
        <v>0</v>
      </c>
      <c r="B93" s="181"/>
      <c r="C93" s="181"/>
      <c r="D93" s="181"/>
      <c r="E93" s="182"/>
      <c r="F93" s="181"/>
      <c r="G93" s="183"/>
      <c r="I93" s="183"/>
    </row>
    <row r="94" spans="1:13" ht="21.75" customHeight="1" x14ac:dyDescent="0.3">
      <c r="A94" s="89" t="s">
        <v>268</v>
      </c>
      <c r="B94" s="181"/>
      <c r="C94" s="181"/>
      <c r="D94" s="181"/>
      <c r="E94" s="182"/>
      <c r="F94" s="181"/>
      <c r="G94" s="183"/>
      <c r="I94" s="183"/>
    </row>
    <row r="95" spans="1:13" ht="21.75" customHeight="1" x14ac:dyDescent="0.3">
      <c r="A95" s="186" t="str">
        <f>+A53</f>
        <v>สำหรับรอบระยะเวลาเก้าเดือนสิ้นสุดวันที่ 30 กันยายน พ.ศ. 2567</v>
      </c>
      <c r="B95" s="187"/>
      <c r="C95" s="187"/>
      <c r="D95" s="187"/>
      <c r="E95" s="188"/>
      <c r="F95" s="187"/>
      <c r="G95" s="189"/>
      <c r="H95" s="189"/>
      <c r="I95" s="189"/>
      <c r="J95" s="189"/>
      <c r="K95" s="189"/>
      <c r="L95" s="189"/>
      <c r="M95" s="189"/>
    </row>
    <row r="96" spans="1:13" ht="21.75" customHeight="1" x14ac:dyDescent="0.3">
      <c r="A96" s="181" t="s">
        <v>263</v>
      </c>
      <c r="B96" s="181"/>
      <c r="C96" s="181"/>
      <c r="D96" s="181"/>
      <c r="E96" s="182"/>
      <c r="F96" s="181"/>
      <c r="G96" s="183"/>
      <c r="H96" s="181"/>
      <c r="I96" s="183"/>
      <c r="J96" s="181"/>
      <c r="K96" s="190"/>
      <c r="L96" s="181"/>
      <c r="M96" s="190"/>
    </row>
    <row r="97" spans="1:13" ht="21.75" customHeight="1" x14ac:dyDescent="0.3">
      <c r="E97" s="191"/>
      <c r="F97" s="191"/>
      <c r="G97" s="193" t="s">
        <v>3</v>
      </c>
      <c r="H97" s="193"/>
      <c r="I97" s="193"/>
      <c r="J97" s="194"/>
      <c r="K97" s="193" t="s">
        <v>4</v>
      </c>
      <c r="L97" s="193"/>
      <c r="M97" s="193"/>
    </row>
    <row r="98" spans="1:13" ht="21.75" customHeight="1" x14ac:dyDescent="0.3">
      <c r="E98" s="191"/>
      <c r="F98" s="191"/>
      <c r="G98" s="195" t="s">
        <v>10</v>
      </c>
      <c r="H98" s="196"/>
      <c r="I98" s="195" t="s">
        <v>11</v>
      </c>
      <c r="J98" s="196"/>
      <c r="K98" s="195" t="s">
        <v>10</v>
      </c>
      <c r="L98" s="196"/>
      <c r="M98" s="195" t="s">
        <v>11</v>
      </c>
    </row>
    <row r="99" spans="1:13" ht="21.75" customHeight="1" x14ac:dyDescent="0.3">
      <c r="A99" s="181"/>
      <c r="B99" s="181"/>
      <c r="C99" s="181"/>
      <c r="D99" s="181"/>
      <c r="E99" s="197" t="s">
        <v>12</v>
      </c>
      <c r="F99" s="198"/>
      <c r="G99" s="199" t="s">
        <v>13</v>
      </c>
      <c r="H99" s="200"/>
      <c r="I99" s="199" t="s">
        <v>13</v>
      </c>
      <c r="J99" s="200"/>
      <c r="K99" s="199" t="s">
        <v>13</v>
      </c>
      <c r="L99" s="200"/>
      <c r="M99" s="199" t="s">
        <v>13</v>
      </c>
    </row>
    <row r="100" spans="1:13" ht="21.75" customHeight="1" x14ac:dyDescent="0.3">
      <c r="A100" s="181"/>
      <c r="B100" s="181"/>
      <c r="C100" s="181"/>
      <c r="D100" s="181"/>
      <c r="E100" s="200"/>
      <c r="F100" s="198"/>
      <c r="G100" s="217"/>
      <c r="H100" s="200"/>
      <c r="I100" s="217"/>
      <c r="J100" s="200"/>
      <c r="K100" s="217"/>
      <c r="L100" s="200"/>
      <c r="M100" s="217"/>
    </row>
    <row r="101" spans="1:13" ht="21.75" customHeight="1" x14ac:dyDescent="0.3">
      <c r="A101" s="181" t="s">
        <v>298</v>
      </c>
      <c r="B101" s="181"/>
      <c r="E101" s="205"/>
      <c r="G101" s="201"/>
      <c r="I101" s="201"/>
      <c r="K101" s="201"/>
      <c r="M101" s="201"/>
    </row>
    <row r="102" spans="1:13" ht="21.75" customHeight="1" x14ac:dyDescent="0.3">
      <c r="A102" s="184" t="s">
        <v>299</v>
      </c>
      <c r="B102" s="181"/>
      <c r="E102" s="205"/>
      <c r="G102" s="207">
        <v>16661</v>
      </c>
      <c r="H102" s="203"/>
      <c r="I102" s="207">
        <v>280087</v>
      </c>
      <c r="J102" s="203"/>
      <c r="K102" s="207">
        <v>0</v>
      </c>
      <c r="L102" s="203"/>
      <c r="M102" s="207">
        <v>0</v>
      </c>
    </row>
    <row r="103" spans="1:13" ht="21.75" customHeight="1" x14ac:dyDescent="0.3">
      <c r="A103" s="184" t="s">
        <v>300</v>
      </c>
      <c r="B103" s="181"/>
      <c r="E103" s="205"/>
      <c r="G103" s="207">
        <v>0</v>
      </c>
      <c r="H103" s="203"/>
      <c r="I103" s="207">
        <v>8000000</v>
      </c>
      <c r="J103" s="203"/>
      <c r="K103" s="207">
        <v>0</v>
      </c>
      <c r="L103" s="203"/>
      <c r="M103" s="207">
        <v>8000000</v>
      </c>
    </row>
    <row r="104" spans="1:13" ht="21.75" customHeight="1" x14ac:dyDescent="0.3">
      <c r="A104" s="184" t="s">
        <v>301</v>
      </c>
      <c r="B104" s="181"/>
      <c r="E104" s="205"/>
      <c r="G104" s="207">
        <v>0</v>
      </c>
      <c r="H104" s="203"/>
      <c r="I104" s="207">
        <v>-46777</v>
      </c>
      <c r="J104" s="203"/>
      <c r="K104" s="207">
        <v>0</v>
      </c>
      <c r="L104" s="203"/>
      <c r="M104" s="207">
        <v>-46777</v>
      </c>
    </row>
    <row r="105" spans="1:13" ht="21.75" customHeight="1" x14ac:dyDescent="0.3">
      <c r="A105" s="184" t="s">
        <v>302</v>
      </c>
      <c r="B105" s="181"/>
      <c r="E105" s="205"/>
      <c r="G105" s="207">
        <v>8066045</v>
      </c>
      <c r="H105" s="203"/>
      <c r="I105" s="207">
        <v>7891000</v>
      </c>
      <c r="J105" s="203"/>
      <c r="K105" s="207">
        <v>6100000</v>
      </c>
      <c r="L105" s="203"/>
      <c r="M105" s="207">
        <v>6000000</v>
      </c>
    </row>
    <row r="106" spans="1:13" ht="21.75" customHeight="1" x14ac:dyDescent="0.3">
      <c r="A106" s="184" t="s">
        <v>303</v>
      </c>
      <c r="E106" s="205"/>
      <c r="G106" s="207">
        <v>-5550000</v>
      </c>
      <c r="H106" s="202"/>
      <c r="I106" s="202">
        <v>-8261000</v>
      </c>
      <c r="J106" s="202"/>
      <c r="K106" s="207">
        <v>-5500000</v>
      </c>
      <c r="L106" s="202"/>
      <c r="M106" s="202">
        <v>-6000000</v>
      </c>
    </row>
    <row r="107" spans="1:13" ht="21.75" customHeight="1" x14ac:dyDescent="0.3">
      <c r="A107" s="184" t="s">
        <v>304</v>
      </c>
      <c r="B107" s="181"/>
      <c r="E107" s="205">
        <v>13</v>
      </c>
      <c r="G107" s="207">
        <v>169365</v>
      </c>
      <c r="H107" s="203"/>
      <c r="I107" s="202">
        <v>7054837</v>
      </c>
      <c r="J107" s="203"/>
      <c r="K107" s="207">
        <v>0</v>
      </c>
      <c r="L107" s="203"/>
      <c r="M107" s="207">
        <v>0</v>
      </c>
    </row>
    <row r="108" spans="1:13" ht="21.75" customHeight="1" x14ac:dyDescent="0.3">
      <c r="A108" s="184" t="s">
        <v>305</v>
      </c>
      <c r="E108" s="205">
        <v>13</v>
      </c>
      <c r="G108" s="207">
        <v>-2927675</v>
      </c>
      <c r="H108" s="203"/>
      <c r="I108" s="202">
        <v>-5999817</v>
      </c>
      <c r="J108" s="203"/>
      <c r="K108" s="207">
        <v>0</v>
      </c>
      <c r="L108" s="203"/>
      <c r="M108" s="207">
        <v>0</v>
      </c>
    </row>
    <row r="109" spans="1:13" ht="21.75" customHeight="1" x14ac:dyDescent="0.3">
      <c r="A109" s="184" t="s">
        <v>306</v>
      </c>
      <c r="E109" s="205">
        <v>14</v>
      </c>
      <c r="G109" s="207">
        <v>5700000</v>
      </c>
      <c r="H109" s="203"/>
      <c r="I109" s="202">
        <v>0</v>
      </c>
      <c r="J109" s="203"/>
      <c r="K109" s="207">
        <v>5700000</v>
      </c>
      <c r="L109" s="203"/>
      <c r="M109" s="202">
        <v>0</v>
      </c>
    </row>
    <row r="110" spans="1:13" ht="21.75" customHeight="1" x14ac:dyDescent="0.3">
      <c r="A110" s="184" t="s">
        <v>307</v>
      </c>
      <c r="E110" s="205">
        <v>14</v>
      </c>
      <c r="G110" s="207">
        <v>-3400021</v>
      </c>
      <c r="H110" s="203"/>
      <c r="I110" s="202">
        <v>-1400021</v>
      </c>
      <c r="J110" s="203"/>
      <c r="K110" s="207">
        <v>-2000000</v>
      </c>
      <c r="L110" s="203"/>
      <c r="M110" s="213">
        <v>0</v>
      </c>
    </row>
    <row r="111" spans="1:13" ht="21.75" customHeight="1" x14ac:dyDescent="0.3">
      <c r="A111" s="184" t="s">
        <v>308</v>
      </c>
      <c r="E111" s="205"/>
      <c r="G111" s="207">
        <v>-7387</v>
      </c>
      <c r="H111" s="203"/>
      <c r="I111" s="213">
        <v>-40789</v>
      </c>
      <c r="J111" s="203"/>
      <c r="K111" s="207">
        <v>-7387</v>
      </c>
      <c r="L111" s="203"/>
      <c r="M111" s="213">
        <v>0</v>
      </c>
    </row>
    <row r="112" spans="1:13" ht="21.75" customHeight="1" x14ac:dyDescent="0.3">
      <c r="A112" s="184" t="s">
        <v>309</v>
      </c>
      <c r="E112" s="205">
        <v>20.8</v>
      </c>
      <c r="G112" s="207">
        <v>-13200</v>
      </c>
      <c r="H112" s="203"/>
      <c r="I112" s="213">
        <v>0</v>
      </c>
      <c r="J112" s="203"/>
      <c r="K112" s="207">
        <v>-12000</v>
      </c>
      <c r="L112" s="203"/>
      <c r="M112" s="213">
        <v>0</v>
      </c>
    </row>
    <row r="113" spans="1:13" ht="21.75" customHeight="1" x14ac:dyDescent="0.3">
      <c r="A113" s="184" t="s">
        <v>310</v>
      </c>
      <c r="E113" s="205"/>
      <c r="G113" s="207">
        <v>-173114</v>
      </c>
      <c r="H113" s="203"/>
      <c r="I113" s="213">
        <v>-141913</v>
      </c>
      <c r="J113" s="203"/>
      <c r="K113" s="207">
        <v>-10219</v>
      </c>
      <c r="L113" s="203"/>
      <c r="M113" s="207">
        <v>-7593</v>
      </c>
    </row>
    <row r="114" spans="1:13" ht="21.75" customHeight="1" x14ac:dyDescent="0.3">
      <c r="A114" s="184" t="s">
        <v>311</v>
      </c>
      <c r="E114" s="205">
        <v>19</v>
      </c>
      <c r="G114" s="207">
        <v>-938484</v>
      </c>
      <c r="H114" s="203"/>
      <c r="I114" s="213">
        <v>-560484</v>
      </c>
      <c r="J114" s="203"/>
      <c r="K114" s="207">
        <v>-938484</v>
      </c>
      <c r="L114" s="203"/>
      <c r="M114" s="207">
        <v>-560484</v>
      </c>
    </row>
    <row r="115" spans="1:13" ht="21.75" customHeight="1" x14ac:dyDescent="0.3">
      <c r="A115" s="219" t="s">
        <v>312</v>
      </c>
      <c r="B115" s="219"/>
      <c r="C115" s="219"/>
      <c r="D115" s="220"/>
      <c r="G115" s="207">
        <v>-582610</v>
      </c>
      <c r="H115" s="203"/>
      <c r="I115" s="207">
        <v>-678356</v>
      </c>
      <c r="J115" s="203"/>
      <c r="K115" s="207">
        <v>0</v>
      </c>
      <c r="L115" s="203"/>
      <c r="M115" s="207">
        <v>0</v>
      </c>
    </row>
    <row r="116" spans="1:13" ht="21.75" customHeight="1" x14ac:dyDescent="0.3">
      <c r="A116" s="221" t="s">
        <v>313</v>
      </c>
      <c r="B116" s="219"/>
      <c r="C116" s="219"/>
      <c r="D116" s="220"/>
      <c r="G116" s="207">
        <v>-660712</v>
      </c>
      <c r="H116" s="203"/>
      <c r="I116" s="207">
        <v>-428986</v>
      </c>
      <c r="J116" s="203"/>
      <c r="K116" s="207">
        <v>-660712</v>
      </c>
      <c r="L116" s="203"/>
      <c r="M116" s="207">
        <v>-428986</v>
      </c>
    </row>
    <row r="117" spans="1:13" ht="21.75" customHeight="1" x14ac:dyDescent="0.3">
      <c r="A117" s="221" t="s">
        <v>314</v>
      </c>
      <c r="E117" s="205"/>
      <c r="G117" s="211">
        <v>-3646118</v>
      </c>
      <c r="H117" s="203"/>
      <c r="I117" s="212">
        <v>-2964933</v>
      </c>
      <c r="J117" s="203"/>
      <c r="K117" s="211">
        <v>-831122</v>
      </c>
      <c r="L117" s="203"/>
      <c r="M117" s="211">
        <v>-814505</v>
      </c>
    </row>
    <row r="118" spans="1:13" ht="6" customHeight="1" x14ac:dyDescent="0.3">
      <c r="G118" s="202"/>
      <c r="H118" s="203"/>
      <c r="I118" s="202"/>
      <c r="J118" s="203"/>
      <c r="K118" s="202"/>
      <c r="L118" s="203"/>
      <c r="M118" s="202"/>
    </row>
    <row r="119" spans="1:13" ht="21.75" customHeight="1" x14ac:dyDescent="0.3">
      <c r="A119" s="184" t="s">
        <v>315</v>
      </c>
      <c r="G119" s="212">
        <f>SUM(G102:G117)</f>
        <v>-3947250</v>
      </c>
      <c r="H119" s="203"/>
      <c r="I119" s="212">
        <f>SUM(I102:I117)</f>
        <v>2702848</v>
      </c>
      <c r="J119" s="203"/>
      <c r="K119" s="212">
        <f>SUM(K102:K117)</f>
        <v>1840076</v>
      </c>
      <c r="L119" s="203"/>
      <c r="M119" s="212">
        <f>SUM(M102:M117)</f>
        <v>6141655</v>
      </c>
    </row>
    <row r="120" spans="1:13" ht="21.75" customHeight="1" x14ac:dyDescent="0.3">
      <c r="G120" s="202"/>
      <c r="H120" s="203"/>
      <c r="I120" s="202"/>
      <c r="J120" s="203"/>
      <c r="K120" s="202"/>
      <c r="L120" s="203"/>
      <c r="M120" s="202"/>
    </row>
    <row r="121" spans="1:13" ht="21.75" customHeight="1" x14ac:dyDescent="0.3">
      <c r="A121" s="181" t="s">
        <v>316</v>
      </c>
      <c r="E121" s="191"/>
      <c r="G121" s="222">
        <f>SUM(G48,G89,G119)</f>
        <v>-9798583</v>
      </c>
      <c r="H121" s="222"/>
      <c r="I121" s="222">
        <f>SUM(I48,I89,I119)</f>
        <v>3746024</v>
      </c>
      <c r="J121" s="222"/>
      <c r="K121" s="222">
        <f>SUM(K48,K89,K119)</f>
        <v>-7644108</v>
      </c>
      <c r="L121" s="222"/>
      <c r="M121" s="222">
        <f>SUM(M48,M89,M119)</f>
        <v>1951483</v>
      </c>
    </row>
    <row r="122" spans="1:13" ht="21.75" customHeight="1" x14ac:dyDescent="0.3">
      <c r="A122" s="184" t="s">
        <v>317</v>
      </c>
      <c r="G122" s="222">
        <v>28439296</v>
      </c>
      <c r="H122" s="223"/>
      <c r="I122" s="222">
        <v>28906570</v>
      </c>
      <c r="J122" s="223"/>
      <c r="K122" s="222">
        <v>9033989</v>
      </c>
      <c r="L122" s="223"/>
      <c r="M122" s="222">
        <v>9602474</v>
      </c>
    </row>
    <row r="123" spans="1:13" ht="21.75" customHeight="1" x14ac:dyDescent="0.3">
      <c r="A123" s="184" t="s">
        <v>318</v>
      </c>
      <c r="G123" s="202"/>
      <c r="H123" s="203"/>
      <c r="I123" s="202"/>
      <c r="J123" s="203"/>
      <c r="K123" s="202"/>
      <c r="L123" s="203"/>
      <c r="M123" s="202"/>
    </row>
    <row r="124" spans="1:13" ht="21.75" customHeight="1" x14ac:dyDescent="0.3">
      <c r="B124" s="184" t="s">
        <v>319</v>
      </c>
      <c r="C124" s="181"/>
      <c r="D124" s="181"/>
      <c r="F124" s="224"/>
      <c r="G124" s="211">
        <v>-260944</v>
      </c>
      <c r="H124" s="203"/>
      <c r="I124" s="211">
        <v>165080</v>
      </c>
      <c r="J124" s="203"/>
      <c r="K124" s="211">
        <v>-30204</v>
      </c>
      <c r="L124" s="203"/>
      <c r="M124" s="211">
        <v>32948</v>
      </c>
    </row>
    <row r="125" spans="1:13" ht="6" customHeight="1" x14ac:dyDescent="0.3">
      <c r="A125" s="181"/>
      <c r="B125" s="181"/>
      <c r="C125" s="181"/>
      <c r="D125" s="181"/>
      <c r="F125" s="203"/>
      <c r="H125" s="203"/>
      <c r="I125" s="203"/>
      <c r="J125" s="203"/>
      <c r="K125" s="203"/>
      <c r="L125" s="203"/>
      <c r="M125" s="203"/>
    </row>
    <row r="126" spans="1:13" ht="21.75" customHeight="1" thickBot="1" x14ac:dyDescent="0.35">
      <c r="A126" s="181" t="s">
        <v>320</v>
      </c>
      <c r="B126" s="181"/>
      <c r="G126" s="225">
        <f>SUM(G121:G124)</f>
        <v>18379769</v>
      </c>
      <c r="H126" s="203"/>
      <c r="I126" s="225">
        <f>SUM(I121:I124)</f>
        <v>32817674</v>
      </c>
      <c r="J126" s="203"/>
      <c r="K126" s="225">
        <f>SUM(K121:K124)</f>
        <v>1359677</v>
      </c>
      <c r="L126" s="203"/>
      <c r="M126" s="225">
        <f>SUM(M121:M124)</f>
        <v>11586905</v>
      </c>
    </row>
    <row r="127" spans="1:13" ht="21.75" customHeight="1" thickTop="1" x14ac:dyDescent="0.3">
      <c r="A127" s="181"/>
      <c r="B127" s="181"/>
      <c r="G127" s="213"/>
      <c r="K127" s="206"/>
      <c r="M127" s="206"/>
    </row>
    <row r="128" spans="1:13" ht="21.75" customHeight="1" x14ac:dyDescent="0.3">
      <c r="A128" s="181"/>
      <c r="B128" s="181"/>
      <c r="G128" s="213"/>
      <c r="K128" s="206"/>
      <c r="M128" s="206"/>
    </row>
    <row r="129" spans="1:13" ht="21.75" customHeight="1" x14ac:dyDescent="0.3">
      <c r="A129" s="181"/>
      <c r="B129" s="181"/>
      <c r="G129" s="213"/>
      <c r="K129" s="206"/>
      <c r="M129" s="206"/>
    </row>
    <row r="130" spans="1:13" ht="21.75" customHeight="1" x14ac:dyDescent="0.3">
      <c r="A130" s="181"/>
      <c r="B130" s="181"/>
      <c r="G130" s="213"/>
      <c r="K130" s="206"/>
      <c r="M130" s="206"/>
    </row>
    <row r="131" spans="1:13" ht="21.75" customHeight="1" x14ac:dyDescent="0.3">
      <c r="A131" s="181"/>
      <c r="B131" s="181"/>
      <c r="G131" s="213"/>
      <c r="K131" s="206"/>
      <c r="M131" s="206"/>
    </row>
    <row r="132" spans="1:13" ht="21.75" customHeight="1" x14ac:dyDescent="0.3">
      <c r="A132" s="181"/>
      <c r="B132" s="181"/>
      <c r="G132" s="213"/>
      <c r="K132" s="206"/>
      <c r="M132" s="206"/>
    </row>
    <row r="133" spans="1:13" ht="21.75" customHeight="1" x14ac:dyDescent="0.3">
      <c r="A133" s="181"/>
      <c r="B133" s="181"/>
      <c r="G133" s="213"/>
      <c r="K133" s="206"/>
      <c r="M133" s="206"/>
    </row>
    <row r="134" spans="1:13" ht="3.75" customHeight="1" x14ac:dyDescent="0.3">
      <c r="A134" s="181"/>
      <c r="B134" s="181"/>
      <c r="G134" s="213"/>
      <c r="K134" s="206"/>
      <c r="M134" s="206"/>
    </row>
    <row r="135" spans="1:13" ht="21.75" customHeight="1" x14ac:dyDescent="0.3">
      <c r="A135" s="226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5" s="187"/>
      <c r="C135" s="226"/>
      <c r="D135" s="226"/>
      <c r="E135" s="227"/>
      <c r="F135" s="226"/>
      <c r="G135" s="211"/>
      <c r="H135" s="226"/>
      <c r="I135" s="228"/>
      <c r="J135" s="226"/>
      <c r="K135" s="228"/>
      <c r="L135" s="226"/>
      <c r="M135" s="228"/>
    </row>
    <row r="136" spans="1:13" ht="21.75" customHeight="1" x14ac:dyDescent="0.3">
      <c r="A136" s="216" t="s">
        <v>0</v>
      </c>
      <c r="B136" s="181"/>
      <c r="C136" s="181"/>
      <c r="D136" s="181"/>
      <c r="E136" s="182"/>
      <c r="F136" s="181"/>
      <c r="G136" s="183"/>
      <c r="I136" s="183"/>
    </row>
    <row r="137" spans="1:13" ht="21.75" customHeight="1" x14ac:dyDescent="0.3">
      <c r="A137" s="89" t="s">
        <v>268</v>
      </c>
      <c r="B137" s="181"/>
      <c r="C137" s="181"/>
      <c r="D137" s="181"/>
      <c r="E137" s="182"/>
      <c r="F137" s="181"/>
      <c r="G137" s="183"/>
      <c r="I137" s="183"/>
    </row>
    <row r="138" spans="1:13" ht="21.75" customHeight="1" x14ac:dyDescent="0.3">
      <c r="A138" s="186" t="str">
        <f>+A3</f>
        <v>สำหรับรอบระยะเวลาเก้าเดือนสิ้นสุดวันที่ 30 กันยายน พ.ศ. 2567</v>
      </c>
      <c r="B138" s="187"/>
      <c r="C138" s="187"/>
      <c r="D138" s="187"/>
      <c r="E138" s="188"/>
      <c r="F138" s="187"/>
      <c r="G138" s="189"/>
      <c r="H138" s="189"/>
      <c r="I138" s="189"/>
      <c r="J138" s="189"/>
      <c r="K138" s="189"/>
      <c r="L138" s="189"/>
      <c r="M138" s="189"/>
    </row>
    <row r="139" spans="1:13" ht="21.75" customHeight="1" x14ac:dyDescent="0.3">
      <c r="A139" s="181" t="s">
        <v>263</v>
      </c>
      <c r="B139" s="181"/>
      <c r="C139" s="181"/>
      <c r="D139" s="181"/>
      <c r="E139" s="182"/>
      <c r="F139" s="181"/>
      <c r="G139" s="183"/>
      <c r="H139" s="181"/>
      <c r="I139" s="183"/>
      <c r="J139" s="181"/>
      <c r="K139" s="190"/>
      <c r="L139" s="181"/>
      <c r="M139" s="190"/>
    </row>
    <row r="140" spans="1:13" ht="21.75" customHeight="1" x14ac:dyDescent="0.3">
      <c r="E140" s="191"/>
      <c r="F140" s="191"/>
      <c r="G140" s="193" t="s">
        <v>3</v>
      </c>
      <c r="H140" s="193"/>
      <c r="I140" s="193"/>
      <c r="J140" s="194"/>
      <c r="K140" s="193" t="s">
        <v>4</v>
      </c>
      <c r="L140" s="193"/>
      <c r="M140" s="193"/>
    </row>
    <row r="141" spans="1:13" ht="21.75" customHeight="1" x14ac:dyDescent="0.3">
      <c r="E141" s="191"/>
      <c r="F141" s="191"/>
      <c r="G141" s="195" t="s">
        <v>10</v>
      </c>
      <c r="H141" s="196"/>
      <c r="I141" s="195" t="s">
        <v>11</v>
      </c>
      <c r="J141" s="196"/>
      <c r="K141" s="195" t="s">
        <v>10</v>
      </c>
      <c r="L141" s="196"/>
      <c r="M141" s="195" t="s">
        <v>11</v>
      </c>
    </row>
    <row r="142" spans="1:13" ht="21.75" customHeight="1" x14ac:dyDescent="0.3">
      <c r="A142" s="181"/>
      <c r="B142" s="181"/>
      <c r="C142" s="181"/>
      <c r="D142" s="181"/>
      <c r="E142" s="197" t="s">
        <v>12</v>
      </c>
      <c r="F142" s="198"/>
      <c r="G142" s="199" t="s">
        <v>13</v>
      </c>
      <c r="H142" s="200"/>
      <c r="I142" s="199" t="s">
        <v>13</v>
      </c>
      <c r="J142" s="200"/>
      <c r="K142" s="199" t="s">
        <v>13</v>
      </c>
      <c r="L142" s="200"/>
      <c r="M142" s="199" t="s">
        <v>13</v>
      </c>
    </row>
    <row r="143" spans="1:13" ht="21.75" customHeight="1" x14ac:dyDescent="0.3">
      <c r="A143" s="181"/>
      <c r="B143" s="181"/>
      <c r="C143" s="181"/>
      <c r="D143" s="181"/>
      <c r="E143" s="200"/>
      <c r="F143" s="198"/>
      <c r="G143" s="217"/>
      <c r="H143" s="200"/>
      <c r="I143" s="217"/>
      <c r="J143" s="200"/>
      <c r="K143" s="217"/>
      <c r="L143" s="200"/>
      <c r="M143" s="217"/>
    </row>
    <row r="144" spans="1:13" ht="21.75" customHeight="1" x14ac:dyDescent="0.3">
      <c r="A144" s="181" t="s">
        <v>321</v>
      </c>
      <c r="B144" s="181"/>
      <c r="C144" s="229"/>
      <c r="D144" s="229"/>
      <c r="G144" s="209"/>
      <c r="I144" s="209"/>
      <c r="K144" s="209"/>
      <c r="M144" s="209"/>
    </row>
    <row r="145" spans="1:13" ht="6" customHeight="1" x14ac:dyDescent="0.3">
      <c r="A145" s="181"/>
      <c r="B145" s="181"/>
      <c r="C145" s="229"/>
      <c r="D145" s="229"/>
      <c r="G145" s="209"/>
      <c r="I145" s="209"/>
      <c r="K145" s="209"/>
      <c r="M145" s="209"/>
    </row>
    <row r="146" spans="1:13" ht="21.75" customHeight="1" x14ac:dyDescent="0.3">
      <c r="A146" s="184" t="s">
        <v>322</v>
      </c>
      <c r="D146" s="229"/>
      <c r="G146" s="209"/>
      <c r="I146" s="209"/>
      <c r="K146" s="209"/>
      <c r="M146" s="209"/>
    </row>
    <row r="147" spans="1:13" ht="21.75" customHeight="1" x14ac:dyDescent="0.3">
      <c r="A147" s="204" t="s">
        <v>323</v>
      </c>
      <c r="D147" s="229"/>
      <c r="G147" s="209"/>
      <c r="I147" s="209"/>
      <c r="K147" s="209"/>
      <c r="M147" s="209"/>
    </row>
    <row r="148" spans="1:13" ht="21.75" customHeight="1" x14ac:dyDescent="0.3">
      <c r="B148" s="204" t="s">
        <v>324</v>
      </c>
      <c r="G148" s="202">
        <v>65646</v>
      </c>
      <c r="H148" s="203"/>
      <c r="I148" s="202">
        <v>202645</v>
      </c>
      <c r="J148" s="203"/>
      <c r="K148" s="202">
        <v>11079</v>
      </c>
      <c r="L148" s="203"/>
      <c r="M148" s="202">
        <v>6797</v>
      </c>
    </row>
    <row r="149" spans="1:13" ht="21.75" customHeight="1" x14ac:dyDescent="0.3">
      <c r="A149" s="184" t="s">
        <v>325</v>
      </c>
      <c r="G149" s="202"/>
      <c r="H149" s="203"/>
      <c r="I149" s="202"/>
      <c r="J149" s="203"/>
      <c r="K149" s="202"/>
      <c r="L149" s="203"/>
      <c r="M149" s="202"/>
    </row>
    <row r="150" spans="1:13" ht="21.75" customHeight="1" x14ac:dyDescent="0.3">
      <c r="B150" s="184" t="s">
        <v>326</v>
      </c>
      <c r="E150" s="201">
        <v>10</v>
      </c>
      <c r="G150" s="207">
        <v>164830</v>
      </c>
      <c r="H150" s="203"/>
      <c r="I150" s="207">
        <v>137342</v>
      </c>
      <c r="J150" s="203"/>
      <c r="K150" s="207">
        <v>18697</v>
      </c>
      <c r="L150" s="203"/>
      <c r="M150" s="207">
        <v>31379</v>
      </c>
    </row>
    <row r="151" spans="1:13" ht="21.75" customHeight="1" x14ac:dyDescent="0.3">
      <c r="A151" s="184" t="s">
        <v>327</v>
      </c>
      <c r="E151" s="201" t="s">
        <v>35</v>
      </c>
      <c r="G151" s="207">
        <v>942800</v>
      </c>
      <c r="H151" s="203"/>
      <c r="I151" s="207">
        <v>0</v>
      </c>
      <c r="J151" s="203"/>
      <c r="K151" s="207">
        <v>0</v>
      </c>
      <c r="L151" s="203"/>
      <c r="M151" s="207">
        <v>0</v>
      </c>
    </row>
    <row r="152" spans="1:13" ht="21.75" customHeight="1" x14ac:dyDescent="0.3">
      <c r="A152" s="230" t="s">
        <v>328</v>
      </c>
      <c r="B152" s="181"/>
      <c r="G152" s="213">
        <v>0</v>
      </c>
      <c r="I152" s="206">
        <v>499459</v>
      </c>
      <c r="K152" s="207">
        <v>0</v>
      </c>
      <c r="L152" s="203"/>
      <c r="M152" s="207">
        <v>0</v>
      </c>
    </row>
    <row r="153" spans="1:13" ht="21.75" customHeight="1" x14ac:dyDescent="0.3">
      <c r="A153" s="184" t="s">
        <v>329</v>
      </c>
      <c r="G153" s="207"/>
      <c r="H153" s="203"/>
      <c r="I153" s="207"/>
      <c r="J153" s="203"/>
      <c r="K153" s="207"/>
      <c r="L153" s="203"/>
      <c r="M153" s="207"/>
    </row>
    <row r="154" spans="1:13" ht="21.75" customHeight="1" x14ac:dyDescent="0.3">
      <c r="B154" s="184" t="s">
        <v>330</v>
      </c>
      <c r="E154" s="218">
        <v>20.6</v>
      </c>
      <c r="G154" s="207">
        <v>5786167</v>
      </c>
      <c r="H154" s="203"/>
      <c r="I154" s="207">
        <v>0</v>
      </c>
      <c r="J154" s="203"/>
      <c r="K154" s="207">
        <v>369600</v>
      </c>
      <c r="L154" s="203"/>
      <c r="M154" s="207">
        <v>0</v>
      </c>
    </row>
    <row r="155" spans="1:13" ht="21.75" customHeight="1" x14ac:dyDescent="0.3">
      <c r="A155" s="184" t="s">
        <v>329</v>
      </c>
      <c r="E155" s="218"/>
      <c r="G155" s="207"/>
      <c r="H155" s="203"/>
      <c r="I155" s="207"/>
      <c r="J155" s="203"/>
      <c r="K155" s="207"/>
      <c r="L155" s="203"/>
      <c r="M155" s="207"/>
    </row>
    <row r="156" spans="1:13" ht="21.75" customHeight="1" x14ac:dyDescent="0.3">
      <c r="B156" s="184" t="s">
        <v>331</v>
      </c>
      <c r="G156" s="207">
        <v>348892</v>
      </c>
      <c r="H156" s="203"/>
      <c r="I156" s="207">
        <v>0</v>
      </c>
      <c r="J156" s="203"/>
      <c r="K156" s="207">
        <v>219294</v>
      </c>
      <c r="L156" s="203"/>
      <c r="M156" s="207">
        <v>0</v>
      </c>
    </row>
    <row r="157" spans="1:13" ht="21.75" customHeight="1" x14ac:dyDescent="0.3">
      <c r="A157" s="184" t="s">
        <v>332</v>
      </c>
      <c r="G157" s="207"/>
      <c r="H157" s="203"/>
      <c r="I157" s="207"/>
      <c r="J157" s="203"/>
      <c r="K157" s="207"/>
      <c r="L157" s="203"/>
      <c r="M157" s="207"/>
    </row>
    <row r="158" spans="1:13" ht="21.75" customHeight="1" x14ac:dyDescent="0.3">
      <c r="B158" s="184" t="s">
        <v>333</v>
      </c>
      <c r="E158" s="218">
        <v>20.7</v>
      </c>
      <c r="G158" s="207">
        <v>5440090</v>
      </c>
      <c r="H158" s="203"/>
      <c r="I158" s="207">
        <v>0</v>
      </c>
      <c r="J158" s="203"/>
      <c r="K158" s="207">
        <v>779267</v>
      </c>
      <c r="L158" s="203"/>
      <c r="M158" s="207">
        <v>0</v>
      </c>
    </row>
    <row r="159" spans="1:13" ht="21.75" customHeight="1" x14ac:dyDescent="0.3">
      <c r="A159" s="184" t="s">
        <v>334</v>
      </c>
      <c r="G159" s="207"/>
      <c r="H159" s="203"/>
      <c r="I159" s="207"/>
      <c r="J159" s="203"/>
      <c r="K159" s="207"/>
      <c r="L159" s="203"/>
      <c r="M159" s="207"/>
    </row>
    <row r="160" spans="1:13" ht="21.75" customHeight="1" x14ac:dyDescent="0.3">
      <c r="B160" s="184" t="s">
        <v>33</v>
      </c>
      <c r="E160" s="218" t="s">
        <v>335</v>
      </c>
      <c r="G160" s="207">
        <v>0</v>
      </c>
      <c r="H160" s="203"/>
      <c r="I160" s="207">
        <v>0</v>
      </c>
      <c r="J160" s="203"/>
      <c r="K160" s="207">
        <v>1966</v>
      </c>
      <c r="L160" s="203"/>
      <c r="M160" s="207">
        <v>3876</v>
      </c>
    </row>
    <row r="161" spans="1:13" ht="21.75" customHeight="1" x14ac:dyDescent="0.3">
      <c r="A161" s="184" t="s">
        <v>336</v>
      </c>
      <c r="E161" s="218"/>
      <c r="G161" s="207">
        <v>105795</v>
      </c>
      <c r="H161" s="203"/>
      <c r="I161" s="207">
        <v>46479</v>
      </c>
      <c r="J161" s="203"/>
      <c r="K161" s="207">
        <v>0</v>
      </c>
      <c r="L161" s="203"/>
      <c r="M161" s="207">
        <v>0</v>
      </c>
    </row>
    <row r="162" spans="1:13" ht="21.75" customHeight="1" x14ac:dyDescent="0.3">
      <c r="A162" s="184" t="s">
        <v>337</v>
      </c>
      <c r="G162" s="207">
        <v>0</v>
      </c>
      <c r="H162" s="203"/>
      <c r="I162" s="207">
        <v>897</v>
      </c>
      <c r="J162" s="203"/>
      <c r="K162" s="207">
        <v>0</v>
      </c>
      <c r="L162" s="203"/>
      <c r="M162" s="207">
        <v>897</v>
      </c>
    </row>
    <row r="163" spans="1:13" ht="21.75" customHeight="1" x14ac:dyDescent="0.3">
      <c r="A163" s="184" t="s">
        <v>338</v>
      </c>
      <c r="G163" s="207">
        <v>10006</v>
      </c>
      <c r="H163" s="203"/>
      <c r="I163" s="207">
        <v>81492</v>
      </c>
      <c r="J163" s="203"/>
      <c r="K163" s="207">
        <v>0</v>
      </c>
      <c r="L163" s="203"/>
      <c r="M163" s="207">
        <v>0</v>
      </c>
    </row>
    <row r="164" spans="1:13" ht="21.75" customHeight="1" x14ac:dyDescent="0.3">
      <c r="A164" s="184" t="s">
        <v>339</v>
      </c>
      <c r="G164" s="207">
        <v>1078801</v>
      </c>
      <c r="H164" s="203"/>
      <c r="I164" s="207">
        <v>317862</v>
      </c>
      <c r="J164" s="203"/>
      <c r="K164" s="207">
        <v>0</v>
      </c>
      <c r="L164" s="203"/>
      <c r="M164" s="207">
        <v>0</v>
      </c>
    </row>
    <row r="165" spans="1:13" ht="21.75" customHeight="1" x14ac:dyDescent="0.3">
      <c r="A165" s="230" t="s">
        <v>340</v>
      </c>
      <c r="G165" s="207">
        <v>0</v>
      </c>
      <c r="H165" s="203"/>
      <c r="I165" s="207">
        <v>181838</v>
      </c>
      <c r="J165" s="203"/>
      <c r="K165" s="207">
        <v>0</v>
      </c>
      <c r="L165" s="203"/>
      <c r="M165" s="207">
        <v>0</v>
      </c>
    </row>
    <row r="166" spans="1:13" ht="21.75" customHeight="1" x14ac:dyDescent="0.3">
      <c r="A166" s="184" t="s">
        <v>341</v>
      </c>
      <c r="B166" s="181"/>
      <c r="G166" s="213"/>
      <c r="K166" s="206"/>
      <c r="M166" s="206"/>
    </row>
    <row r="167" spans="1:13" ht="21.75" customHeight="1" x14ac:dyDescent="0.3">
      <c r="B167" s="184" t="s">
        <v>342</v>
      </c>
      <c r="G167" s="207">
        <v>0</v>
      </c>
      <c r="I167" s="207">
        <v>0</v>
      </c>
      <c r="K167" s="206">
        <v>1528651</v>
      </c>
      <c r="M167" s="207">
        <v>0</v>
      </c>
    </row>
    <row r="168" spans="1:13" ht="21.75" customHeight="1" x14ac:dyDescent="0.3">
      <c r="B168" s="181"/>
      <c r="G168" s="213"/>
      <c r="K168" s="206"/>
      <c r="M168" s="206"/>
    </row>
    <row r="169" spans="1:13" ht="21.75" customHeight="1" x14ac:dyDescent="0.3">
      <c r="B169" s="181"/>
      <c r="G169" s="213"/>
      <c r="K169" s="206"/>
      <c r="M169" s="206"/>
    </row>
    <row r="170" spans="1:13" ht="21.75" customHeight="1" x14ac:dyDescent="0.3">
      <c r="B170" s="181"/>
      <c r="G170" s="213"/>
      <c r="K170" s="206"/>
      <c r="M170" s="206"/>
    </row>
    <row r="171" spans="1:13" ht="21.75" customHeight="1" x14ac:dyDescent="0.3">
      <c r="B171" s="181"/>
      <c r="G171" s="213"/>
      <c r="K171" s="206"/>
      <c r="M171" s="206"/>
    </row>
    <row r="172" spans="1:13" ht="21.75" customHeight="1" x14ac:dyDescent="0.3">
      <c r="A172" s="181"/>
      <c r="B172" s="181"/>
      <c r="G172" s="213"/>
      <c r="K172" s="206"/>
      <c r="M172" s="206"/>
    </row>
    <row r="173" spans="1:13" ht="21.75" customHeight="1" x14ac:dyDescent="0.3">
      <c r="A173" s="181"/>
      <c r="B173" s="181"/>
      <c r="G173" s="213"/>
      <c r="K173" s="206"/>
      <c r="M173" s="206"/>
    </row>
    <row r="174" spans="1:13" ht="21.75" customHeight="1" x14ac:dyDescent="0.3">
      <c r="A174" s="181"/>
      <c r="B174" s="181"/>
      <c r="G174" s="213"/>
      <c r="K174" s="206"/>
      <c r="M174" s="206"/>
    </row>
    <row r="175" spans="1:13" ht="21.75" customHeight="1" x14ac:dyDescent="0.3">
      <c r="A175" s="181"/>
      <c r="B175" s="181"/>
      <c r="G175" s="213"/>
      <c r="K175" s="206"/>
      <c r="M175" s="206"/>
    </row>
    <row r="176" spans="1:13" ht="8.25" customHeight="1" x14ac:dyDescent="0.3">
      <c r="A176" s="181"/>
      <c r="B176" s="181"/>
      <c r="G176" s="213"/>
      <c r="K176" s="206"/>
      <c r="M176" s="206"/>
    </row>
    <row r="177" spans="1:13" ht="21.9" customHeight="1" x14ac:dyDescent="0.3">
      <c r="A177" s="226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77" s="187"/>
      <c r="C177" s="226"/>
      <c r="D177" s="226"/>
      <c r="E177" s="227"/>
      <c r="F177" s="226"/>
      <c r="G177" s="231"/>
      <c r="H177" s="232"/>
      <c r="I177" s="231"/>
      <c r="J177" s="232"/>
      <c r="K177" s="231"/>
      <c r="L177" s="232"/>
      <c r="M177" s="231"/>
    </row>
  </sheetData>
  <autoFilter ref="E1:E177" xr:uid="{577C2218-4FCE-4FC3-8C81-8B432E3A372A}"/>
  <mergeCells count="10">
    <mergeCell ref="G97:I97"/>
    <mergeCell ref="K97:M97"/>
    <mergeCell ref="G140:I140"/>
    <mergeCell ref="K140:M140"/>
    <mergeCell ref="G5:I5"/>
    <mergeCell ref="K5:M5"/>
    <mergeCell ref="A50:M50"/>
    <mergeCell ref="G55:I55"/>
    <mergeCell ref="K55:M55"/>
    <mergeCell ref="A92:M9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2-4(TH)</vt:lpstr>
      <vt:lpstr>TH_5 (3m)</vt:lpstr>
      <vt:lpstr>TH_6 (9m)</vt:lpstr>
      <vt:lpstr>Th_7</vt:lpstr>
      <vt:lpstr>Th_8</vt:lpstr>
      <vt:lpstr>TH_9</vt:lpstr>
      <vt:lpstr>TH 10-13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Pornpatch Foosiri</dc:creator>
  <cp:lastModifiedBy>Pornpatch Foosiri</cp:lastModifiedBy>
  <dcterms:created xsi:type="dcterms:W3CDTF">2024-11-11T17:25:06Z</dcterms:created>
  <dcterms:modified xsi:type="dcterms:W3CDTF">2024-11-11T17:28:45Z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