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ial Data\FS Template\2024\Q2'24\9 Aug pm\"/>
    </mc:Choice>
  </mc:AlternateContent>
  <xr:revisionPtr revIDLastSave="0" documentId="13_ncr:1_{C92F3229-BF7E-4A7E-AEE6-B26AA6197A15}" xr6:coauthVersionLast="47" xr6:coauthVersionMax="47" xr10:uidLastSave="{00000000-0000-0000-0000-000000000000}"/>
  <bookViews>
    <workbookView xWindow="-108" yWindow="-108" windowWidth="23256" windowHeight="12456" tabRatio="893" xr2:uid="{B0FED3CF-C552-4FBC-A178-2022805D162B}"/>
  </bookViews>
  <sheets>
    <sheet name="BS2-4 (EN)" sheetId="32" r:id="rId1"/>
    <sheet name="EN_5 (3m)" sheetId="33" r:id="rId2"/>
    <sheet name="EN_6 (6m)" sheetId="34" r:id="rId3"/>
    <sheet name="EN_7" sheetId="35" r:id="rId4"/>
    <sheet name="EN_8" sheetId="36" r:id="rId5"/>
    <sheet name="EN_9" sheetId="37" r:id="rId6"/>
    <sheet name="EN_10-12" sheetId="38" r:id="rId7"/>
  </sheet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kvs80" hidden="1">{#N/A,#N/A,FALSE,"COVER1.XLS ";#N/A,#N/A,FALSE,"RACT1.XLS";#N/A,#N/A,FALSE,"RACT2.XLS";#N/A,#N/A,FALSE,"ECCMP";#N/A,#N/A,FALSE,"WELDER.XLS"}</definedName>
    <definedName name="_123Graph_C" hidden="1">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1" hidden="1">'EN_5 (3m)'!$I$1:$I$60</definedName>
    <definedName name="_xlnm._FilterDatabase" localSheetId="2" hidden="1">'EN_6 (6m)'!$I$1:$I$58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ti?t"}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4" i="38" l="1"/>
  <c r="G155" i="38"/>
  <c r="G36" i="38"/>
  <c r="G44" i="38" l="1"/>
  <c r="G48" i="38" s="1"/>
  <c r="G132" i="38" l="1"/>
  <c r="R38" i="37" l="1"/>
  <c r="G91" i="32" l="1"/>
  <c r="A119" i="38" l="1"/>
  <c r="A176" i="38" s="1"/>
  <c r="M116" i="38"/>
  <c r="K116" i="38"/>
  <c r="I116" i="38"/>
  <c r="G116" i="38"/>
  <c r="M96" i="38"/>
  <c r="K96" i="38"/>
  <c r="I96" i="38"/>
  <c r="G96" i="38"/>
  <c r="A60" i="38"/>
  <c r="A122" i="38" s="1"/>
  <c r="M44" i="38"/>
  <c r="M48" i="38" s="1"/>
  <c r="K44" i="38"/>
  <c r="K48" i="38" s="1"/>
  <c r="I44" i="38"/>
  <c r="I48" i="38" s="1"/>
  <c r="H40" i="37"/>
  <c r="T37" i="37"/>
  <c r="T36" i="37"/>
  <c r="R32" i="37"/>
  <c r="R40" i="37" s="1"/>
  <c r="P32" i="37"/>
  <c r="N32" i="37"/>
  <c r="N40" i="37" s="1"/>
  <c r="L32" i="37"/>
  <c r="L40" i="37" s="1"/>
  <c r="J32" i="37"/>
  <c r="J40" i="37" s="1"/>
  <c r="H32" i="37"/>
  <c r="F32" i="37"/>
  <c r="F40" i="37" s="1"/>
  <c r="T30" i="37"/>
  <c r="T29" i="37"/>
  <c r="T25" i="37"/>
  <c r="T24" i="37"/>
  <c r="T22" i="37"/>
  <c r="T21" i="37"/>
  <c r="T20" i="37"/>
  <c r="R16" i="37"/>
  <c r="R27" i="37" s="1"/>
  <c r="P16" i="37"/>
  <c r="P27" i="37" s="1"/>
  <c r="N16" i="37"/>
  <c r="N27" i="37" s="1"/>
  <c r="L16" i="37"/>
  <c r="L27" i="37" s="1"/>
  <c r="J16" i="37"/>
  <c r="J27" i="37" s="1"/>
  <c r="H16" i="37"/>
  <c r="H27" i="37" s="1"/>
  <c r="F16" i="37"/>
  <c r="F27" i="37" s="1"/>
  <c r="T14" i="37"/>
  <c r="T13" i="37"/>
  <c r="Y33" i="36"/>
  <c r="AA33" i="36" s="1"/>
  <c r="AE33" i="36" s="1"/>
  <c r="Y32" i="36"/>
  <c r="AA32" i="36" s="1"/>
  <c r="AE32" i="36" s="1"/>
  <c r="AA31" i="36"/>
  <c r="AE31" i="36" s="1"/>
  <c r="AA30" i="36"/>
  <c r="AE30" i="36" s="1"/>
  <c r="Y28" i="36"/>
  <c r="AA28" i="36" s="1"/>
  <c r="AE28" i="36" s="1"/>
  <c r="AC23" i="36"/>
  <c r="AC35" i="36" s="1"/>
  <c r="W23" i="36"/>
  <c r="W35" i="36" s="1"/>
  <c r="U23" i="36"/>
  <c r="U35" i="36" s="1"/>
  <c r="S23" i="36"/>
  <c r="S35" i="36" s="1"/>
  <c r="Q23" i="36"/>
  <c r="Q35" i="36" s="1"/>
  <c r="O23" i="36"/>
  <c r="O35" i="36" s="1"/>
  <c r="M23" i="36"/>
  <c r="M35" i="36" s="1"/>
  <c r="K23" i="36"/>
  <c r="K35" i="36" s="1"/>
  <c r="I23" i="36"/>
  <c r="I35" i="36" s="1"/>
  <c r="G23" i="36"/>
  <c r="G35" i="36" s="1"/>
  <c r="E23" i="36"/>
  <c r="E35" i="36" s="1"/>
  <c r="AE20" i="36"/>
  <c r="Y18" i="36"/>
  <c r="Y23" i="36" s="1"/>
  <c r="Y38" i="35"/>
  <c r="AA38" i="35" s="1"/>
  <c r="AE38" i="35" s="1"/>
  <c r="Y37" i="35"/>
  <c r="AA37" i="35" s="1"/>
  <c r="AE37" i="35" s="1"/>
  <c r="AE35" i="35"/>
  <c r="Y35" i="35"/>
  <c r="AA35" i="35" s="1"/>
  <c r="Y34" i="35"/>
  <c r="AA34" i="35" s="1"/>
  <c r="AE34" i="35" s="1"/>
  <c r="Y33" i="35"/>
  <c r="AA33" i="35" s="1"/>
  <c r="AE33" i="35" s="1"/>
  <c r="Y31" i="35"/>
  <c r="AA31" i="35" s="1"/>
  <c r="AE31" i="35" s="1"/>
  <c r="Y30" i="35"/>
  <c r="AA30" i="35" s="1"/>
  <c r="AE30" i="35" s="1"/>
  <c r="Y28" i="35"/>
  <c r="AA28" i="35" s="1"/>
  <c r="AE28" i="35" s="1"/>
  <c r="Y26" i="35"/>
  <c r="AA26" i="35" s="1"/>
  <c r="AE26" i="35" s="1"/>
  <c r="AC22" i="35"/>
  <c r="AC40" i="35" s="1"/>
  <c r="W22" i="35"/>
  <c r="W40" i="35" s="1"/>
  <c r="U22" i="35"/>
  <c r="U40" i="35" s="1"/>
  <c r="S22" i="35"/>
  <c r="S40" i="35" s="1"/>
  <c r="Q22" i="35"/>
  <c r="Q40" i="35" s="1"/>
  <c r="O22" i="35"/>
  <c r="O40" i="35" s="1"/>
  <c r="M22" i="35"/>
  <c r="M40" i="35" s="1"/>
  <c r="K22" i="35"/>
  <c r="K40" i="35" s="1"/>
  <c r="I22" i="35"/>
  <c r="I40" i="35" s="1"/>
  <c r="G22" i="35"/>
  <c r="G40" i="35" s="1"/>
  <c r="E22" i="35"/>
  <c r="E40" i="35" s="1"/>
  <c r="Y18" i="35"/>
  <c r="AA18" i="35" s="1"/>
  <c r="I49" i="34"/>
  <c r="G49" i="34"/>
  <c r="I43" i="34"/>
  <c r="G43" i="34"/>
  <c r="M15" i="34"/>
  <c r="M22" i="34" s="1"/>
  <c r="M25" i="34" s="1"/>
  <c r="K15" i="34"/>
  <c r="K22" i="34" s="1"/>
  <c r="K25" i="34" s="1"/>
  <c r="I15" i="34"/>
  <c r="G15" i="34"/>
  <c r="K47" i="33"/>
  <c r="I47" i="33"/>
  <c r="G47" i="33"/>
  <c r="K41" i="33"/>
  <c r="I41" i="33"/>
  <c r="G41" i="33"/>
  <c r="M15" i="33"/>
  <c r="M22" i="33" s="1"/>
  <c r="M25" i="33" s="1"/>
  <c r="K15" i="33"/>
  <c r="K22" i="33" s="1"/>
  <c r="K25" i="33" s="1"/>
  <c r="K35" i="33" s="1"/>
  <c r="I15" i="33"/>
  <c r="G15" i="33"/>
  <c r="M152" i="32"/>
  <c r="M155" i="32" s="1"/>
  <c r="K152" i="32"/>
  <c r="K155" i="32" s="1"/>
  <c r="I152" i="32"/>
  <c r="I155" i="32" s="1"/>
  <c r="G152" i="32"/>
  <c r="G155" i="32" s="1"/>
  <c r="M112" i="32"/>
  <c r="K112" i="32"/>
  <c r="I112" i="32"/>
  <c r="G112" i="32"/>
  <c r="M91" i="32"/>
  <c r="K91" i="32"/>
  <c r="I91" i="32"/>
  <c r="A64" i="32"/>
  <c r="A121" i="32" s="1"/>
  <c r="M52" i="32"/>
  <c r="K52" i="32"/>
  <c r="I52" i="32"/>
  <c r="G52" i="32"/>
  <c r="M30" i="32"/>
  <c r="K30" i="32"/>
  <c r="I30" i="32"/>
  <c r="G30" i="32"/>
  <c r="G131" i="38" l="1"/>
  <c r="G135" i="38" s="1"/>
  <c r="I114" i="32"/>
  <c r="I157" i="32" s="1"/>
  <c r="M37" i="34"/>
  <c r="M46" i="34" s="1"/>
  <c r="M49" i="34" s="1"/>
  <c r="M40" i="34"/>
  <c r="M43" i="34" s="1"/>
  <c r="K37" i="34"/>
  <c r="K46" i="34" s="1"/>
  <c r="P38" i="37"/>
  <c r="K40" i="34"/>
  <c r="T32" i="37"/>
  <c r="T16" i="37"/>
  <c r="I22" i="34"/>
  <c r="M35" i="33"/>
  <c r="M38" i="33"/>
  <c r="M41" i="33" s="1"/>
  <c r="I22" i="33"/>
  <c r="G22" i="34"/>
  <c r="G25" i="34" s="1"/>
  <c r="G22" i="33"/>
  <c r="G25" i="33" s="1"/>
  <c r="G35" i="33" s="1"/>
  <c r="AA18" i="36"/>
  <c r="AA23" i="36" s="1"/>
  <c r="AA35" i="36" s="1"/>
  <c r="Y35" i="36"/>
  <c r="K131" i="38"/>
  <c r="K135" i="38" s="1"/>
  <c r="M131" i="38"/>
  <c r="M135" i="38" s="1"/>
  <c r="I131" i="38"/>
  <c r="I135" i="38" s="1"/>
  <c r="T27" i="37"/>
  <c r="K114" i="32"/>
  <c r="K157" i="32" s="1"/>
  <c r="I54" i="32"/>
  <c r="G114" i="32"/>
  <c r="G157" i="32" s="1"/>
  <c r="G54" i="32"/>
  <c r="K54" i="32"/>
  <c r="M54" i="32"/>
  <c r="M114" i="32"/>
  <c r="M157" i="32" s="1"/>
  <c r="AE18" i="35"/>
  <c r="AE22" i="35" s="1"/>
  <c r="AE40" i="35" s="1"/>
  <c r="AA22" i="35"/>
  <c r="AA40" i="35" s="1"/>
  <c r="Y22" i="35"/>
  <c r="Y40" i="35" s="1"/>
  <c r="AE18" i="36" l="1"/>
  <c r="AE23" i="36" s="1"/>
  <c r="AE35" i="36" s="1"/>
  <c r="K43" i="34"/>
  <c r="T38" i="37"/>
  <c r="T40" i="37" s="1"/>
  <c r="K49" i="34"/>
  <c r="P40" i="37"/>
  <c r="I25" i="34"/>
  <c r="I25" i="33"/>
  <c r="M44" i="33"/>
  <c r="M47" i="33" s="1"/>
  <c r="G37" i="34"/>
  <c r="I37" i="34" l="1"/>
  <c r="I35" i="33"/>
</calcChain>
</file>

<file path=xl/sharedStrings.xml><?xml version="1.0" encoding="utf-8"?>
<sst xmlns="http://schemas.openxmlformats.org/spreadsheetml/2006/main" count="610" uniqueCount="324">
  <si>
    <t xml:space="preserve"> </t>
  </si>
  <si>
    <t>B.Grimm Power Public Company Limited</t>
  </si>
  <si>
    <t>Statements of Financial Position</t>
  </si>
  <si>
    <t>As at 30 June 2024</t>
  </si>
  <si>
    <t>Consolidated</t>
  </si>
  <si>
    <t>Separate</t>
  </si>
  <si>
    <t xml:space="preserve">
 financial information
</t>
  </si>
  <si>
    <t>Audited</t>
  </si>
  <si>
    <t>Unaudited</t>
  </si>
  <si>
    <t>Restated</t>
  </si>
  <si>
    <t>30 June</t>
  </si>
  <si>
    <t>31 December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</si>
  <si>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</si>
  <si>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</si>
  <si>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</si>
  <si>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</si>
  <si>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</si>
  <si>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</si>
  <si>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</t>
  </si>
  <si>
    <t>with maturity over 3 months</t>
  </si>
  <si>
    <t>Trade and other receivables, net</t>
  </si>
  <si>
    <t>Short-term loans to third parties</t>
  </si>
  <si>
    <t>Short-term loans to related parties</t>
  </si>
  <si>
    <t xml:space="preserve">Current portion of long-term loans </t>
  </si>
  <si>
    <t>to related parties</t>
  </si>
  <si>
    <t>Spare parts and supplies, net</t>
  </si>
  <si>
    <t>Derivative assets</t>
  </si>
  <si>
    <t xml:space="preserve">Financial assets measured at fair value </t>
  </si>
  <si>
    <t>through other comprehensive income</t>
  </si>
  <si>
    <t>Other current assets</t>
  </si>
  <si>
    <t>Total current assets</t>
  </si>
  <si>
    <t>Non-current assets</t>
  </si>
  <si>
    <t>Long-term loans to related parties</t>
  </si>
  <si>
    <t>Investments in subsidiaries</t>
  </si>
  <si>
    <t>9 (a)</t>
  </si>
  <si>
    <t>Investments in joint ventures</t>
  </si>
  <si>
    <t>(including goodwill)</t>
  </si>
  <si>
    <t>9 (b)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</si>
  <si>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</si>
  <si>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</si>
  <si>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</si>
  <si>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</si>
  <si>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</si>
  <si>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</si>
  <si>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</si>
  <si>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</si>
  <si>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</si>
  <si>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</si>
  <si>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</si>
  <si>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</si>
  <si>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</si>
  <si>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</si>
  <si>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</si>
  <si>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</si>
  <si>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</si>
  <si>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</si>
  <si>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>Short-term borrowing from third parties</t>
  </si>
  <si>
    <t>Short-term borrowing from related parties</t>
  </si>
  <si>
    <t>Current portion of long-term borrowings</t>
  </si>
  <si>
    <t>from financial institutions, net</t>
  </si>
  <si>
    <t>Current portion of debentures, net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</si>
  <si>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</si>
  <si>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</si>
  <si>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</si>
  <si>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</si>
  <si>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</si>
  <si>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</si>
  <si>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</si>
  <si>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</si>
  <si>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>Payables arising from investment in associates</t>
  </si>
  <si>
    <t>due for payment over than 1 year</t>
  </si>
  <si>
    <t xml:space="preserve">Long-term borrowings from </t>
  </si>
  <si>
    <t>financial institutions, net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</si>
  <si>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</si>
  <si>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</si>
  <si>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</si>
  <si>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</si>
  <si>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</si>
  <si>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</si>
  <si>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</si>
  <si>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</si>
  <si>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</si>
  <si>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</si>
  <si>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</si>
  <si>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</si>
  <si>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</si>
  <si>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</si>
  <si>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</si>
  <si>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</si>
  <si>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</si>
  <si>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</t>
  </si>
  <si>
    <t>fully-paid</t>
  </si>
  <si>
    <t>Share premium on ordinary shares</t>
  </si>
  <si>
    <t>Subordinated perpetual bonds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</si>
  <si>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</si>
  <si>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</si>
  <si>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</si>
  <si>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</si>
  <si>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</si>
  <si>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</si>
  <si>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</si>
  <si>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</si>
  <si>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</si>
  <si>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</si>
  <si>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</si>
  <si>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2024</t>
  </si>
  <si>
    <t>Sales and services income</t>
  </si>
  <si>
    <t>Cost of sales and services</t>
  </si>
  <si>
    <t>Gross profit</t>
  </si>
  <si>
    <t>Other income</t>
  </si>
  <si>
    <t>Administrative expenses</t>
  </si>
  <si>
    <t>Finance costs</t>
  </si>
  <si>
    <t>Profit before income tax</t>
  </si>
  <si>
    <t>Income tax</t>
  </si>
  <si>
    <t>Profit for the period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</si>
  <si>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</si>
  <si>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</si>
  <si>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</si>
  <si>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 xml:space="preserve">Share of other comprehensive income from </t>
  </si>
  <si>
    <t>associates and joint ventures</t>
  </si>
  <si>
    <t>Currency translation difference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</si>
  <si>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</si>
  <si>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</si>
  <si>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</si>
  <si>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</si>
  <si>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</t>
  </si>
  <si>
    <t>Baht</t>
  </si>
  <si>
    <t>Basic earnings per share*</t>
  </si>
  <si>
    <t>* After deducting accumulated interest expense during the period of subordinated perpetual bond</t>
  </si>
  <si>
    <t>For the six-month period ended 30 June 2024</t>
  </si>
  <si>
    <t>2024</t>
  </si>
  <si>
    <t>2023</t>
  </si>
  <si>
    <t>Share of profit (loss) from associates and joint ventures</t>
  </si>
  <si>
    <t>Other comprehensive income (expense):</t>
  </si>
  <si>
    <t>Items that will not be reclassified subsequently to profit or loss</t>
  </si>
  <si>
    <t>Share of other comprehensive income from an associate</t>
  </si>
  <si>
    <t>Consolidated financial information</t>
  </si>
  <si>
    <t>Attributable to owners of the parent</t>
  </si>
  <si>
    <t>Other comprehensive</t>
  </si>
  <si>
    <t>Share of other</t>
  </si>
  <si>
    <t>comprehensive</t>
  </si>
  <si>
    <t>Changes in</t>
  </si>
  <si>
    <t>Share</t>
  </si>
  <si>
    <t>parent’s</t>
  </si>
  <si>
    <t>Issued and</t>
  </si>
  <si>
    <t>premium on</t>
  </si>
  <si>
    <t>Subordinated</t>
  </si>
  <si>
    <t>Other reserve</t>
  </si>
  <si>
    <t>Translation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</si>
  <si>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</si>
  <si>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</si>
  <si>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</si>
  <si>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</si>
  <si>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</si>
  <si>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</si>
  <si>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</si>
  <si>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</si>
  <si>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</si>
  <si>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</si>
  <si>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</si>
  <si>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</si>
  <si>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</si>
  <si>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</si>
  <si>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</si>
  <si>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</si>
  <si>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</si>
  <si>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</si>
  <si>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</si>
  <si>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</si>
  <si>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</si>
  <si>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</si>
  <si>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</si>
  <si>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</si>
  <si>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interests</t>
  </si>
  <si>
    <t>Opening balance at 1 January 2023</t>
  </si>
  <si>
    <t>- previously reported</t>
  </si>
  <si>
    <t>Impact of adoption of amended financial</t>
  </si>
  <si>
    <t>reporting standards</t>
  </si>
  <si>
    <t>- restated</t>
  </si>
  <si>
    <t>Changes in equity for the six-month</t>
  </si>
  <si>
    <t>period ended 30 June 2023</t>
  </si>
  <si>
    <t>Acquisition of subsidiaries</t>
  </si>
  <si>
    <t xml:space="preserve">Changes in parent's ownership </t>
  </si>
  <si>
    <t>interests in subsidiaries</t>
  </si>
  <si>
    <t>Issuance of subordinated perpetual bond</t>
  </si>
  <si>
    <t>Interest paid on subordinated perpetual bond</t>
  </si>
  <si>
    <t xml:space="preserve">Dividends </t>
  </si>
  <si>
    <t>Dividends of subsidiaries</t>
  </si>
  <si>
    <t>reporting standards for the period</t>
  </si>
  <si>
    <t>Closing balance at 30 June 2023</t>
  </si>
  <si>
    <t>Opening balance at 1 January 2024</t>
  </si>
  <si>
    <t>period ended 30 June 2024</t>
  </si>
  <si>
    <t>Closing balance at 30 June 2024</t>
  </si>
  <si>
    <t>Separate financial information</t>
  </si>
  <si>
    <t>income (expense)</t>
  </si>
  <si>
    <t>Hedging reserves</t>
  </si>
  <si>
    <t>Impact of adoption of amended financial reporting standards</t>
  </si>
  <si>
    <t>Opening balance at 1 January 2023 - restated</t>
  </si>
  <si>
    <t>Dividends</t>
  </si>
  <si>
    <t>Opening balance at 1 January 2024 - restated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</si>
  <si>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</si>
  <si>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</si>
  <si>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</si>
  <si>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</si>
  <si>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</si>
  <si>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</si>
  <si>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 xml:space="preserve">  and supplies</t>
  </si>
  <si>
    <t>- Reversal of impairment for plant and equipment</t>
  </si>
  <si>
    <t>- Interest income</t>
  </si>
  <si>
    <t>- Interest expense</t>
  </si>
  <si>
    <t>- Employee benefit expense</t>
  </si>
  <si>
    <t>- Unrealised loss (gain) on exchange rate</t>
  </si>
  <si>
    <t>- Dividends income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</si>
  <si>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</si>
  <si>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</si>
  <si>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</si>
  <si>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</si>
  <si>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</si>
  <si>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</si>
  <si>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</si>
  <si>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</si>
  <si>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  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</si>
  <si>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</si>
  <si>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</si>
  <si>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</si>
  <si>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</si>
  <si>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</si>
  <si>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</si>
  <si>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</si>
  <si>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</si>
  <si>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</si>
  <si>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Decrease (increase) in fixed deposits with maturity over 3 months</t>
  </si>
  <si>
    <t>Repayments received from short-term loans to related parties</t>
  </si>
  <si>
    <t>Payments for short-term loans to related parties</t>
  </si>
  <si>
    <t>Repayments received from short-term loans to third party</t>
  </si>
  <si>
    <t>Payments for short-term loans to third party</t>
  </si>
  <si>
    <t>Payments for long-term loans to related parties</t>
  </si>
  <si>
    <t>Payments for investment in subsidiaries</t>
  </si>
  <si>
    <t>Payments for investment in associate</t>
  </si>
  <si>
    <t>Payments for investment in joint venture</t>
  </si>
  <si>
    <t>Payment for financial assets measured at fair value</t>
  </si>
  <si>
    <t>Payments for purchases of property, plant and equipment</t>
  </si>
  <si>
    <t>Payments for interest capitalised in property, plant and equipment</t>
  </si>
  <si>
    <t>Payments for purchases of intangible assets</t>
  </si>
  <si>
    <t>Proceeds from disposal of property, plant and equipment</t>
  </si>
  <si>
    <t>Proceeds from disposal of intangible assets</t>
  </si>
  <si>
    <t>Payments for projects development</t>
  </si>
  <si>
    <t>Advance payments in construction</t>
  </si>
  <si>
    <t>Dividends received</t>
  </si>
  <si>
    <t>Cash flows from financing activities</t>
  </si>
  <si>
    <t>Proceeds from issuance of subordinated perpetual bond</t>
  </si>
  <si>
    <t>Payment for issuance costs of subordinated perpetual bond</t>
  </si>
  <si>
    <t>Proceeds from short-term borrowings from financial institutions</t>
  </si>
  <si>
    <t>Repayments to short-term borrowings from financial institutions</t>
  </si>
  <si>
    <t>Proceeds from long-term borrowings from financial institutions</t>
  </si>
  <si>
    <t>Repayments to long-term borrowings from financial institutions</t>
  </si>
  <si>
    <t>Proceeds from issuance of debentures</t>
  </si>
  <si>
    <t>Payments for redemption of debentures</t>
  </si>
  <si>
    <t>Payments for deferred financing fees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</si>
  <si>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</si>
  <si>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</si>
  <si>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</si>
  <si>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</si>
  <si>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</si>
  <si>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Cash and cash equivalents at beginning of the period</t>
  </si>
  <si>
    <t>Gain (loss) on exchange rate of cash and cash equivalents</t>
  </si>
  <si>
    <t>Cash and cash equivalents at end of the period</t>
  </si>
  <si>
    <t>Supplementary information :</t>
  </si>
  <si>
    <t>Significant non-cash items :</t>
  </si>
  <si>
    <t>Purchases of property, plant and equipment</t>
  </si>
  <si>
    <t>and intangible assets by credit</t>
  </si>
  <si>
    <t>Acquisition of right-of-use assets and lease modifications</t>
  </si>
  <si>
    <t>Transfer short-term loans to third party</t>
  </si>
  <si>
    <t>to short-term loans to related party</t>
  </si>
  <si>
    <t>to long-term loans to third party</t>
  </si>
  <si>
    <t>Transfer short-term loans to related party to investment in subsidiary</t>
  </si>
  <si>
    <t>Transfer right-of-use assets to property and equipment</t>
  </si>
  <si>
    <t>Transfer property and equipment to intangible assets</t>
  </si>
  <si>
    <t>Transfer other non-current assets to investment in associate</t>
  </si>
  <si>
    <t>Long-term loans to third parties</t>
  </si>
  <si>
    <t>Long-term borrowings from third party</t>
  </si>
  <si>
    <t>Gain (loss) on exchange rate</t>
  </si>
  <si>
    <t>- Gain on disposal and write-off of plant and equipment</t>
  </si>
  <si>
    <t xml:space="preserve">- Gain from disposal financial assets measured at fair value </t>
  </si>
  <si>
    <t xml:space="preserve">  through other comprehensive income</t>
  </si>
  <si>
    <t>Proceed from disposal of financial assets measured at fair value</t>
  </si>
  <si>
    <t>Repayments to short-term borrowings from related party</t>
  </si>
  <si>
    <t xml:space="preserve">Transfer short-term loans to related party to </t>
  </si>
  <si>
    <t>long-term loans to related party</t>
  </si>
  <si>
    <t>Transfer long-term loans to related party to investment in subsidiary</t>
  </si>
  <si>
    <t>- Loss from write-off loan to a related party</t>
  </si>
  <si>
    <t>Gain on exchange rate</t>
  </si>
  <si>
    <t>Share of profit from associates and joint ventures</t>
  </si>
  <si>
    <t>Investments in associates (including goodwill)</t>
  </si>
  <si>
    <t>4, 18</t>
  </si>
  <si>
    <t>Opening balance at 1 January 2023 - previously reported</t>
  </si>
  <si>
    <t>Opening balance at 1 January 2024 - previously reported</t>
  </si>
  <si>
    <r>
      <t xml:space="preserve">Statements of Changes in Equity (Unaudited) </t>
    </r>
    <r>
      <rPr>
        <sz val="9"/>
        <rFont val="Arial"/>
        <family val="2"/>
      </rPr>
      <t>(Cont’d)</t>
    </r>
  </si>
  <si>
    <r>
      <t xml:space="preserve">Statements of Changes in Equity (Unaudited) </t>
    </r>
    <r>
      <rPr>
        <sz val="9"/>
        <rFont val="Arial"/>
        <family val="2"/>
      </rPr>
      <t>(Cont'd)</t>
    </r>
  </si>
  <si>
    <t xml:space="preserve">Transfer down payment to land </t>
  </si>
  <si>
    <t>Statements of Changes in Equity (Unaudited)</t>
  </si>
  <si>
    <t>Total comprehensive income (expense) for the period</t>
  </si>
  <si>
    <t>20.7</t>
  </si>
  <si>
    <t>Net decrease in cash and cash equivalents</t>
  </si>
  <si>
    <t>Note</t>
  </si>
  <si>
    <t xml:space="preserve">- Reversal of allowance for slow-moving spare parts </t>
  </si>
  <si>
    <t>Payable arising from investing in associates</t>
  </si>
  <si>
    <t>Payments for long-term loans to third parties</t>
  </si>
  <si>
    <t>- Share of profit from associates and joint ventures</t>
  </si>
  <si>
    <t>Net cash used in investing activities</t>
  </si>
  <si>
    <t>Net cash generated from (used in) financing activities</t>
  </si>
  <si>
    <t>Repayments received from long-term loans to related parties</t>
  </si>
  <si>
    <t>- Reversal of provision of doubtful debt</t>
  </si>
  <si>
    <t>Proceeds from issuance of ordinary shares from subsidiaries</t>
  </si>
  <si>
    <t>8, 20.7</t>
  </si>
  <si>
    <t>Proceeds from refundable deposits for land</t>
  </si>
  <si>
    <t>Transfer advance payment to plant and equipment</t>
  </si>
  <si>
    <t>Transfer short-term loans to other to non-current asset</t>
  </si>
  <si>
    <t>Transfer non-current construction payable to current construction payable</t>
  </si>
  <si>
    <t>Additional paid-up share capital</t>
  </si>
  <si>
    <t>of subsidiaries</t>
  </si>
  <si>
    <t>Interest paid on subordinated</t>
  </si>
  <si>
    <t>perpetual bond</t>
  </si>
  <si>
    <t>income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</si>
</sst>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.00_-;\-* #,##0.00_-;_-* &quot;-&quot;??_-;_-@"/>
    <numFmt numFmtId="168" formatCode="#,##0.00;\(#,##0.00\);\-"/>
    <numFmt numFmtId="169" formatCode="#,##0;\ \(#,##0\)"/>
    <numFmt numFmtId="170" formatCode="_-* #,##0_-;\-* #,##0_-;_-* &quot;-&quot;??_-;_-@_-"/>
    <numFmt numFmtId="171" formatCode="#,##0;\(#,##0\);&quot;-&quot;;@"/>
    <numFmt numFmtId="172" formatCode="#,##0;\(#,##0\);&quot;-&quot;"/>
    <numFmt numFmtId="173" formatCode="_([$€-2]* #,##0.00_);_([$€-2]* \(#,##0.00\);_([$€-2]* &quot;-&quot;??_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8.25"/>
      <name val="Microsoft Sans Serif"/>
      <family val="2"/>
    </font>
    <font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</font>
    <font>
      <sz val="12"/>
      <name val="BrowalliaUPC"/>
      <family val="2"/>
    </font>
    <font>
      <sz val="11"/>
      <color indexed="8"/>
      <name val="Tahoma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16"/>
      <name val="CordiaUPC"/>
      <family val="2"/>
    </font>
    <font>
      <sz val="12"/>
      <name val="VNI-Time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8" applyNumberFormat="0" applyAlignment="0" applyProtection="0"/>
    <xf numFmtId="0" fontId="22" fillId="6" borderId="9" applyNumberFormat="0" applyAlignment="0" applyProtection="0"/>
    <xf numFmtId="0" fontId="23" fillId="6" borderId="8" applyNumberFormat="0" applyAlignment="0" applyProtection="0"/>
    <xf numFmtId="0" fontId="24" fillId="0" borderId="10" applyNumberFormat="0" applyFill="0" applyAlignment="0" applyProtection="0"/>
    <xf numFmtId="0" fontId="25" fillId="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34" fillId="0" borderId="0">
      <alignment vertical="top"/>
    </xf>
    <xf numFmtId="0" fontId="1" fillId="8" borderId="12" applyNumberFormat="0" applyFont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34" fillId="0" borderId="0">
      <alignment vertical="top"/>
    </xf>
    <xf numFmtId="0" fontId="1" fillId="8" borderId="12" applyNumberFormat="0" applyFont="0" applyAlignment="0" applyProtection="0"/>
    <xf numFmtId="0" fontId="34" fillId="0" borderId="0">
      <alignment vertical="top"/>
    </xf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3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34" fillId="0" borderId="0">
      <alignment vertical="top"/>
    </xf>
    <xf numFmtId="0" fontId="1" fillId="8" borderId="12" applyNumberFormat="0" applyFont="0" applyAlignment="0" applyProtection="0"/>
    <xf numFmtId="0" fontId="34" fillId="0" borderId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0" fontId="34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43" fontId="5" fillId="0" borderId="0" applyFont="0" applyFill="0" applyBorder="0" applyAlignment="0" applyProtection="0"/>
    <xf numFmtId="173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173" fontId="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>
      <alignment vertical="top"/>
    </xf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33" fillId="0" borderId="0"/>
    <xf numFmtId="0" fontId="37" fillId="0" borderId="0" applyNumberFormat="0" applyFill="0" applyBorder="0" applyAlignment="0" applyProtection="0"/>
    <xf numFmtId="0" fontId="1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9" fillId="0" borderId="0"/>
    <xf numFmtId="0" fontId="1" fillId="0" borderId="0"/>
    <xf numFmtId="43" fontId="30" fillId="0" borderId="0" applyFont="0" applyFill="0" applyBorder="0" applyAlignment="0" applyProtection="0"/>
    <xf numFmtId="0" fontId="30" fillId="0" borderId="0"/>
    <xf numFmtId="43" fontId="42" fillId="0" borderId="0" applyFont="0" applyFill="0" applyBorder="0" applyAlignment="0" applyProtection="0"/>
    <xf numFmtId="0" fontId="1" fillId="0" borderId="0"/>
    <xf numFmtId="0" fontId="30" fillId="0" borderId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43" fontId="31" fillId="0" borderId="0" applyFont="0" applyFill="0" applyBorder="0" applyAlignment="0" applyProtection="0"/>
    <xf numFmtId="0" fontId="3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0" fontId="3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43" fontId="4" fillId="0" borderId="0" applyFont="0" applyFill="0" applyBorder="0" applyAlignment="0" applyProtection="0"/>
  </cellStyleXfs>
  <cellXfs count="198">
    <xf numFmtId="0" fontId="0" fillId="0" borderId="0" xfId="0"/>
    <xf numFmtId="0" fontId="6" fillId="0" borderId="0" xfId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0" fontId="7" fillId="0" borderId="0" xfId="0" applyFont="1"/>
    <xf numFmtId="164" fontId="6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172" fontId="6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6" fillId="0" borderId="0" xfId="1" quotePrefix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5" fontId="10" fillId="0" borderId="2" xfId="0" applyNumberFormat="1" applyFont="1" applyBorder="1" applyAlignment="1">
      <alignment horizontal="right" vertical="center"/>
    </xf>
    <xf numFmtId="164" fontId="10" fillId="0" borderId="0" xfId="0" quotePrefix="1" applyNumberFormat="1" applyFont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167" fontId="7" fillId="0" borderId="0" xfId="1" applyNumberFormat="1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4" fontId="7" fillId="0" borderId="0" xfId="4" applyNumberFormat="1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0" fontId="7" fillId="0" borderId="0" xfId="4" applyFont="1"/>
    <xf numFmtId="0" fontId="6" fillId="0" borderId="2" xfId="4" applyFont="1" applyBorder="1" applyAlignment="1">
      <alignment vertical="center"/>
    </xf>
    <xf numFmtId="164" fontId="7" fillId="0" borderId="2" xfId="4" applyNumberFormat="1" applyFont="1" applyBorder="1" applyAlignment="1">
      <alignment vertical="center"/>
    </xf>
    <xf numFmtId="164" fontId="7" fillId="0" borderId="2" xfId="4" applyNumberFormat="1" applyFont="1" applyBorder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165" fontId="6" fillId="0" borderId="0" xfId="4" applyNumberFormat="1" applyFont="1" applyAlignment="1">
      <alignment horizontal="center" vertical="center" wrapText="1"/>
    </xf>
    <xf numFmtId="165" fontId="6" fillId="0" borderId="0" xfId="4" applyNumberFormat="1" applyFont="1" applyAlignment="1">
      <alignment horizontal="center" vertical="center"/>
    </xf>
    <xf numFmtId="165" fontId="6" fillId="0" borderId="2" xfId="4" applyNumberFormat="1" applyFont="1" applyBorder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5" fontId="6" fillId="0" borderId="2" xfId="4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5" fontId="7" fillId="0" borderId="0" xfId="3" applyNumberFormat="1" applyFont="1" applyAlignment="1">
      <alignment horizontal="center" vertical="center"/>
    </xf>
    <xf numFmtId="165" fontId="7" fillId="0" borderId="2" xfId="3" applyNumberFormat="1" applyFont="1" applyBorder="1" applyAlignment="1">
      <alignment horizontal="right" vertical="center"/>
    </xf>
    <xf numFmtId="168" fontId="7" fillId="0" borderId="0" xfId="4" applyNumberFormat="1" applyFont="1" applyAlignment="1">
      <alignment horizontal="right" vertical="center"/>
    </xf>
    <xf numFmtId="168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165" fontId="7" fillId="0" borderId="3" xfId="4" applyNumberFormat="1" applyFont="1" applyBorder="1" applyAlignment="1">
      <alignment horizontal="right" vertical="center"/>
    </xf>
    <xf numFmtId="168" fontId="7" fillId="0" borderId="0" xfId="3" applyNumberFormat="1" applyFont="1" applyAlignment="1">
      <alignment horizontal="right" vertical="center"/>
    </xf>
    <xf numFmtId="168" fontId="7" fillId="0" borderId="0" xfId="3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165" fontId="6" fillId="0" borderId="0" xfId="1" quotePrefix="1" applyNumberFormat="1" applyFont="1" applyAlignment="1">
      <alignment horizontal="right" vertical="center"/>
    </xf>
    <xf numFmtId="164" fontId="11" fillId="0" borderId="0" xfId="4" applyNumberFormat="1" applyFont="1" applyAlignment="1">
      <alignment vertical="center"/>
    </xf>
    <xf numFmtId="164" fontId="12" fillId="0" borderId="0" xfId="4" applyNumberFormat="1" applyFont="1" applyAlignment="1">
      <alignment vertical="center"/>
    </xf>
    <xf numFmtId="164" fontId="12" fillId="0" borderId="0" xfId="4" applyNumberFormat="1" applyFont="1" applyAlignment="1">
      <alignment horizontal="center" vertical="center"/>
    </xf>
    <xf numFmtId="165" fontId="12" fillId="0" borderId="0" xfId="4" applyNumberFormat="1" applyFont="1" applyAlignment="1">
      <alignment horizontal="right" vertical="center"/>
    </xf>
    <xf numFmtId="165" fontId="11" fillId="0" borderId="0" xfId="4" applyNumberFormat="1" applyFont="1" applyAlignment="1">
      <alignment horizontal="right" vertical="center"/>
    </xf>
    <xf numFmtId="164" fontId="11" fillId="0" borderId="2" xfId="4" applyNumberFormat="1" applyFont="1" applyBorder="1" applyAlignment="1">
      <alignment vertical="center"/>
    </xf>
    <xf numFmtId="164" fontId="12" fillId="0" borderId="2" xfId="4" applyNumberFormat="1" applyFont="1" applyBorder="1" applyAlignment="1">
      <alignment vertical="center"/>
    </xf>
    <xf numFmtId="164" fontId="12" fillId="0" borderId="2" xfId="4" applyNumberFormat="1" applyFont="1" applyBorder="1" applyAlignment="1">
      <alignment horizontal="center" vertical="center"/>
    </xf>
    <xf numFmtId="165" fontId="12" fillId="0" borderId="2" xfId="4" applyNumberFormat="1" applyFont="1" applyBorder="1" applyAlignment="1">
      <alignment horizontal="right" vertical="center"/>
    </xf>
    <xf numFmtId="165" fontId="11" fillId="0" borderId="2" xfId="4" applyNumberFormat="1" applyFont="1" applyBorder="1" applyAlignment="1">
      <alignment horizontal="center" vertical="center"/>
    </xf>
    <xf numFmtId="165" fontId="11" fillId="0" borderId="2" xfId="4" applyNumberFormat="1" applyFont="1" applyBorder="1" applyAlignment="1">
      <alignment vertical="center"/>
    </xf>
    <xf numFmtId="165" fontId="11" fillId="0" borderId="2" xfId="4" applyNumberFormat="1" applyFont="1" applyBorder="1" applyAlignment="1">
      <alignment horizontal="right" vertical="center"/>
    </xf>
    <xf numFmtId="165" fontId="11" fillId="0" borderId="0" xfId="4" applyNumberFormat="1" applyFont="1" applyAlignment="1">
      <alignment horizontal="center" vertical="center"/>
    </xf>
    <xf numFmtId="165" fontId="11" fillId="0" borderId="0" xfId="4" quotePrefix="1" applyNumberFormat="1" applyFont="1" applyAlignment="1">
      <alignment horizontal="right" vertical="center"/>
    </xf>
    <xf numFmtId="15" fontId="11" fillId="0" borderId="0" xfId="4" applyNumberFormat="1" applyFont="1" applyAlignment="1">
      <alignment vertical="center"/>
    </xf>
    <xf numFmtId="164" fontId="11" fillId="0" borderId="0" xfId="4" quotePrefix="1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0" borderId="0" xfId="4" applyFont="1" applyAlignment="1">
      <alignment vertical="center"/>
    </xf>
    <xf numFmtId="164" fontId="12" fillId="0" borderId="0" xfId="4" quotePrefix="1" applyNumberFormat="1" applyFont="1" applyAlignment="1">
      <alignment vertical="center"/>
    </xf>
    <xf numFmtId="165" fontId="12" fillId="0" borderId="0" xfId="8" applyNumberFormat="1" applyFont="1" applyFill="1" applyAlignment="1">
      <alignment horizontal="right" vertical="center"/>
    </xf>
    <xf numFmtId="165" fontId="12" fillId="0" borderId="2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3" xfId="4" applyNumberFormat="1" applyFont="1" applyBorder="1" applyAlignment="1">
      <alignment horizontal="right" vertical="center"/>
    </xf>
    <xf numFmtId="0" fontId="11" fillId="0" borderId="0" xfId="4" applyFont="1" applyAlignment="1">
      <alignment horizontal="left" vertical="center"/>
    </xf>
    <xf numFmtId="164" fontId="12" fillId="0" borderId="0" xfId="4" applyNumberFormat="1" applyFont="1" applyAlignment="1">
      <alignment horizontal="right" vertical="center"/>
    </xf>
    <xf numFmtId="0" fontId="11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0" fontId="12" fillId="0" borderId="2" xfId="4" applyFont="1" applyBorder="1" applyAlignment="1">
      <alignment vertical="center"/>
    </xf>
    <xf numFmtId="0" fontId="12" fillId="0" borderId="2" xfId="4" applyFont="1" applyBorder="1" applyAlignment="1">
      <alignment horizontal="center" vertical="center"/>
    </xf>
    <xf numFmtId="164" fontId="11" fillId="0" borderId="2" xfId="4" applyNumberFormat="1" applyFont="1" applyBorder="1" applyAlignment="1">
      <alignment horizontal="center" vertical="center"/>
    </xf>
    <xf numFmtId="169" fontId="11" fillId="0" borderId="2" xfId="4" applyNumberFormat="1" applyFont="1" applyBorder="1" applyAlignment="1">
      <alignment horizontal="right" vertical="center"/>
    </xf>
    <xf numFmtId="164" fontId="11" fillId="0" borderId="0" xfId="4" applyNumberFormat="1" applyFont="1" applyAlignment="1">
      <alignment horizontal="center" vertical="center"/>
    </xf>
    <xf numFmtId="169" fontId="11" fillId="0" borderId="0" xfId="4" applyNumberFormat="1" applyFont="1" applyAlignment="1">
      <alignment horizontal="right" vertical="center"/>
    </xf>
    <xf numFmtId="169" fontId="11" fillId="0" borderId="0" xfId="4" quotePrefix="1" applyNumberFormat="1" applyFont="1" applyAlignment="1">
      <alignment horizontal="right" vertical="center"/>
    </xf>
    <xf numFmtId="169" fontId="11" fillId="0" borderId="0" xfId="4" applyNumberFormat="1" applyFont="1" applyAlignment="1">
      <alignment horizontal="center" vertical="center"/>
    </xf>
    <xf numFmtId="169" fontId="11" fillId="0" borderId="2" xfId="4" applyNumberFormat="1" applyFont="1" applyBorder="1" applyAlignment="1">
      <alignment horizontal="center" vertical="center"/>
    </xf>
    <xf numFmtId="0" fontId="11" fillId="0" borderId="0" xfId="4" quotePrefix="1" applyFont="1" applyAlignment="1">
      <alignment vertical="center"/>
    </xf>
    <xf numFmtId="165" fontId="12" fillId="0" borderId="0" xfId="4" applyNumberFormat="1" applyFont="1" applyAlignment="1">
      <alignment vertical="center"/>
    </xf>
    <xf numFmtId="165" fontId="12" fillId="0" borderId="0" xfId="8" applyNumberFormat="1" applyFont="1" applyFill="1" applyBorder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65" fontId="12" fillId="0" borderId="2" xfId="4" applyNumberFormat="1" applyFont="1" applyBorder="1" applyAlignment="1">
      <alignment vertical="center"/>
    </xf>
    <xf numFmtId="165" fontId="12" fillId="0" borderId="0" xfId="6" applyNumberFormat="1" applyFont="1" applyAlignment="1">
      <alignment vertical="center"/>
    </xf>
    <xf numFmtId="165" fontId="12" fillId="0" borderId="2" xfId="6" applyNumberFormat="1" applyFont="1" applyBorder="1" applyAlignment="1">
      <alignment vertical="center"/>
    </xf>
    <xf numFmtId="165" fontId="12" fillId="0" borderId="3" xfId="4" applyNumberFormat="1" applyFont="1" applyBorder="1" applyAlignment="1">
      <alignment vertical="center"/>
    </xf>
    <xf numFmtId="169" fontId="12" fillId="0" borderId="0" xfId="4" applyNumberFormat="1" applyFont="1" applyAlignment="1">
      <alignment horizontal="right" vertical="center"/>
    </xf>
    <xf numFmtId="169" fontId="12" fillId="0" borderId="0" xfId="4" applyNumberFormat="1" applyFont="1" applyAlignment="1">
      <alignment vertical="center"/>
    </xf>
    <xf numFmtId="165" fontId="12" fillId="0" borderId="0" xfId="5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2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71" fontId="6" fillId="0" borderId="0" xfId="2" applyNumberFormat="1" applyFont="1" applyAlignment="1">
      <alignment horizontal="right" vertical="center"/>
    </xf>
    <xf numFmtId="171" fontId="7" fillId="0" borderId="0" xfId="2" applyNumberFormat="1" applyFont="1" applyAlignment="1">
      <alignment vertical="center"/>
    </xf>
    <xf numFmtId="164" fontId="6" fillId="0" borderId="2" xfId="4" applyNumberFormat="1" applyFont="1" applyBorder="1" applyAlignment="1">
      <alignment vertical="center"/>
    </xf>
    <xf numFmtId="0" fontId="6" fillId="0" borderId="2" xfId="2" applyFont="1" applyBorder="1" applyAlignment="1">
      <alignment vertical="center"/>
    </xf>
    <xf numFmtId="164" fontId="6" fillId="0" borderId="2" xfId="2" applyNumberFormat="1" applyFont="1" applyBorder="1" applyAlignment="1">
      <alignment horizontal="center" vertical="center"/>
    </xf>
    <xf numFmtId="171" fontId="6" fillId="0" borderId="2" xfId="2" applyNumberFormat="1" applyFont="1" applyBorder="1" applyAlignment="1">
      <alignment horizontal="right" vertical="center"/>
    </xf>
    <xf numFmtId="171" fontId="6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71" fontId="6" fillId="0" borderId="0" xfId="4" applyNumberFormat="1" applyFont="1" applyAlignment="1">
      <alignment horizontal="right" vertical="center"/>
    </xf>
    <xf numFmtId="0" fontId="6" fillId="0" borderId="2" xfId="2" applyFont="1" applyBorder="1" applyAlignment="1">
      <alignment horizontal="center" vertical="center"/>
    </xf>
    <xf numFmtId="171" fontId="6" fillId="0" borderId="2" xfId="4" applyNumberFormat="1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8" applyNumberFormat="1" applyFont="1" applyFill="1" applyAlignment="1">
      <alignment horizontal="right" vertical="center"/>
    </xf>
    <xf numFmtId="0" fontId="7" fillId="0" borderId="0" xfId="2" quotePrefix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5" fontId="7" fillId="0" borderId="0" xfId="4" applyNumberFormat="1" applyFont="1"/>
    <xf numFmtId="0" fontId="7" fillId="0" borderId="0" xfId="2" applyFont="1" applyAlignment="1">
      <alignment horizontal="left" vertical="center"/>
    </xf>
    <xf numFmtId="165" fontId="7" fillId="0" borderId="0" xfId="5" applyNumberFormat="1" applyFont="1" applyFill="1" applyAlignment="1">
      <alignment horizontal="right" vertical="center"/>
    </xf>
    <xf numFmtId="0" fontId="7" fillId="0" borderId="0" xfId="4" quotePrefix="1" applyFont="1" applyAlignment="1">
      <alignment vertical="center"/>
    </xf>
    <xf numFmtId="164" fontId="7" fillId="0" borderId="0" xfId="2" applyNumberFormat="1" applyFont="1" applyAlignment="1">
      <alignment vertical="center"/>
    </xf>
    <xf numFmtId="165" fontId="7" fillId="0" borderId="2" xfId="2" applyNumberFormat="1" applyFont="1" applyBorder="1" applyAlignment="1">
      <alignment horizontal="right" vertical="center"/>
    </xf>
    <xf numFmtId="165" fontId="7" fillId="0" borderId="2" xfId="5" applyNumberFormat="1" applyFont="1" applyFill="1" applyBorder="1" applyAlignment="1">
      <alignment horizontal="right" vertical="center"/>
    </xf>
    <xf numFmtId="165" fontId="7" fillId="0" borderId="2" xfId="8" applyNumberFormat="1" applyFont="1" applyFill="1" applyBorder="1" applyAlignment="1">
      <alignment horizontal="right" vertical="center"/>
    </xf>
    <xf numFmtId="171" fontId="7" fillId="0" borderId="0" xfId="8" applyNumberFormat="1" applyFont="1" applyFill="1" applyBorder="1" applyAlignment="1">
      <alignment horizontal="right" vertical="center"/>
    </xf>
    <xf numFmtId="164" fontId="6" fillId="0" borderId="2" xfId="2" applyNumberFormat="1" applyFont="1" applyBorder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0" fontId="7" fillId="0" borderId="0" xfId="7" applyFont="1" applyAlignment="1">
      <alignment vertical="center"/>
    </xf>
    <xf numFmtId="0" fontId="7" fillId="0" borderId="0" xfId="7" applyFont="1" applyAlignment="1">
      <alignment horizontal="center" vertical="center"/>
    </xf>
    <xf numFmtId="165" fontId="7" fillId="0" borderId="0" xfId="8" applyNumberFormat="1" applyFont="1" applyFill="1" applyAlignment="1">
      <alignment vertical="center"/>
    </xf>
    <xf numFmtId="171" fontId="7" fillId="0" borderId="0" xfId="8" applyNumberFormat="1" applyFont="1" applyFill="1" applyAlignment="1">
      <alignment horizontal="right" vertical="center"/>
    </xf>
    <xf numFmtId="170" fontId="6" fillId="0" borderId="0" xfId="8" applyNumberFormat="1" applyFont="1" applyFill="1" applyAlignment="1">
      <alignment vertical="center"/>
    </xf>
    <xf numFmtId="171" fontId="7" fillId="0" borderId="0" xfId="8" applyNumberFormat="1" applyFont="1" applyFill="1" applyAlignment="1">
      <alignment vertical="center"/>
    </xf>
    <xf numFmtId="171" fontId="7" fillId="0" borderId="3" xfId="8" applyNumberFormat="1" applyFont="1" applyFill="1" applyBorder="1" applyAlignment="1">
      <alignment horizontal="right" vertical="center"/>
    </xf>
    <xf numFmtId="49" fontId="7" fillId="0" borderId="0" xfId="2" applyNumberFormat="1" applyFont="1" applyAlignment="1">
      <alignment horizontal="left" vertical="center"/>
    </xf>
    <xf numFmtId="171" fontId="7" fillId="0" borderId="0" xfId="2" applyNumberFormat="1" applyFont="1" applyAlignment="1">
      <alignment horizontal="right" vertical="center"/>
    </xf>
    <xf numFmtId="164" fontId="7" fillId="0" borderId="0" xfId="0" applyNumberFormat="1" applyFont="1"/>
    <xf numFmtId="171" fontId="6" fillId="0" borderId="0" xfId="4" applyNumberFormat="1" applyFont="1" applyAlignment="1">
      <alignment horizontal="center" vertical="center" wrapText="1"/>
    </xf>
    <xf numFmtId="171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7" fillId="0" borderId="2" xfId="4" applyFont="1" applyBorder="1" applyAlignment="1">
      <alignment vertical="center"/>
    </xf>
    <xf numFmtId="165" fontId="7" fillId="0" borderId="2" xfId="4" applyNumberFormat="1" applyFont="1" applyBorder="1" applyAlignment="1">
      <alignment horizontal="right" vertical="center"/>
    </xf>
    <xf numFmtId="164" fontId="7" fillId="0" borderId="0" xfId="9" applyNumberFormat="1" applyFont="1" applyAlignment="1">
      <alignment vertical="center"/>
    </xf>
    <xf numFmtId="165" fontId="6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/>
    <xf numFmtId="164" fontId="7" fillId="0" borderId="0" xfId="2" quotePrefix="1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71" fontId="7" fillId="0" borderId="0" xfId="2" applyNumberFormat="1" applyFont="1" applyAlignment="1">
      <alignment horizontal="center" vertical="center"/>
    </xf>
    <xf numFmtId="165" fontId="7" fillId="0" borderId="0" xfId="8" applyNumberFormat="1" applyFont="1" applyFill="1" applyBorder="1" applyAlignment="1">
      <alignment horizontal="right" vertical="center"/>
    </xf>
    <xf numFmtId="15" fontId="12" fillId="0" borderId="0" xfId="4" applyNumberFormat="1" applyFont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/>
    <xf numFmtId="165" fontId="6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164" fontId="7" fillId="0" borderId="1" xfId="1" applyNumberFormat="1" applyFont="1" applyBorder="1" applyAlignment="1">
      <alignment horizontal="left" vertical="center"/>
    </xf>
    <xf numFmtId="0" fontId="7" fillId="0" borderId="0" xfId="1" applyFont="1"/>
    <xf numFmtId="164" fontId="7" fillId="0" borderId="1" xfId="1" applyNumberFormat="1" applyFont="1" applyBorder="1" applyAlignment="1">
      <alignment vertical="center" wrapText="1"/>
    </xf>
    <xf numFmtId="165" fontId="6" fillId="0" borderId="0" xfId="4" applyNumberFormat="1" applyFont="1" applyAlignment="1">
      <alignment horizontal="center" vertical="center" wrapText="1"/>
    </xf>
    <xf numFmtId="165" fontId="6" fillId="0" borderId="0" xfId="4" applyNumberFormat="1" applyFont="1" applyAlignment="1">
      <alignment horizontal="center" vertical="center"/>
    </xf>
    <xf numFmtId="165" fontId="6" fillId="0" borderId="2" xfId="4" applyNumberFormat="1" applyFont="1" applyBorder="1" applyAlignment="1">
      <alignment horizontal="center" vertical="center" wrapText="1"/>
    </xf>
    <xf numFmtId="165" fontId="6" fillId="0" borderId="2" xfId="4" applyNumberFormat="1" applyFont="1" applyBorder="1" applyAlignment="1">
      <alignment horizontal="center" vertical="center"/>
    </xf>
    <xf numFmtId="164" fontId="7" fillId="0" borderId="2" xfId="4" applyNumberFormat="1" applyFont="1" applyBorder="1" applyAlignment="1">
      <alignment horizontal="left" vertical="center"/>
    </xf>
    <xf numFmtId="165" fontId="11" fillId="0" borderId="2" xfId="4" applyNumberFormat="1" applyFont="1" applyBorder="1" applyAlignment="1">
      <alignment horizontal="center" vertical="center"/>
    </xf>
    <xf numFmtId="165" fontId="11" fillId="0" borderId="4" xfId="4" applyNumberFormat="1" applyFont="1" applyBorder="1" applyAlignment="1">
      <alignment horizontal="center" vertical="center"/>
    </xf>
    <xf numFmtId="165" fontId="11" fillId="0" borderId="0" xfId="4" applyNumberFormat="1" applyFont="1" applyAlignment="1">
      <alignment horizontal="center" vertical="center"/>
    </xf>
    <xf numFmtId="164" fontId="11" fillId="0" borderId="2" xfId="4" applyNumberFormat="1" applyFont="1" applyBorder="1" applyAlignment="1">
      <alignment horizontal="center" vertical="center"/>
    </xf>
    <xf numFmtId="169" fontId="11" fillId="0" borderId="2" xfId="4" applyNumberFormat="1" applyFont="1" applyBorder="1" applyAlignment="1">
      <alignment horizontal="center" vertical="center"/>
    </xf>
    <xf numFmtId="0" fontId="7" fillId="0" borderId="2" xfId="4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 wrapText="1"/>
    </xf>
    <xf numFmtId="171" fontId="6" fillId="0" borderId="2" xfId="4" applyNumberFormat="1" applyFont="1" applyBorder="1" applyAlignment="1">
      <alignment horizontal="center" vertical="center" wrapText="1"/>
    </xf>
    <xf numFmtId="171" fontId="6" fillId="0" borderId="2" xfId="4" applyNumberFormat="1" applyFont="1" applyBorder="1" applyAlignment="1">
      <alignment horizontal="center" vertical="center"/>
    </xf>
    <xf numFmtId="171" fontId="6" fillId="0" borderId="0" xfId="4" applyNumberFormat="1" applyFont="1" applyAlignment="1">
      <alignment horizontal="center" vertical="center" wrapText="1"/>
    </xf>
    <xf numFmtId="171" fontId="6" fillId="0" borderId="0" xfId="4" applyNumberFormat="1" applyFont="1" applyAlignment="1">
      <alignment horizontal="center" vertical="center"/>
    </xf>
  </cellXfs>
  <cellStyles count="292">
    <cellStyle name="20% - Accent1" xfId="28" builtinId="30" customBuiltin="1"/>
    <cellStyle name="20% - Accent1 2" xfId="156" xr:uid="{7EE9B1EE-19AD-4433-B77A-199FC254E68B}"/>
    <cellStyle name="20% - Accent1 2 2" xfId="100" xr:uid="{A13B6958-1858-4216-A21F-2C6F6E40A721}"/>
    <cellStyle name="20% - Accent1 3" xfId="121" xr:uid="{16DABAD3-24EA-4EF7-BCF1-4B88A5BC1D5B}"/>
    <cellStyle name="20% - Accent1 4" xfId="80" xr:uid="{B37020FE-0E7D-4524-93B4-66D0C6902A42}"/>
    <cellStyle name="20% - Accent2" xfId="32" builtinId="34" customBuiltin="1"/>
    <cellStyle name="20% - Accent2 2" xfId="155" xr:uid="{4A9D5A8E-9C21-4B33-9247-F59DBBA489D8}"/>
    <cellStyle name="20% - Accent2 2 2" xfId="99" xr:uid="{B7BC13F3-95B0-4B8E-B12A-F362141D2563}"/>
    <cellStyle name="20% - Accent2 3" xfId="118" xr:uid="{DE9575F2-9DF7-4FF4-A0B0-564E53640F9B}"/>
    <cellStyle name="20% - Accent2 4" xfId="79" xr:uid="{7CF1374D-51A0-4877-8555-95F051A20CDA}"/>
    <cellStyle name="20% - Accent3" xfId="36" builtinId="38" customBuiltin="1"/>
    <cellStyle name="20% - Accent3 2" xfId="154" xr:uid="{1896B61E-18CE-4E66-99AF-4A27FE58E2C9}"/>
    <cellStyle name="20% - Accent3 2 2" xfId="98" xr:uid="{53BF9264-F7D4-4790-89C0-E5A32C928074}"/>
    <cellStyle name="20% - Accent3 3" xfId="115" xr:uid="{E65D34BB-5950-4273-9356-6E025A92EBFE}"/>
    <cellStyle name="20% - Accent3 4" xfId="78" xr:uid="{E5CD74AF-77EC-42C3-A898-4CA85016BC73}"/>
    <cellStyle name="20% - Accent4" xfId="40" builtinId="42" customBuiltin="1"/>
    <cellStyle name="20% - Accent4 2" xfId="153" xr:uid="{85D42742-89DF-46D9-B3A4-DE5FBFD08F8A}"/>
    <cellStyle name="20% - Accent4 2 2" xfId="97" xr:uid="{434AF547-7924-4027-9A80-A9EF88B79D06}"/>
    <cellStyle name="20% - Accent4 3" xfId="112" xr:uid="{A429675D-EE4A-44F6-B291-142A53397485}"/>
    <cellStyle name="20% - Accent4 4" xfId="77" xr:uid="{B8D5AA4D-ED45-4FC4-98FC-0A460D976A76}"/>
    <cellStyle name="20% - Accent5" xfId="44" builtinId="46" customBuiltin="1"/>
    <cellStyle name="20% - Accent5 2" xfId="152" xr:uid="{B9073F57-FC93-4A88-B41D-2D6454A6E2DB}"/>
    <cellStyle name="20% - Accent5 2 2" xfId="96" xr:uid="{2D27EE76-8FC3-4646-A981-C49A35D66D71}"/>
    <cellStyle name="20% - Accent5 3" xfId="109" xr:uid="{48324FB5-42A7-4731-BAB2-7E2A1DA7E6B1}"/>
    <cellStyle name="20% - Accent5 4" xfId="76" xr:uid="{43863B8F-97BA-47C8-944D-B6EE37D4679B}"/>
    <cellStyle name="20% - Accent6" xfId="48" builtinId="50" customBuiltin="1"/>
    <cellStyle name="20% - Accent6 2" xfId="151" xr:uid="{897A937A-3517-40E9-A450-99ACB812901B}"/>
    <cellStyle name="20% - Accent6 2 2" xfId="95" xr:uid="{F17A49DB-8CB3-4477-8022-67B4A5E4B818}"/>
    <cellStyle name="20% - Accent6 3" xfId="106" xr:uid="{61097A29-9C5C-4958-8A17-D2CC59B6860B}"/>
    <cellStyle name="20% - Accent6 4" xfId="75" xr:uid="{5FC3141E-4CFC-42C6-AA61-0510D13573C6}"/>
    <cellStyle name="40% - Accent1" xfId="29" builtinId="31" customBuiltin="1"/>
    <cellStyle name="40% - Accent1 2" xfId="150" xr:uid="{EB063794-38CB-49C8-BD64-5E49116B5047}"/>
    <cellStyle name="40% - Accent1 2 2" xfId="94" xr:uid="{8AFCC5AC-801D-4BCA-88B3-E905DC705044}"/>
    <cellStyle name="40% - Accent1 3" xfId="120" xr:uid="{33E604F5-A77A-4929-9445-E9537DE700F4}"/>
    <cellStyle name="40% - Accent1 4" xfId="74" xr:uid="{68D56EBC-9EDE-43DF-9E09-EC50E6BF09A9}"/>
    <cellStyle name="40% - Accent2" xfId="33" builtinId="35" customBuiltin="1"/>
    <cellStyle name="40% - Accent2 2" xfId="149" xr:uid="{B50FFBD5-62FB-45F8-A85E-007EFEBD8370}"/>
    <cellStyle name="40% - Accent2 2 2" xfId="93" xr:uid="{FDF709D7-7082-4280-9FD8-A436974551A7}"/>
    <cellStyle name="40% - Accent2 3" xfId="117" xr:uid="{D7A7A6B0-241E-4FEA-AAB9-EBEEFEC4305F}"/>
    <cellStyle name="40% - Accent2 4" xfId="73" xr:uid="{E0A6388D-2A1E-44B7-9EE4-7E82712BF3E4}"/>
    <cellStyle name="40% - Accent3" xfId="37" builtinId="39" customBuiltin="1"/>
    <cellStyle name="40% - Accent3 2" xfId="148" xr:uid="{62828142-47EC-4AFC-B2DB-B6674C17B993}"/>
    <cellStyle name="40% - Accent3 2 2" xfId="92" xr:uid="{D63B3C08-3985-4607-AB60-A05460FCB56F}"/>
    <cellStyle name="40% - Accent3 3" xfId="114" xr:uid="{0DD1EF43-6989-4BCB-8203-89347E295C63}"/>
    <cellStyle name="40% - Accent3 4" xfId="72" xr:uid="{4A9EC480-38DC-4D30-9410-FA8B1D1B5C73}"/>
    <cellStyle name="40% - Accent4" xfId="41" builtinId="43" customBuiltin="1"/>
    <cellStyle name="40% - Accent4 2" xfId="147" xr:uid="{0839C57F-8DF9-4E48-8448-3CE7C96E5071}"/>
    <cellStyle name="40% - Accent4 2 2" xfId="91" xr:uid="{D612C7CB-EED6-4124-A004-99EB34AB367E}"/>
    <cellStyle name="40% - Accent4 3" xfId="111" xr:uid="{515CB03F-3687-4416-88FD-B31E71E426BB}"/>
    <cellStyle name="40% - Accent4 4" xfId="71" xr:uid="{5BF0AA48-5AF2-46A1-BA51-0B844383C9EC}"/>
    <cellStyle name="40% - Accent5" xfId="45" builtinId="47" customBuiltin="1"/>
    <cellStyle name="40% - Accent5 2" xfId="146" xr:uid="{5D89CCEA-D9E5-4AD5-AC94-FC26FE8D525A}"/>
    <cellStyle name="40% - Accent5 2 2" xfId="90" xr:uid="{C1F6CAD4-75BD-44C1-B33B-9D4407D3E57E}"/>
    <cellStyle name="40% - Accent5 3" xfId="108" xr:uid="{1F3F7EC7-942C-4AE9-84E0-8F35F3D371EE}"/>
    <cellStyle name="40% - Accent5 4" xfId="70" xr:uid="{ED8387D4-67C5-48A7-A394-A6ABB22BF6A1}"/>
    <cellStyle name="40% - Accent6" xfId="49" builtinId="51" customBuiltin="1"/>
    <cellStyle name="40% - Accent6 2" xfId="145" xr:uid="{053EC9D9-42EC-419D-B55C-399A451E9011}"/>
    <cellStyle name="40% - Accent6 2 2" xfId="89" xr:uid="{F7F901B6-FDD6-4D8F-B3FB-39B9E89CBC2B}"/>
    <cellStyle name="40% - Accent6 3" xfId="105" xr:uid="{ED54BD96-5209-4857-8683-C9E536EDE71A}"/>
    <cellStyle name="40% - Accent6 4" xfId="69" xr:uid="{47A9EA2D-6C76-4AB0-A9DB-594F53C6C255}"/>
    <cellStyle name="60% - Accent1" xfId="30" builtinId="32" customBuiltin="1"/>
    <cellStyle name="60% - Accent1 2" xfId="144" xr:uid="{534C1058-AEA2-4BAC-BC09-2F6439EFEA67}"/>
    <cellStyle name="60% - Accent1 2 2" xfId="88" xr:uid="{162B4549-E62A-4CCA-A4A4-A64D14B2BF5F}"/>
    <cellStyle name="60% - Accent1 3" xfId="119" xr:uid="{C1E6253D-310F-474C-9691-F0FB3F67022D}"/>
    <cellStyle name="60% - Accent1 4" xfId="68" xr:uid="{6B06A17F-F4C2-425F-A6FD-E173720CD392}"/>
    <cellStyle name="60% - Accent2" xfId="34" builtinId="36" customBuiltin="1"/>
    <cellStyle name="60% - Accent2 2" xfId="143" xr:uid="{752904B2-810B-4732-921C-0DE01D2A6322}"/>
    <cellStyle name="60% - Accent2 2 2" xfId="87" xr:uid="{34893F46-3EDC-4FD5-943F-ED449F7155F1}"/>
    <cellStyle name="60% - Accent2 3" xfId="116" xr:uid="{36D3B10B-B254-432D-AA6C-2505265F2F32}"/>
    <cellStyle name="60% - Accent2 4" xfId="67" xr:uid="{88DA0360-3991-4EAB-BDDE-01C81A0648E9}"/>
    <cellStyle name="60% - Accent3" xfId="38" builtinId="40" customBuiltin="1"/>
    <cellStyle name="60% - Accent3 2" xfId="142" xr:uid="{0D6A6DAA-868A-48F2-BEF0-BD9D618F1CC4}"/>
    <cellStyle name="60% - Accent3 2 2" xfId="86" xr:uid="{0DC9E337-4D3B-4FBF-AE66-C82DFFB13A8F}"/>
    <cellStyle name="60% - Accent3 3" xfId="113" xr:uid="{DD8B84EF-11BF-4CB4-93AF-05A3A4D07BD3}"/>
    <cellStyle name="60% - Accent3 4" xfId="66" xr:uid="{087F2546-5580-4203-AF95-6AC9476AB706}"/>
    <cellStyle name="60% - Accent4" xfId="42" builtinId="44" customBuiltin="1"/>
    <cellStyle name="60% - Accent4 2" xfId="141" xr:uid="{746F30CE-D6B7-4E37-A175-9C5EA16EC98C}"/>
    <cellStyle name="60% - Accent4 2 2" xfId="85" xr:uid="{1FF44305-12BC-4512-8EEC-7573E715754F}"/>
    <cellStyle name="60% - Accent4 3" xfId="110" xr:uid="{2675AFCB-E783-45CC-B71E-D69732321D25}"/>
    <cellStyle name="60% - Accent4 4" xfId="65" xr:uid="{24870E75-CAE4-436B-AA06-F8E344D1F136}"/>
    <cellStyle name="60% - Accent5" xfId="46" builtinId="48" customBuiltin="1"/>
    <cellStyle name="60% - Accent5 2" xfId="140" xr:uid="{62281DA3-763F-4D38-ADD2-21E30D83F7D3}"/>
    <cellStyle name="60% - Accent5 2 2" xfId="84" xr:uid="{8E391BA6-F7FC-4048-938F-E8E555EB2821}"/>
    <cellStyle name="60% - Accent5 3" xfId="107" xr:uid="{FFA28146-88AB-415E-BD80-1D3B38A5DD1A}"/>
    <cellStyle name="60% - Accent5 4" xfId="64" xr:uid="{657DDF1A-74EC-4872-93DB-6AC35A60CEDE}"/>
    <cellStyle name="60% - Accent6" xfId="50" builtinId="52" customBuiltin="1"/>
    <cellStyle name="60% - Accent6 2" xfId="139" xr:uid="{4095FDA1-66B6-4C12-B21B-16FA97A88E73}"/>
    <cellStyle name="60% - Accent6 2 2" xfId="83" xr:uid="{D159FB12-134F-4C81-ADC3-7BBA60BA79CE}"/>
    <cellStyle name="60% - Accent6 3" xfId="104" xr:uid="{3B4EF6E0-A765-48F7-B047-8C8973742016}"/>
    <cellStyle name="60% - Accent6 4" xfId="63" xr:uid="{C684BFCE-7CCA-443A-B86C-BFC1F7F561A0}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[0] 2" xfId="182" xr:uid="{E2342339-57BB-4568-9B41-927DAF55A20D}"/>
    <cellStyle name="Comma [0] 2 2" xfId="58" xr:uid="{6E6631D6-026E-4CC8-9306-12E9515C65C6}"/>
    <cellStyle name="Comma [0] 2 2 2" xfId="276" xr:uid="{D8C16407-A705-41E6-9592-B32C91873DA0}"/>
    <cellStyle name="Comma [0] 2 3" xfId="241" xr:uid="{2F7F166F-1FE1-49F9-8054-053E4569B450}"/>
    <cellStyle name="Comma 10" xfId="186" xr:uid="{2A72A9C7-E79B-45A1-87D9-81CF81BDC350}"/>
    <cellStyle name="Comma 10 10" xfId="224" xr:uid="{927FF98C-EAF7-4DC0-AF8F-46256EB8AA9B}"/>
    <cellStyle name="Comma 10 10 2" xfId="265" xr:uid="{1A6C6029-661F-4D84-BDB8-9610CF099BEE}"/>
    <cellStyle name="Comma 10 10 6" xfId="288" xr:uid="{CD08CDA9-26CA-42FE-833B-4A10F09B5F2F}"/>
    <cellStyle name="Comma 10 2" xfId="184" xr:uid="{A527EC1E-B16D-4B1A-B598-447558B8C8FB}"/>
    <cellStyle name="Comma 10 2 2" xfId="59" xr:uid="{31357F9C-3552-4ED6-BEC4-7C6AC86A0F8A}"/>
    <cellStyle name="Comma 10 3" xfId="60" xr:uid="{EFE2322D-5133-48D8-9382-7788C3FC2AD9}"/>
    <cellStyle name="Comma 10 3 8 2" xfId="210" xr:uid="{BFD17E53-80AC-48FF-BDC1-3D196B000B89}"/>
    <cellStyle name="Comma 10 3 8 2 2" xfId="244" xr:uid="{10C15630-DEFD-461A-A7EC-B58433265EF3}"/>
    <cellStyle name="Comma 10 3 8 2 2 2" xfId="279" xr:uid="{1D8775C9-B235-4B11-B10E-D5C54DF1E53C}"/>
    <cellStyle name="Comma 10 3 8 2 3" xfId="254" xr:uid="{93EACAAF-AE15-4334-8CA9-BF73BD2F91FC}"/>
    <cellStyle name="Comma 10 3 8 6 3" xfId="249" xr:uid="{8F3BE3F5-58C8-428A-8A4C-89C3704CFD49}"/>
    <cellStyle name="Comma 10 3 8 6 3 2" xfId="284" xr:uid="{93B1F16D-FAFE-49B6-B5DE-7229D426E681}"/>
    <cellStyle name="Comma 102 3" xfId="229" xr:uid="{CFDB5BB3-B9E5-4560-9D06-02497668308B}"/>
    <cellStyle name="Comma 102 3 2" xfId="268" xr:uid="{378BC159-4321-4A04-9732-A5D190F4EEC4}"/>
    <cellStyle name="Comma 11" xfId="160" xr:uid="{BDDD7A83-D23F-4653-B56C-7F89BB613EF3}"/>
    <cellStyle name="Comma 11 2" xfId="245" xr:uid="{A19DF9D5-79DD-4C6B-80F9-070101C6EDB6}"/>
    <cellStyle name="Comma 11 2 2" xfId="280" xr:uid="{1C04FA9C-DE4F-4635-B4E4-ABD88E6670C0}"/>
    <cellStyle name="Comma 11 3" xfId="262" xr:uid="{A4068703-7D78-41C4-A2F8-E8AF9C1EA10D}"/>
    <cellStyle name="Comma 11 4" xfId="221" xr:uid="{7B1FCF64-2696-4512-9514-D0163C34A4C4}"/>
    <cellStyle name="Comma 116" xfId="285" xr:uid="{4B81149D-3967-4A50-BDA2-747C5497E182}"/>
    <cellStyle name="Comma 12" xfId="205" xr:uid="{38ADC82C-C66C-4368-8819-C24F64B20970}"/>
    <cellStyle name="Comma 2" xfId="5" xr:uid="{8398A857-00E4-4109-8F65-CA150A37437F}"/>
    <cellStyle name="Comma 2 2" xfId="199" xr:uid="{0B481A19-8D41-4579-A935-CA7A8E0DC413}"/>
    <cellStyle name="Comma 2 2 18" xfId="211" xr:uid="{D97C936E-3DB1-43FF-889A-9F6BECE3C056}"/>
    <cellStyle name="Comma 2 2 18 2" xfId="256" xr:uid="{0E2AAA4F-6AA4-4923-9ABA-84A3713DD100}"/>
    <cellStyle name="Comma 2 2 2" xfId="165" xr:uid="{5F1B45E3-585C-40CE-A5B0-90B96B03D3ED}"/>
    <cellStyle name="Comma 2 2 2 2" xfId="125" xr:uid="{C7A5DC52-5598-424D-8F85-BE13FEA90A57}"/>
    <cellStyle name="Comma 2 2 3" xfId="133" xr:uid="{8FA7D059-2EA7-4469-9E49-8C5E2BBB1F35}"/>
    <cellStyle name="Comma 2 2 4" xfId="173" xr:uid="{7883AB1B-2F52-4356-9E10-69008B71F69F}"/>
    <cellStyle name="Comma 2 2 5" xfId="286" xr:uid="{25BF5C10-BEB0-4169-A3E5-809A2E03265A}"/>
    <cellStyle name="Comma 2 3" xfId="169" xr:uid="{03FEF94F-10B3-4A6E-A044-45E44853D82A}"/>
    <cellStyle name="Comma 2 3 2" xfId="129" xr:uid="{B8D77F45-535C-499E-B59C-BDED2235968B}"/>
    <cellStyle name="Comma 2 3 3" xfId="255" xr:uid="{672D7684-32E1-42DA-8E56-D798CCDDA114}"/>
    <cellStyle name="Comma 2 4" xfId="136" xr:uid="{895D0811-AE00-4F37-A119-B13A8241CD65}"/>
    <cellStyle name="Comma 2 5" xfId="175" xr:uid="{5BB998B0-29BB-4324-9252-02A9C2A8EC68}"/>
    <cellStyle name="Comma 2 6" xfId="190" xr:uid="{17E46ADB-2BA3-40C8-AEE2-D247C9BAF29B}"/>
    <cellStyle name="Comma 21" xfId="218" xr:uid="{8738DD9F-A5EC-437A-AF6E-E4EB03AC35B2}"/>
    <cellStyle name="Comma 21 2" xfId="260" xr:uid="{65D6FC3B-DD52-44AD-B0DF-E8D056CD4449}"/>
    <cellStyle name="Comma 3" xfId="8" xr:uid="{FFAB49E1-A0D7-43F6-A42D-82B5A1EF39F4}"/>
    <cellStyle name="Comma 3 2" xfId="194" xr:uid="{F2E68ED5-485D-4D8C-A10D-ED121774BE30}"/>
    <cellStyle name="Comma 3 2 2" xfId="163" xr:uid="{427F4862-D8FB-46CC-8A88-C49AF325283C}"/>
    <cellStyle name="Comma 3 2 2 2" xfId="123" xr:uid="{CB9BD6F4-CA08-4F34-9C91-D34B699D02D1}"/>
    <cellStyle name="Comma 3 2 2 3" xfId="267" xr:uid="{F494AFB8-06E2-48F6-A2D9-563F2254DD16}"/>
    <cellStyle name="Comma 3 2 2 9" xfId="192" xr:uid="{2502312E-F23A-4201-93D7-E2D8E313820D}"/>
    <cellStyle name="Comma 3 2 22" xfId="219" xr:uid="{964D344B-6852-4DF4-979D-8E7C9965AF46}"/>
    <cellStyle name="Comma 3 2 22 2" xfId="261" xr:uid="{0AEBC669-71EB-4400-BDDD-CDF43F973656}"/>
    <cellStyle name="Comma 3 2 3" xfId="131" xr:uid="{D0BE12F0-FD49-4B91-A316-D821F054E772}"/>
    <cellStyle name="Comma 3 2 4" xfId="172" xr:uid="{DCF256BD-60AB-4F8F-9DC9-DA6790EC2244}"/>
    <cellStyle name="Comma 3 2 5" xfId="227" xr:uid="{CA6D8800-195F-448B-B870-F89298C09363}"/>
    <cellStyle name="Comma 3 3" xfId="168" xr:uid="{8D052B72-29DD-4544-86AF-5417EDB0EA98}"/>
    <cellStyle name="Comma 3 3 2" xfId="128" xr:uid="{5793076E-86E5-4C00-B06E-D7B40C8D1281}"/>
    <cellStyle name="Comma 3 3 2 2" xfId="281" xr:uid="{E3309EEB-69FA-4335-ACB2-FE8892A46E21}"/>
    <cellStyle name="Comma 3 3 3" xfId="246" xr:uid="{82810564-74A7-4E9C-9C57-12BBE7DFA3FB}"/>
    <cellStyle name="Comma 3 4" xfId="174" xr:uid="{0F50592E-109B-42B8-8F84-029EE1788F27}"/>
    <cellStyle name="Comma 3 4 2" xfId="257" xr:uid="{46A33609-5498-4D5A-8528-384836307E89}"/>
    <cellStyle name="Comma 3 5" xfId="213" xr:uid="{28104D69-D0DF-41F1-920B-944CD36CFF86}"/>
    <cellStyle name="Comma 3 6" xfId="291" xr:uid="{B01EA57D-7A74-4AAB-B65F-C0BB6734ECD4}"/>
    <cellStyle name="Comma 3 7" xfId="203" xr:uid="{2D0C52C5-C453-4860-AEF0-8424994B75C3}"/>
    <cellStyle name="Comma 4" xfId="183" xr:uid="{6A686988-2BC5-461D-A735-37982468E52C}"/>
    <cellStyle name="Comma 4 2" xfId="130" xr:uid="{3DEB10EC-592E-40B3-9A46-82E1F84CE9F4}"/>
    <cellStyle name="Comma 4 2 2" xfId="275" xr:uid="{C7A23C98-881C-4218-B90E-68F80B9B895A}"/>
    <cellStyle name="Comma 4 2 2 3 3" xfId="234" xr:uid="{7617B22C-31AA-4E0B-8EB2-0798AF5E0346}"/>
    <cellStyle name="Comma 4 2 2 3 3 2" xfId="271" xr:uid="{F86074D9-5C70-4946-AB00-467BA69E9D69}"/>
    <cellStyle name="Comma 4 2 3" xfId="240" xr:uid="{5483AD88-8D45-40A6-BE36-2BD56A3694D7}"/>
    <cellStyle name="Comma 4 3" xfId="170" xr:uid="{68395F3E-0088-4B84-B3F2-57B112A150D2}"/>
    <cellStyle name="Comma 4 3 2" xfId="273" xr:uid="{B1DC6359-5D29-4EA1-BF98-25DA23DE67C2}"/>
    <cellStyle name="Comma 4 4" xfId="239" xr:uid="{89091774-E534-4693-AE60-22836429A400}"/>
    <cellStyle name="Comma 44" xfId="243" xr:uid="{A748DA0C-289B-49C4-978A-C712182FD713}"/>
    <cellStyle name="Comma 44 2" xfId="278" xr:uid="{EE56390E-B840-4F49-910E-149A1640110D}"/>
    <cellStyle name="Comma 5" xfId="137" xr:uid="{CA6102D6-32C1-4AE9-8811-6BF3D004DEEF}"/>
    <cellStyle name="Comma 5 2" xfId="277" xr:uid="{DCEDAA78-C8D4-4740-95EE-7AE59DE6C0CB}"/>
    <cellStyle name="Comma 5 3" xfId="242" xr:uid="{51BF7CDB-71DA-42D7-B55A-E221E20EC8E8}"/>
    <cellStyle name="Comma 6" xfId="187" xr:uid="{C840AB6E-18E7-4682-BAB3-9691D8FF84FA}"/>
    <cellStyle name="Comma 6 2" xfId="61" xr:uid="{3575D210-1E75-4C4F-9387-18D6A3375117}"/>
    <cellStyle name="Comma 6 2 4" xfId="233" xr:uid="{D2B8B284-5F7C-42E8-BE54-31135B7FAAE5}"/>
    <cellStyle name="Comma 6 2 4 2" xfId="270" xr:uid="{ECFF41F9-F0F0-41A0-9736-BCDAD934146A}"/>
    <cellStyle name="Comma 7" xfId="57" xr:uid="{42BA0ADB-B626-43BA-9FFD-3CF152601FD3}"/>
    <cellStyle name="Comma 8" xfId="177" xr:uid="{2373A17E-5CF0-4EEF-8107-D59E1879AC1A}"/>
    <cellStyle name="Comma 9" xfId="161" xr:uid="{58E115A7-C62B-45B6-ADC6-628043826F2C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 2" xfId="209" xr:uid="{1C985ABE-FD8B-4DCB-B9CE-D2FEBDDA6A6C}"/>
    <cellStyle name="Hyperlink 2 2" xfId="215" xr:uid="{3EB2C999-F2E7-4831-BF81-427016C1A820}"/>
    <cellStyle name="Hyperlink 3" xfId="252" xr:uid="{B712F689-E6B2-43B4-98CB-653E41AAD8D1}"/>
    <cellStyle name="Hyperlink 4" xfId="207" xr:uid="{1F6EE771-F367-4AE1-9F55-08601604248E}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10" xfId="181" xr:uid="{5F6003B7-47F1-4E7F-9673-07EDEC99B7D3}"/>
    <cellStyle name="Normal 10 2" xfId="56" xr:uid="{D477A3A0-C097-4271-9564-B0A51FE3E52E}"/>
    <cellStyle name="Normal 10 2 4" xfId="2" xr:uid="{84A11465-3365-4911-8D7F-0173DEDDC123}"/>
    <cellStyle name="Normal 10 2 4 2" xfId="7" xr:uid="{F2BB9B2C-4398-4FDE-907C-30B04ABC8ECF}"/>
    <cellStyle name="Normal 10 3" xfId="179" xr:uid="{B63A6289-6605-4504-AB88-477FA0771667}"/>
    <cellStyle name="Normal 100 2" xfId="228" xr:uid="{73041F6B-F799-4C35-9FE6-73328F805978}"/>
    <cellStyle name="Normal 11" xfId="198" xr:uid="{2A454035-EB48-47C5-B076-4AAF05DCEDF9}"/>
    <cellStyle name="Normal 11 2" xfId="180" xr:uid="{5C8156BB-9D2C-4F8E-B55A-5366D19CA2E8}"/>
    <cellStyle name="Normal 11 7" xfId="51" xr:uid="{1DB2F5D2-C9BD-4E08-B83D-F4DA05337D7E}"/>
    <cellStyle name="Normal 12" xfId="188" xr:uid="{B01C1CF5-DF37-4647-BFB9-954F529CACCE}"/>
    <cellStyle name="Normal 12 2" xfId="185" xr:uid="{8F1E4FFA-207A-4BCD-9468-B55226BA2052}"/>
    <cellStyle name="Normal 13" xfId="55" xr:uid="{DC4F1E05-8119-4DB3-8E4C-73287E7E75F1}"/>
    <cellStyle name="Normal 13 2 2" xfId="208" xr:uid="{C8CC7A36-E5E9-4EF7-BE76-E04388055E48}"/>
    <cellStyle name="Normal 13 2 2 2" xfId="253" xr:uid="{57C83B18-2BBA-4AE4-852E-2820B447A440}"/>
    <cellStyle name="Normal 14" xfId="54" xr:uid="{4369AA76-7AF5-4FDB-A502-85C43FBF2E65}"/>
    <cellStyle name="Normal 15" xfId="178" xr:uid="{7A079ACC-592E-4F4F-8229-2C6B79A2C00C}"/>
    <cellStyle name="Normal 16" xfId="206" xr:uid="{FCF5AE1F-E93D-465C-840F-22113B7EA5CA}"/>
    <cellStyle name="Normal 181 2" xfId="247" xr:uid="{22F9F38E-8542-46C1-A15F-F3837ED57B42}"/>
    <cellStyle name="Normal 181 2 2" xfId="282" xr:uid="{E542318C-1536-4A16-BFE0-1D5D53B5F856}"/>
    <cellStyle name="Normal 2" xfId="1" xr:uid="{D0146367-1B0F-46E3-98A7-9B476A66DAED}"/>
    <cellStyle name="Normal 2 10 2 7" xfId="197" xr:uid="{B6E11F86-CE2D-4C49-9526-711C966B40ED}"/>
    <cellStyle name="Normal 2 2" xfId="201" xr:uid="{F7723B4F-FAE5-47B5-A3E3-938FB9669FBC}"/>
    <cellStyle name="Normal 2 2 2" xfId="167" xr:uid="{C5185039-5852-4AB1-BD40-26C2354037D9}"/>
    <cellStyle name="Normal 2 2 2 2" xfId="189" xr:uid="{16089EFE-37F2-45EB-839F-7BDCA84CB45C}"/>
    <cellStyle name="Normal 2 2 2 2 2" xfId="127" xr:uid="{EDF2B67A-B58A-4055-A2D3-435BA9C693FC}"/>
    <cellStyle name="Normal 2 2 2 2 4" xfId="225" xr:uid="{2D557411-9652-44AC-A945-B82FDDB646BE}"/>
    <cellStyle name="Normal 2 2 3" xfId="135" xr:uid="{FCAEF598-DA29-4BE2-AFEF-76FC5AC33F50}"/>
    <cellStyle name="Normal 2 2 4" xfId="52" xr:uid="{E8F6C416-CD07-4BCA-80AF-F343C41A3323}"/>
    <cellStyle name="Normal 2 2 5" xfId="220" xr:uid="{579EE65F-AF81-4E89-9A62-2E16D5B141D8}"/>
    <cellStyle name="Normal 2 22" xfId="216" xr:uid="{DCB51864-884C-41F6-B68D-9EF69C624014}"/>
    <cellStyle name="Normal 2 3" xfId="53" xr:uid="{97BFF552-9C3E-4B3E-8D7B-B11D6AB321BD}"/>
    <cellStyle name="Normal 2 3 2" xfId="274" xr:uid="{2BA98962-9387-4715-9BF6-E8C6976ADE8A}"/>
    <cellStyle name="Normal 2 3 2 2" xfId="287" xr:uid="{87641C06-D033-4D47-9A39-C9B9A185BE9A}"/>
    <cellStyle name="Normal 2 4" xfId="236" xr:uid="{99DE1B37-3629-4784-8314-2BC53AB139C0}"/>
    <cellStyle name="Normal 2 5" xfId="290" xr:uid="{EED0C3D1-8DCC-4696-834A-C919791460BA}"/>
    <cellStyle name="Normal 2 6" xfId="191" xr:uid="{C8335E49-C3F2-4836-BB12-856D25381700}"/>
    <cellStyle name="Normal 209" xfId="222" xr:uid="{C4E876B2-25E0-4156-9B9E-702B6D25B57E}"/>
    <cellStyle name="Normal 209 2" xfId="263" xr:uid="{A6266869-31F9-497A-AF61-32732B70B664}"/>
    <cellStyle name="Normal 211" xfId="200" xr:uid="{05ED03BB-CBFB-46C9-BD87-56C3A4CE1AC6}"/>
    <cellStyle name="Normal 211 2" xfId="166" xr:uid="{0BF01670-2F1A-4DE6-BB7C-984F38CB39C6}"/>
    <cellStyle name="Normal 211 2 2" xfId="126" xr:uid="{9C9B3593-B2EA-4E4A-8982-63BF593F9DDF}"/>
    <cellStyle name="Normal 211 3" xfId="134" xr:uid="{86DC65C2-F484-44CC-BABE-01B11572A92C}"/>
    <cellStyle name="Normal 3" xfId="3" xr:uid="{680FB7C0-DFB2-4B48-B56E-F254B4608245}"/>
    <cellStyle name="Normal 3 2" xfId="196" xr:uid="{0D7B9187-B23E-4F44-AB6D-487089CAEA71}"/>
    <cellStyle name="Normal 3 2 10 2" xfId="193" xr:uid="{8E649B49-8F68-408B-A37F-9BDC401719DB}"/>
    <cellStyle name="Normal 3 2 2" xfId="164" xr:uid="{A07F5B00-30A9-4111-9AF8-4E641343E2C3}"/>
    <cellStyle name="Normal 3 2 2 10" xfId="230" xr:uid="{3722DB3F-30FC-43A2-9841-2DA065A80296}"/>
    <cellStyle name="Normal 3 2 2 10 2" xfId="269" xr:uid="{7FBC6CEB-F3AE-46E1-B303-26C2FB831DD0}"/>
    <cellStyle name="Normal 3 2 2 2" xfId="124" xr:uid="{923F93E3-7CCA-4A9E-99AE-EA5A6C89ABDC}"/>
    <cellStyle name="Normal 3 2 3" xfId="132" xr:uid="{DD912363-5073-494F-9118-28E97FDAD1A2}"/>
    <cellStyle name="Normal 3 3" xfId="212" xr:uid="{61F9F7F9-3E9D-43B6-8954-152EFE41CDC0}"/>
    <cellStyle name="Normal 3 3 2" xfId="231" xr:uid="{B6FEE542-F988-48EF-B6B9-5078A8C7D3CC}"/>
    <cellStyle name="Normal 3 4" xfId="204" xr:uid="{1489C03F-9439-4F2D-9EAB-BA6129F6280E}"/>
    <cellStyle name="Normal 4" xfId="9" xr:uid="{FAF54675-B515-4F9E-A5CF-54BCFA2A9CFD}"/>
    <cellStyle name="Normal 4 10 2" xfId="226" xr:uid="{89EAF01E-65B6-4ECC-8D21-4D6B8F8D8F32}"/>
    <cellStyle name="Normal 4 10 2 2" xfId="266" xr:uid="{D5B93AE8-CEF9-4C3B-A9EB-13ED300C0ADB}"/>
    <cellStyle name="Normal 4 10 2 4 2" xfId="248" xr:uid="{C49001FD-270C-42F5-94D3-DF0C020146CF}"/>
    <cellStyle name="Normal 4 10 2 4 2 2" xfId="283" xr:uid="{6FF235FD-1DD9-4F46-A815-E86F9E96517C}"/>
    <cellStyle name="Normal 4 2" xfId="195" xr:uid="{24AB3258-D85B-4778-BE5F-F27ED4BB1F00}"/>
    <cellStyle name="Normal 4 2 2" xfId="259" xr:uid="{301FFA6D-88E1-4175-9CA6-270DBC7EDF21}"/>
    <cellStyle name="Normal 4 2 3 2 2" xfId="223" xr:uid="{DCB1C299-D53F-4317-97BC-9CBF0B276202}"/>
    <cellStyle name="Normal 4 2 3 2 2 2" xfId="264" xr:uid="{C84765DC-80E9-4EE6-AADA-5995DDE712F3}"/>
    <cellStyle name="Normal 4 3" xfId="122" xr:uid="{91E5DB4D-3D5D-4556-97E8-328057E3F191}"/>
    <cellStyle name="Normal 4 4" xfId="217" xr:uid="{F879BA6C-ADBF-4389-B4F0-D0F701C86522}"/>
    <cellStyle name="Normal 4 5" xfId="162" xr:uid="{5A6F4F07-98E5-4161-A421-1C3FD9EF03B2}"/>
    <cellStyle name="Normal 5" xfId="171" xr:uid="{C281D010-5EED-4AC9-8CF5-C4CEB01EF46E}"/>
    <cellStyle name="Normal 5 2" xfId="251" xr:uid="{5BC7A72C-C83B-420D-8CB5-3EE3CDE5AF4D}"/>
    <cellStyle name="Normal 6" xfId="4" xr:uid="{CF7259E8-CB50-41EE-85A0-8DB12BC3A52B}"/>
    <cellStyle name="Normal 6 2" xfId="6" xr:uid="{0E281C05-FC12-4FD9-A161-EFCCD1295319}"/>
    <cellStyle name="Normal 6 2 2" xfId="103" xr:uid="{B8656BBB-872C-4856-8428-ECF9C60357AB}"/>
    <cellStyle name="Normal 6 3" xfId="10" xr:uid="{A3C0E13A-F80D-415C-966B-CC5FDD0CA390}"/>
    <cellStyle name="Normal 6 3 2" xfId="250" xr:uid="{5CE5AF4B-CFE6-4605-9588-57CF272D953D}"/>
    <cellStyle name="Normal 6 4" xfId="289" xr:uid="{122179F9-3CB2-4DE9-887D-E97FCB0D2147}"/>
    <cellStyle name="Normal 6 5" xfId="159" xr:uid="{678E36CB-BA4D-431E-978B-ECE0C8CF8A59}"/>
    <cellStyle name="Normal 7" xfId="157" xr:uid="{947EACDC-97EA-483F-9F89-6645CFA0809B}"/>
    <cellStyle name="Normal 7 2" xfId="101" xr:uid="{AF8ABC66-724E-4BA2-8856-4CAAE158E984}"/>
    <cellStyle name="Normal 8" xfId="202" xr:uid="{3BA4F909-661E-4B15-B078-632402F8285D}"/>
    <cellStyle name="Normal 9" xfId="81" xr:uid="{841F45A0-6CE1-46A3-9477-9607B2C1D59D}"/>
    <cellStyle name="Note 2" xfId="158" xr:uid="{1DD540E1-CF99-4BCA-A2F4-BA3DD2624295}"/>
    <cellStyle name="Note 2 2" xfId="102" xr:uid="{F508E948-07F1-4159-9777-805EEB3C69B9}"/>
    <cellStyle name="Note 3" xfId="138" xr:uid="{18E518F7-1376-49A7-B063-6BF469B35865}"/>
    <cellStyle name="Note 3 2" xfId="82" xr:uid="{71A71468-D47D-4AE5-8AD5-035725572705}"/>
    <cellStyle name="Note 4" xfId="62" xr:uid="{D03EBCEC-DA20-4C7D-B6CE-E1CC1B30441E}"/>
    <cellStyle name="Output" xfId="20" builtinId="21" customBuiltin="1"/>
    <cellStyle name="Percent 2" xfId="176" xr:uid="{FEFC3F47-922C-40C1-BCD1-3A1290089B56}"/>
    <cellStyle name="Percent 2 2" xfId="232" xr:uid="{2BA9E949-739C-411F-86D4-2A25320DF0A5}"/>
    <cellStyle name="Percent 2 3" xfId="258" xr:uid="{80095B8A-A084-4420-A0A8-6C9CE9403823}"/>
    <cellStyle name="Percent 2 4" xfId="214" xr:uid="{1A46C2EE-8B41-4F20-9525-D59732BD0605}"/>
    <cellStyle name="Percent 4 2 3" xfId="235" xr:uid="{B2DFF03D-7BE9-477C-BE82-B94A5C23983A}"/>
    <cellStyle name="Percent 4 2 3 2" xfId="272" xr:uid="{2C99B274-1741-4D2B-906B-187B27A54935}"/>
    <cellStyle name="Title" xfId="11" builtinId="15" customBuiltin="1"/>
    <cellStyle name="Total" xfId="26" builtinId="25" customBuiltin="1"/>
    <cellStyle name="Warning Text" xfId="24" builtinId="11" customBuiltin="1"/>
    <cellStyle name="เครื่องหมายจุลภาค_NBV of FA ที่นำไปค้ำประกัน" xfId="237" xr:uid="{A12BD33A-A8C6-4382-9F23-0111250E9DFE}"/>
    <cellStyle name="ปกติ_NBV of FA ที่นำไปค้ำประกัน" xfId="238" xr:uid="{E3C74EF2-37F3-4975-BBD0-71AEA718B44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E1C11-EDFC-4C12-BD66-9BCE2807D9BB}">
  <dimension ref="A1:R174"/>
  <sheetViews>
    <sheetView tabSelected="1" zoomScaleNormal="100" zoomScaleSheetLayoutView="80" workbookViewId="0">
      <selection activeCell="D16" sqref="D16"/>
    </sheetView>
  </sheetViews>
  <sheetFormatPr defaultColWidth="9.109375" defaultRowHeight="11.4"/>
  <cols>
    <col min="1" max="3" width="1.5546875" style="5" customWidth="1"/>
    <col min="4" max="4" width="35" style="5" customWidth="1"/>
    <col min="5" max="5" width="5.33203125" style="5" customWidth="1"/>
    <col min="6" max="6" width="0.6640625" style="5" customWidth="1"/>
    <col min="7" max="7" width="14.44140625" style="5" customWidth="1"/>
    <col min="8" max="8" width="0.6640625" style="5" customWidth="1"/>
    <col min="9" max="9" width="14.44140625" style="5" customWidth="1"/>
    <col min="10" max="10" width="0.6640625" style="5" customWidth="1"/>
    <col min="11" max="11" width="14.44140625" style="5" customWidth="1"/>
    <col min="12" max="12" width="0.6640625" style="5" customWidth="1"/>
    <col min="13" max="13" width="14.44140625" style="5" customWidth="1"/>
    <col min="14" max="16384" width="9.109375" style="5"/>
  </cols>
  <sheetData>
    <row r="1" spans="1:13" ht="16.5" customHeight="1">
      <c r="A1" s="1" t="s">
        <v>1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>
      <c r="A2" s="6" t="s">
        <v>2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>
      <c r="A3" s="7" t="s">
        <v>3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3" ht="15.6" customHeight="1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</row>
    <row r="5" spans="1:13" ht="15.6" customHeight="1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</row>
    <row r="6" spans="1:13" ht="15.6" customHeight="1">
      <c r="A6" s="2"/>
      <c r="B6" s="2"/>
      <c r="C6" s="2"/>
      <c r="D6" s="2"/>
      <c r="E6" s="3"/>
      <c r="F6" s="3"/>
      <c r="G6" s="176" t="s">
        <v>4</v>
      </c>
      <c r="H6" s="177"/>
      <c r="I6" s="177"/>
      <c r="J6" s="4"/>
      <c r="K6" s="176" t="s">
        <v>5</v>
      </c>
      <c r="L6" s="177"/>
      <c r="M6" s="177"/>
    </row>
    <row r="7" spans="1:13" ht="15.6" customHeight="1">
      <c r="A7" s="2"/>
      <c r="B7" s="2"/>
      <c r="C7" s="2"/>
      <c r="D7" s="2"/>
      <c r="E7" s="3"/>
      <c r="F7" s="3"/>
      <c r="G7" s="174" t="s">
        <v>6</v>
      </c>
      <c r="H7" s="178"/>
      <c r="I7" s="178"/>
      <c r="J7" s="4"/>
      <c r="K7" s="174" t="s">
        <v>6</v>
      </c>
      <c r="L7" s="178"/>
      <c r="M7" s="178"/>
    </row>
    <row r="8" spans="1:13" ht="15.6" customHeight="1">
      <c r="A8" s="2"/>
      <c r="B8" s="2"/>
      <c r="C8" s="2"/>
      <c r="D8" s="2"/>
      <c r="E8" s="3"/>
      <c r="F8" s="3"/>
      <c r="G8" s="166"/>
      <c r="H8" s="167"/>
      <c r="I8" s="11" t="s">
        <v>7</v>
      </c>
      <c r="J8" s="4"/>
      <c r="K8" s="166"/>
      <c r="L8" s="167"/>
      <c r="M8" s="11" t="s">
        <v>7</v>
      </c>
    </row>
    <row r="9" spans="1:13" ht="15.6" customHeight="1">
      <c r="A9" s="2"/>
      <c r="B9" s="2"/>
      <c r="C9" s="2"/>
      <c r="D9" s="2"/>
      <c r="E9" s="3"/>
      <c r="F9" s="3"/>
      <c r="G9" s="11" t="s">
        <v>8</v>
      </c>
      <c r="H9" s="12"/>
      <c r="I9" s="11" t="s">
        <v>9</v>
      </c>
      <c r="J9" s="13"/>
      <c r="K9" s="11" t="s">
        <v>8</v>
      </c>
      <c r="L9" s="13"/>
      <c r="M9" s="11" t="s">
        <v>9</v>
      </c>
    </row>
    <row r="10" spans="1:13" ht="15.6" customHeight="1">
      <c r="A10" s="2"/>
      <c r="B10" s="2"/>
      <c r="C10" s="2"/>
      <c r="D10" s="2"/>
      <c r="E10" s="3"/>
      <c r="F10" s="3"/>
      <c r="G10" s="14" t="s">
        <v>10</v>
      </c>
      <c r="H10" s="15"/>
      <c r="I10" s="14" t="s">
        <v>11</v>
      </c>
      <c r="J10" s="13"/>
      <c r="K10" s="14" t="s">
        <v>10</v>
      </c>
      <c r="L10" s="15"/>
      <c r="M10" s="14" t="s">
        <v>11</v>
      </c>
    </row>
    <row r="11" spans="1:13" ht="15.6" customHeight="1">
      <c r="A11" s="2"/>
      <c r="B11" s="2"/>
      <c r="C11" s="2"/>
      <c r="D11" s="2"/>
      <c r="E11" s="3"/>
      <c r="F11" s="3"/>
      <c r="G11" s="16">
        <v>2024</v>
      </c>
      <c r="H11" s="4"/>
      <c r="I11" s="16">
        <v>2023</v>
      </c>
      <c r="J11" s="4"/>
      <c r="K11" s="16">
        <v>2024</v>
      </c>
      <c r="L11" s="4"/>
      <c r="M11" s="16">
        <v>2023</v>
      </c>
    </row>
    <row r="12" spans="1:13" ht="15.6" customHeight="1">
      <c r="A12" s="2"/>
      <c r="B12" s="2"/>
      <c r="C12" s="2"/>
      <c r="D12" s="2"/>
      <c r="E12" s="17" t="s">
        <v>12</v>
      </c>
      <c r="F12" s="18"/>
      <c r="G12" s="19" t="s">
        <v>13</v>
      </c>
      <c r="H12" s="20"/>
      <c r="I12" s="19" t="s">
        <v>13</v>
      </c>
      <c r="J12" s="20"/>
      <c r="K12" s="19" t="s">
        <v>13</v>
      </c>
      <c r="L12" s="20"/>
      <c r="M12" s="19" t="s">
        <v>13</v>
      </c>
    </row>
    <row r="13" spans="1:13" ht="15.6" customHeight="1">
      <c r="A13" s="21" t="s">
        <v>14</v>
      </c>
      <c r="B13" s="22"/>
      <c r="C13" s="22"/>
      <c r="D13" s="22"/>
      <c r="E13" s="23"/>
      <c r="F13" s="23"/>
      <c r="G13" s="24"/>
      <c r="H13" s="24"/>
      <c r="I13" s="24"/>
      <c r="J13" s="24"/>
      <c r="K13" s="24"/>
      <c r="L13" s="24"/>
      <c r="M13" s="24"/>
    </row>
    <row r="14" spans="1:13" ht="12" customHeight="1">
      <c r="A14" s="21"/>
      <c r="B14" s="22"/>
      <c r="C14" s="22"/>
      <c r="D14" s="22"/>
      <c r="E14" s="23"/>
      <c r="F14" s="23"/>
      <c r="G14" s="24"/>
      <c r="H14" s="24"/>
      <c r="I14" s="24"/>
      <c r="J14" s="24"/>
      <c r="K14" s="24"/>
      <c r="L14" s="24"/>
      <c r="M14" s="24"/>
    </row>
    <row r="15" spans="1:13" ht="15.6" customHeight="1">
      <c r="A15" s="21" t="s">
        <v>15</v>
      </c>
      <c r="B15" s="22"/>
      <c r="C15" s="22"/>
      <c r="D15" s="22"/>
      <c r="E15" s="23"/>
      <c r="F15" s="23"/>
      <c r="G15" s="24"/>
      <c r="H15" s="24"/>
      <c r="I15" s="24"/>
      <c r="J15" s="24"/>
      <c r="K15" s="24"/>
      <c r="L15" s="24"/>
      <c r="M15" s="24"/>
    </row>
    <row r="16" spans="1:13" ht="12" customHeight="1">
      <c r="A16" s="21"/>
      <c r="B16" s="22"/>
      <c r="C16" s="22"/>
      <c r="D16" s="22"/>
      <c r="E16" s="23"/>
      <c r="F16" s="23"/>
      <c r="G16" s="24"/>
      <c r="H16" s="24"/>
      <c r="I16" s="24"/>
      <c r="J16" s="24"/>
      <c r="K16" s="24"/>
      <c r="L16" s="24"/>
      <c r="M16" s="24"/>
    </row>
    <row r="17" spans="1:18" ht="15.6" customHeight="1">
      <c r="A17" s="22" t="s">
        <v>16</v>
      </c>
      <c r="B17" s="22"/>
      <c r="C17" s="22"/>
      <c r="D17" s="22"/>
      <c r="E17" s="23"/>
      <c r="F17" s="23"/>
      <c r="G17" s="25">
        <v>22373752</v>
      </c>
      <c r="H17" s="25"/>
      <c r="I17" s="25">
        <v>28439296</v>
      </c>
      <c r="J17" s="25"/>
      <c r="K17" s="25">
        <v>5001609</v>
      </c>
      <c r="L17" s="24"/>
      <c r="M17" s="25">
        <v>9033989</v>
      </c>
      <c r="O17" s="32"/>
      <c r="P17" s="32"/>
      <c r="Q17" s="32"/>
      <c r="R17" s="32"/>
    </row>
    <row r="18" spans="1:18" ht="15.6" customHeight="1">
      <c r="A18" s="22" t="s">
        <v>17</v>
      </c>
      <c r="B18" s="22"/>
      <c r="C18" s="22"/>
      <c r="D18" s="22"/>
      <c r="E18" s="23"/>
      <c r="F18" s="23"/>
      <c r="G18" s="25">
        <v>126898</v>
      </c>
      <c r="H18" s="25"/>
      <c r="I18" s="25">
        <v>143875</v>
      </c>
      <c r="J18" s="25"/>
      <c r="K18" s="25">
        <v>0</v>
      </c>
      <c r="L18" s="24"/>
      <c r="M18" s="25">
        <v>0</v>
      </c>
      <c r="O18" s="32"/>
      <c r="P18" s="32"/>
      <c r="Q18" s="32"/>
      <c r="R18" s="32"/>
    </row>
    <row r="19" spans="1:18" ht="15.6" customHeight="1">
      <c r="A19" s="22" t="s">
        <v>18</v>
      </c>
      <c r="B19" s="22"/>
      <c r="C19" s="22"/>
      <c r="D19" s="22"/>
      <c r="E19" s="23"/>
      <c r="F19" s="23"/>
      <c r="G19" s="25"/>
      <c r="H19" s="25"/>
      <c r="I19" s="25"/>
      <c r="J19" s="25"/>
      <c r="K19" s="25"/>
      <c r="L19" s="24"/>
      <c r="M19" s="25"/>
      <c r="O19" s="32"/>
      <c r="P19" s="32"/>
      <c r="Q19" s="32"/>
      <c r="R19" s="32"/>
    </row>
    <row r="20" spans="1:18" ht="15.6" customHeight="1">
      <c r="A20" s="22"/>
      <c r="B20" s="22" t="s">
        <v>19</v>
      </c>
      <c r="C20" s="22"/>
      <c r="D20" s="22"/>
      <c r="E20" s="23"/>
      <c r="F20" s="23"/>
      <c r="G20" s="25">
        <v>855914</v>
      </c>
      <c r="H20" s="25"/>
      <c r="I20" s="25">
        <v>1063911</v>
      </c>
      <c r="J20" s="25"/>
      <c r="K20" s="25">
        <v>0</v>
      </c>
      <c r="L20" s="24"/>
      <c r="M20" s="25">
        <v>0</v>
      </c>
      <c r="O20" s="32"/>
      <c r="P20" s="32"/>
      <c r="Q20" s="32"/>
      <c r="R20" s="32"/>
    </row>
    <row r="21" spans="1:18" ht="15.6" customHeight="1">
      <c r="A21" s="22" t="s">
        <v>20</v>
      </c>
      <c r="B21" s="22"/>
      <c r="C21" s="22"/>
      <c r="D21" s="22"/>
      <c r="E21" s="23">
        <v>7</v>
      </c>
      <c r="F21" s="23"/>
      <c r="G21" s="25">
        <v>10557782</v>
      </c>
      <c r="H21" s="25"/>
      <c r="I21" s="25">
        <v>10008605</v>
      </c>
      <c r="J21" s="25"/>
      <c r="K21" s="25">
        <v>8084401</v>
      </c>
      <c r="L21" s="24"/>
      <c r="M21" s="25">
        <v>6869859</v>
      </c>
      <c r="O21" s="32"/>
      <c r="P21" s="32"/>
      <c r="Q21" s="32"/>
      <c r="R21" s="32"/>
    </row>
    <row r="22" spans="1:18" ht="15.6" customHeight="1">
      <c r="A22" s="22" t="s">
        <v>21</v>
      </c>
      <c r="B22" s="22"/>
      <c r="C22" s="22"/>
      <c r="D22" s="22"/>
      <c r="E22" s="23"/>
      <c r="F22" s="23"/>
      <c r="G22" s="25">
        <v>733859</v>
      </c>
      <c r="H22" s="25"/>
      <c r="I22" s="25">
        <v>6766968</v>
      </c>
      <c r="J22" s="25"/>
      <c r="K22" s="25">
        <v>457038</v>
      </c>
      <c r="L22" s="25"/>
      <c r="M22" s="25">
        <v>948984</v>
      </c>
      <c r="O22" s="32"/>
      <c r="P22" s="32"/>
      <c r="Q22" s="32"/>
      <c r="R22" s="32"/>
    </row>
    <row r="23" spans="1:18" ht="15.6" customHeight="1">
      <c r="A23" s="22" t="s">
        <v>22</v>
      </c>
      <c r="B23" s="22"/>
      <c r="C23" s="22"/>
      <c r="D23" s="22"/>
      <c r="E23" s="26">
        <v>20.6</v>
      </c>
      <c r="F23" s="23"/>
      <c r="G23" s="25">
        <v>14385647</v>
      </c>
      <c r="H23" s="25"/>
      <c r="I23" s="25">
        <v>4830747</v>
      </c>
      <c r="J23" s="25"/>
      <c r="K23" s="25">
        <v>9945796</v>
      </c>
      <c r="L23" s="24"/>
      <c r="M23" s="25">
        <v>6338818</v>
      </c>
      <c r="O23" s="32"/>
      <c r="P23" s="32"/>
      <c r="Q23" s="32"/>
      <c r="R23" s="32"/>
    </row>
    <row r="24" spans="1:18" ht="15.6" customHeight="1">
      <c r="A24" s="22" t="s">
        <v>23</v>
      </c>
      <c r="B24" s="22"/>
      <c r="C24" s="22"/>
      <c r="D24" s="22"/>
      <c r="E24" s="26"/>
      <c r="F24" s="23"/>
      <c r="G24" s="25"/>
      <c r="H24" s="25"/>
      <c r="I24" s="25"/>
      <c r="J24" s="25"/>
      <c r="K24" s="25"/>
      <c r="L24" s="24"/>
      <c r="M24" s="25"/>
      <c r="O24" s="32"/>
      <c r="P24" s="32"/>
      <c r="Q24" s="32"/>
      <c r="R24" s="32"/>
    </row>
    <row r="25" spans="1:18" ht="15.6" customHeight="1">
      <c r="A25" s="22"/>
      <c r="B25" s="22" t="s">
        <v>24</v>
      </c>
      <c r="C25" s="22"/>
      <c r="D25" s="22"/>
      <c r="E25" s="26">
        <v>20.7</v>
      </c>
      <c r="F25" s="23"/>
      <c r="G25" s="25">
        <v>11007</v>
      </c>
      <c r="H25" s="25"/>
      <c r="I25" s="25">
        <v>10218</v>
      </c>
      <c r="J25" s="25"/>
      <c r="K25" s="25">
        <v>364577</v>
      </c>
      <c r="L25" s="24"/>
      <c r="M25" s="25">
        <v>613788</v>
      </c>
      <c r="O25" s="32"/>
      <c r="P25" s="32"/>
      <c r="Q25" s="32"/>
      <c r="R25" s="32"/>
    </row>
    <row r="26" spans="1:18" ht="15.6" customHeight="1">
      <c r="A26" s="22" t="s">
        <v>25</v>
      </c>
      <c r="B26" s="22"/>
      <c r="C26" s="22"/>
      <c r="D26" s="22"/>
      <c r="E26" s="23"/>
      <c r="F26" s="23"/>
      <c r="G26" s="25">
        <v>1001084</v>
      </c>
      <c r="H26" s="25"/>
      <c r="I26" s="25">
        <v>928702</v>
      </c>
      <c r="J26" s="25"/>
      <c r="K26" s="25">
        <v>3249</v>
      </c>
      <c r="L26" s="24"/>
      <c r="M26" s="25">
        <v>3279</v>
      </c>
      <c r="O26" s="32"/>
      <c r="P26" s="32"/>
      <c r="Q26" s="32"/>
      <c r="R26" s="32"/>
    </row>
    <row r="27" spans="1:18" ht="15.6" customHeight="1">
      <c r="A27" s="22" t="s">
        <v>26</v>
      </c>
      <c r="B27" s="22"/>
      <c r="C27" s="22"/>
      <c r="D27" s="22"/>
      <c r="E27" s="23"/>
      <c r="F27" s="23"/>
      <c r="G27" s="25">
        <v>7271</v>
      </c>
      <c r="H27" s="25"/>
      <c r="I27" s="25">
        <v>39081</v>
      </c>
      <c r="J27" s="25"/>
      <c r="K27" s="25">
        <v>0</v>
      </c>
      <c r="L27" s="24"/>
      <c r="M27" s="25">
        <v>37343</v>
      </c>
      <c r="O27" s="32"/>
      <c r="P27" s="32"/>
      <c r="Q27" s="32"/>
      <c r="R27" s="32"/>
    </row>
    <row r="28" spans="1:18" ht="15.6" customHeight="1">
      <c r="A28" s="22" t="s">
        <v>29</v>
      </c>
      <c r="B28" s="22"/>
      <c r="C28" s="22"/>
      <c r="D28" s="22"/>
      <c r="E28" s="23"/>
      <c r="F28" s="23"/>
      <c r="G28" s="27">
        <v>573876</v>
      </c>
      <c r="H28" s="25"/>
      <c r="I28" s="27">
        <v>1495559</v>
      </c>
      <c r="J28" s="25"/>
      <c r="K28" s="27">
        <v>45539</v>
      </c>
      <c r="L28" s="24"/>
      <c r="M28" s="27">
        <v>152684</v>
      </c>
      <c r="O28" s="32"/>
      <c r="P28" s="32"/>
      <c r="Q28" s="32"/>
      <c r="R28" s="32"/>
    </row>
    <row r="29" spans="1:18" ht="12" customHeight="1">
      <c r="A29" s="22"/>
      <c r="B29" s="22"/>
      <c r="C29" s="22"/>
      <c r="D29" s="22"/>
      <c r="E29" s="23"/>
      <c r="F29" s="23"/>
      <c r="G29" s="25"/>
      <c r="H29" s="24"/>
      <c r="I29" s="25"/>
      <c r="J29" s="24"/>
      <c r="K29" s="25"/>
      <c r="L29" s="24"/>
      <c r="M29" s="25"/>
      <c r="O29" s="165"/>
      <c r="P29" s="165"/>
      <c r="Q29" s="165"/>
      <c r="R29" s="165"/>
    </row>
    <row r="30" spans="1:18" ht="15.6" customHeight="1">
      <c r="A30" s="21" t="s">
        <v>30</v>
      </c>
      <c r="B30" s="22"/>
      <c r="C30" s="22"/>
      <c r="D30" s="22"/>
      <c r="E30" s="23"/>
      <c r="F30" s="23"/>
      <c r="G30" s="27">
        <f>SUM(G17:G28)</f>
        <v>50627090</v>
      </c>
      <c r="H30" s="25"/>
      <c r="I30" s="27">
        <f>SUM(I17:I28)</f>
        <v>53726962</v>
      </c>
      <c r="J30" s="25"/>
      <c r="K30" s="27">
        <f>SUM(K17:K28)</f>
        <v>23902209</v>
      </c>
      <c r="L30" s="24"/>
      <c r="M30" s="27">
        <f>SUM(M17:M28)</f>
        <v>23998744</v>
      </c>
      <c r="O30" s="31"/>
      <c r="P30" s="32"/>
      <c r="Q30" s="32"/>
      <c r="R30" s="32"/>
    </row>
    <row r="31" spans="1:18" ht="12" customHeight="1">
      <c r="A31" s="22"/>
      <c r="B31" s="22"/>
      <c r="C31" s="22"/>
      <c r="D31" s="22"/>
      <c r="E31" s="23"/>
      <c r="F31" s="23"/>
      <c r="G31" s="25"/>
      <c r="H31" s="24"/>
      <c r="I31" s="25"/>
      <c r="J31" s="24"/>
      <c r="K31" s="25"/>
      <c r="L31" s="24"/>
      <c r="M31" s="25"/>
      <c r="O31" s="32"/>
      <c r="P31" s="32"/>
      <c r="Q31" s="32"/>
      <c r="R31" s="32"/>
    </row>
    <row r="32" spans="1:18" ht="15.6" customHeight="1">
      <c r="A32" s="21" t="s">
        <v>31</v>
      </c>
      <c r="B32" s="22"/>
      <c r="C32" s="22"/>
      <c r="D32" s="22"/>
      <c r="E32" s="23"/>
      <c r="F32" s="23"/>
      <c r="G32" s="25"/>
      <c r="H32" s="24"/>
      <c r="I32" s="25"/>
      <c r="J32" s="24"/>
      <c r="K32" s="25"/>
      <c r="L32" s="24"/>
      <c r="M32" s="25"/>
      <c r="O32" s="31"/>
      <c r="P32" s="32"/>
      <c r="Q32" s="32"/>
      <c r="R32" s="32"/>
    </row>
    <row r="33" spans="1:18" ht="12" customHeight="1">
      <c r="A33" s="21"/>
      <c r="B33" s="22"/>
      <c r="C33" s="22"/>
      <c r="D33" s="22"/>
      <c r="E33" s="23"/>
      <c r="F33" s="23"/>
      <c r="G33" s="25"/>
      <c r="H33" s="24"/>
      <c r="I33" s="25"/>
      <c r="J33" s="24"/>
      <c r="K33" s="25"/>
      <c r="L33" s="24"/>
      <c r="M33" s="25"/>
      <c r="O33" s="165"/>
      <c r="P33" s="165"/>
      <c r="Q33" s="165"/>
      <c r="R33" s="165"/>
    </row>
    <row r="34" spans="1:18" ht="15.6" customHeight="1">
      <c r="A34" s="22" t="s">
        <v>279</v>
      </c>
      <c r="B34" s="22"/>
      <c r="C34" s="22"/>
      <c r="D34" s="22"/>
      <c r="E34" s="23"/>
      <c r="F34" s="23"/>
      <c r="G34" s="25">
        <v>373864</v>
      </c>
      <c r="H34" s="24"/>
      <c r="I34" s="25">
        <v>0</v>
      </c>
      <c r="J34" s="24"/>
      <c r="K34" s="25">
        <v>227471</v>
      </c>
      <c r="L34" s="24"/>
      <c r="M34" s="25">
        <v>0</v>
      </c>
      <c r="O34" s="32"/>
      <c r="P34" s="165"/>
      <c r="Q34" s="165"/>
      <c r="R34" s="165"/>
    </row>
    <row r="35" spans="1:18" ht="15.6" customHeight="1">
      <c r="A35" s="22" t="s">
        <v>32</v>
      </c>
      <c r="B35" s="22"/>
      <c r="C35" s="22"/>
      <c r="D35" s="22"/>
      <c r="E35" s="26">
        <v>20.7</v>
      </c>
      <c r="F35" s="23"/>
      <c r="G35" s="25">
        <v>484060</v>
      </c>
      <c r="H35" s="24"/>
      <c r="I35" s="25">
        <v>384100</v>
      </c>
      <c r="J35" s="24"/>
      <c r="K35" s="25">
        <v>28641252</v>
      </c>
      <c r="L35" s="24"/>
      <c r="M35" s="25">
        <v>26055537</v>
      </c>
      <c r="O35" s="32"/>
      <c r="P35" s="32"/>
      <c r="Q35" s="32"/>
      <c r="R35" s="32"/>
    </row>
    <row r="36" spans="1:18" ht="15.6" customHeight="1">
      <c r="A36" s="22" t="s">
        <v>33</v>
      </c>
      <c r="B36" s="22"/>
      <c r="C36" s="22"/>
      <c r="D36" s="22"/>
      <c r="E36" s="23">
        <v>8</v>
      </c>
      <c r="F36" s="23"/>
      <c r="G36" s="25">
        <v>0</v>
      </c>
      <c r="H36" s="25"/>
      <c r="I36" s="25">
        <v>0</v>
      </c>
      <c r="J36" s="25"/>
      <c r="K36" s="25">
        <v>19332593</v>
      </c>
      <c r="L36" s="24"/>
      <c r="M36" s="25">
        <v>19243128</v>
      </c>
      <c r="O36" s="32"/>
      <c r="P36" s="32"/>
      <c r="Q36" s="32"/>
      <c r="R36" s="32"/>
    </row>
    <row r="37" spans="1:18" ht="15.6" customHeight="1">
      <c r="A37" s="22" t="s">
        <v>293</v>
      </c>
      <c r="B37" s="22"/>
      <c r="C37" s="22"/>
      <c r="D37" s="22"/>
      <c r="E37" s="28" t="s">
        <v>34</v>
      </c>
      <c r="F37" s="23"/>
      <c r="G37" s="25">
        <v>5109731</v>
      </c>
      <c r="H37" s="25"/>
      <c r="I37" s="25">
        <v>2876993</v>
      </c>
      <c r="J37" s="25"/>
      <c r="K37" s="25">
        <v>1981783</v>
      </c>
      <c r="L37" s="24"/>
      <c r="M37" s="25">
        <v>1829492</v>
      </c>
      <c r="O37" s="32"/>
      <c r="P37" s="32"/>
      <c r="Q37" s="32"/>
      <c r="R37" s="32"/>
    </row>
    <row r="38" spans="1:18" ht="15.6" customHeight="1">
      <c r="A38" s="22" t="s">
        <v>35</v>
      </c>
      <c r="B38" s="22"/>
      <c r="C38" s="22"/>
      <c r="D38" s="22"/>
      <c r="E38" s="28"/>
      <c r="F38" s="23"/>
      <c r="G38" s="25"/>
      <c r="H38" s="25"/>
      <c r="I38" s="25"/>
      <c r="J38" s="25"/>
      <c r="K38" s="25"/>
      <c r="L38" s="24"/>
      <c r="M38" s="25"/>
      <c r="O38" s="32"/>
      <c r="P38" s="32"/>
      <c r="Q38" s="32"/>
      <c r="R38" s="32"/>
    </row>
    <row r="39" spans="1:18" ht="15.6" customHeight="1">
      <c r="B39" s="22" t="s">
        <v>36</v>
      </c>
      <c r="C39" s="22"/>
      <c r="D39" s="22"/>
      <c r="E39" s="28" t="s">
        <v>37</v>
      </c>
      <c r="F39" s="23"/>
      <c r="G39" s="25">
        <v>2164751</v>
      </c>
      <c r="H39" s="25"/>
      <c r="I39" s="25">
        <v>2024259</v>
      </c>
      <c r="J39" s="25"/>
      <c r="K39" s="25">
        <v>755831</v>
      </c>
      <c r="L39" s="25"/>
      <c r="M39" s="25">
        <v>755223</v>
      </c>
      <c r="O39" s="32"/>
      <c r="P39" s="32"/>
      <c r="Q39" s="32"/>
      <c r="R39" s="32"/>
    </row>
    <row r="40" spans="1:18" ht="15.6" customHeight="1">
      <c r="A40" s="22" t="s">
        <v>27</v>
      </c>
      <c r="B40" s="22"/>
      <c r="C40" s="22"/>
      <c r="D40" s="22"/>
      <c r="E40" s="28"/>
      <c r="F40" s="23"/>
      <c r="G40" s="25"/>
      <c r="H40" s="25"/>
      <c r="I40" s="25"/>
      <c r="J40" s="25"/>
      <c r="K40" s="25"/>
      <c r="L40" s="25"/>
      <c r="M40" s="25"/>
      <c r="O40" s="32"/>
      <c r="P40" s="32"/>
      <c r="Q40" s="32"/>
      <c r="R40" s="32"/>
    </row>
    <row r="41" spans="1:18" ht="15.6" customHeight="1">
      <c r="A41" s="22"/>
      <c r="B41" s="22" t="s">
        <v>28</v>
      </c>
      <c r="C41" s="22"/>
      <c r="D41" s="22"/>
      <c r="E41" s="28"/>
      <c r="F41" s="23"/>
      <c r="G41" s="25">
        <v>150231</v>
      </c>
      <c r="H41" s="25"/>
      <c r="I41" s="25">
        <v>100777</v>
      </c>
      <c r="J41" s="25"/>
      <c r="K41" s="25">
        <v>0</v>
      </c>
      <c r="L41" s="25"/>
      <c r="M41" s="25">
        <v>16286</v>
      </c>
      <c r="O41" s="32"/>
      <c r="P41" s="32"/>
      <c r="Q41" s="32"/>
      <c r="R41" s="32"/>
    </row>
    <row r="42" spans="1:18" ht="15.6" customHeight="1">
      <c r="A42" s="22" t="s">
        <v>38</v>
      </c>
      <c r="B42" s="22"/>
      <c r="C42" s="22"/>
      <c r="D42" s="22"/>
      <c r="E42" s="23"/>
      <c r="F42" s="23"/>
      <c r="G42" s="25">
        <v>10149</v>
      </c>
      <c r="H42" s="24"/>
      <c r="I42" s="25">
        <v>10149</v>
      </c>
      <c r="J42" s="24"/>
      <c r="K42" s="25">
        <v>0</v>
      </c>
      <c r="L42" s="24"/>
      <c r="M42" s="25">
        <v>0</v>
      </c>
      <c r="O42" s="32"/>
      <c r="P42" s="32"/>
      <c r="Q42" s="32"/>
      <c r="R42" s="32"/>
    </row>
    <row r="43" spans="1:18" ht="15.6" customHeight="1">
      <c r="A43" s="22" t="s">
        <v>39</v>
      </c>
      <c r="B43" s="22"/>
      <c r="C43" s="22"/>
      <c r="D43" s="22"/>
      <c r="E43" s="23">
        <v>10</v>
      </c>
      <c r="F43" s="23"/>
      <c r="G43" s="25">
        <v>94135881</v>
      </c>
      <c r="H43" s="25"/>
      <c r="I43" s="25">
        <v>93909047</v>
      </c>
      <c r="J43" s="25"/>
      <c r="K43" s="25">
        <v>2449531</v>
      </c>
      <c r="L43" s="24"/>
      <c r="M43" s="25">
        <v>2303379</v>
      </c>
      <c r="O43" s="32"/>
      <c r="P43" s="32"/>
      <c r="Q43" s="32"/>
      <c r="R43" s="32"/>
    </row>
    <row r="44" spans="1:18" ht="15.6" customHeight="1">
      <c r="A44" s="22" t="s">
        <v>40</v>
      </c>
      <c r="B44" s="22"/>
      <c r="C44" s="22"/>
      <c r="D44" s="22"/>
      <c r="E44" s="23">
        <v>10</v>
      </c>
      <c r="F44" s="23"/>
      <c r="G44" s="25">
        <v>2250646</v>
      </c>
      <c r="H44" s="25"/>
      <c r="I44" s="25">
        <v>2061463</v>
      </c>
      <c r="J44" s="25"/>
      <c r="K44" s="25">
        <v>132363</v>
      </c>
      <c r="L44" s="24"/>
      <c r="M44" s="25">
        <v>127502</v>
      </c>
      <c r="O44" s="32"/>
      <c r="P44" s="32"/>
      <c r="Q44" s="32"/>
      <c r="R44" s="32"/>
    </row>
    <row r="45" spans="1:18" ht="15.6" customHeight="1">
      <c r="A45" s="22" t="s">
        <v>41</v>
      </c>
      <c r="B45" s="22"/>
      <c r="C45" s="22"/>
      <c r="D45" s="22"/>
      <c r="E45" s="23"/>
      <c r="F45" s="23"/>
      <c r="G45" s="25">
        <v>1169903</v>
      </c>
      <c r="H45" s="25"/>
      <c r="I45" s="25">
        <v>1169903</v>
      </c>
      <c r="J45" s="25"/>
      <c r="K45" s="25">
        <v>0</v>
      </c>
      <c r="L45" s="24"/>
      <c r="M45" s="25">
        <v>0</v>
      </c>
      <c r="O45" s="32"/>
      <c r="P45" s="32"/>
      <c r="Q45" s="32"/>
      <c r="R45" s="32"/>
    </row>
    <row r="46" spans="1:18" ht="15.6" customHeight="1">
      <c r="A46" s="22" t="s">
        <v>42</v>
      </c>
      <c r="B46" s="22"/>
      <c r="C46" s="22"/>
      <c r="D46" s="22"/>
      <c r="E46" s="23">
        <v>10</v>
      </c>
      <c r="F46" s="23"/>
      <c r="G46" s="25">
        <v>13272871</v>
      </c>
      <c r="H46" s="25"/>
      <c r="I46" s="25">
        <v>11837128</v>
      </c>
      <c r="J46" s="25"/>
      <c r="K46" s="25">
        <v>660286</v>
      </c>
      <c r="L46" s="24"/>
      <c r="M46" s="25">
        <v>701329</v>
      </c>
      <c r="O46" s="32"/>
      <c r="P46" s="32"/>
      <c r="Q46" s="32"/>
      <c r="R46" s="32"/>
    </row>
    <row r="47" spans="1:18" ht="15.6" customHeight="1">
      <c r="A47" s="22" t="s">
        <v>43</v>
      </c>
      <c r="B47" s="22"/>
      <c r="C47" s="22"/>
      <c r="D47" s="22"/>
      <c r="E47" s="23"/>
      <c r="F47" s="23"/>
      <c r="G47" s="25">
        <v>325792</v>
      </c>
      <c r="H47" s="25"/>
      <c r="I47" s="25">
        <v>616879</v>
      </c>
      <c r="J47" s="25"/>
      <c r="K47" s="25">
        <v>0</v>
      </c>
      <c r="L47" s="24"/>
      <c r="M47" s="25">
        <v>0</v>
      </c>
      <c r="O47" s="32"/>
      <c r="P47" s="32"/>
      <c r="Q47" s="32"/>
      <c r="R47" s="32"/>
    </row>
    <row r="48" spans="1:18" ht="15.6" customHeight="1">
      <c r="A48" s="22" t="s">
        <v>26</v>
      </c>
      <c r="B48" s="22"/>
      <c r="C48" s="22"/>
      <c r="D48" s="22"/>
      <c r="E48" s="23"/>
      <c r="F48" s="23"/>
      <c r="G48" s="25">
        <v>1718395</v>
      </c>
      <c r="H48" s="25"/>
      <c r="I48" s="25">
        <v>1522881</v>
      </c>
      <c r="J48" s="25"/>
      <c r="K48" s="25">
        <v>0</v>
      </c>
      <c r="L48" s="24"/>
      <c r="M48" s="25">
        <v>0</v>
      </c>
      <c r="O48" s="32"/>
      <c r="P48" s="32"/>
      <c r="Q48" s="32"/>
      <c r="R48" s="32"/>
    </row>
    <row r="49" spans="1:18" ht="15.6" customHeight="1">
      <c r="A49" s="22" t="s">
        <v>44</v>
      </c>
      <c r="B49" s="22"/>
      <c r="C49" s="22"/>
      <c r="D49" s="22"/>
      <c r="E49" s="23">
        <v>4</v>
      </c>
      <c r="F49" s="23"/>
      <c r="G49" s="25">
        <v>484595</v>
      </c>
      <c r="H49" s="25"/>
      <c r="I49" s="25">
        <v>315324</v>
      </c>
      <c r="J49" s="25"/>
      <c r="K49" s="25">
        <v>57901</v>
      </c>
      <c r="L49" s="24"/>
      <c r="M49" s="25">
        <v>6935</v>
      </c>
      <c r="O49" s="32"/>
      <c r="P49" s="32"/>
      <c r="Q49" s="32"/>
      <c r="R49" s="32"/>
    </row>
    <row r="50" spans="1:18" ht="15.6" customHeight="1">
      <c r="A50" s="22" t="s">
        <v>45</v>
      </c>
      <c r="B50" s="22"/>
      <c r="C50" s="22"/>
      <c r="D50" s="22"/>
      <c r="E50" s="23">
        <v>11</v>
      </c>
      <c r="F50" s="23"/>
      <c r="G50" s="27">
        <v>6738461</v>
      </c>
      <c r="H50" s="25"/>
      <c r="I50" s="27">
        <v>6489711</v>
      </c>
      <c r="J50" s="25"/>
      <c r="K50" s="27">
        <v>630134</v>
      </c>
      <c r="L50" s="24"/>
      <c r="M50" s="27">
        <v>577239</v>
      </c>
    </row>
    <row r="51" spans="1:18" ht="12" customHeight="1">
      <c r="A51" s="22"/>
      <c r="B51" s="22"/>
      <c r="C51" s="22"/>
      <c r="D51" s="22"/>
      <c r="E51" s="23"/>
      <c r="F51" s="23"/>
      <c r="G51" s="25"/>
      <c r="H51" s="25"/>
      <c r="I51" s="25"/>
      <c r="J51" s="25"/>
      <c r="K51" s="25"/>
      <c r="L51" s="24"/>
      <c r="M51" s="25"/>
    </row>
    <row r="52" spans="1:18" ht="15.6" customHeight="1">
      <c r="A52" s="21" t="s">
        <v>46</v>
      </c>
      <c r="B52" s="22"/>
      <c r="C52" s="22"/>
      <c r="D52" s="22"/>
      <c r="E52" s="23"/>
      <c r="F52" s="23"/>
      <c r="G52" s="27">
        <f>SUM(G34:G50)</f>
        <v>128389330</v>
      </c>
      <c r="H52" s="25"/>
      <c r="I52" s="27">
        <f>SUM(I34:I50)</f>
        <v>123318614</v>
      </c>
      <c r="J52" s="25"/>
      <c r="K52" s="27">
        <f>SUM(K34:K50)</f>
        <v>54869145</v>
      </c>
      <c r="L52" s="24"/>
      <c r="M52" s="27">
        <f>SUM(M34:M50)</f>
        <v>51616050</v>
      </c>
    </row>
    <row r="53" spans="1:18" ht="12" customHeight="1">
      <c r="A53" s="22"/>
      <c r="B53" s="22"/>
      <c r="C53" s="22"/>
      <c r="D53" s="22"/>
      <c r="E53" s="23"/>
      <c r="F53" s="23"/>
      <c r="G53" s="25"/>
      <c r="H53" s="25"/>
      <c r="I53" s="25"/>
      <c r="J53" s="25"/>
      <c r="K53" s="25"/>
      <c r="L53" s="24"/>
      <c r="M53" s="25"/>
    </row>
    <row r="54" spans="1:18" ht="15.6" customHeight="1" thickBot="1">
      <c r="A54" s="21" t="s">
        <v>47</v>
      </c>
      <c r="B54" s="22"/>
      <c r="C54" s="22"/>
      <c r="D54" s="22"/>
      <c r="E54" s="23"/>
      <c r="F54" s="23"/>
      <c r="G54" s="29">
        <f>+SUM(G30,G52)</f>
        <v>179016420</v>
      </c>
      <c r="H54" s="25"/>
      <c r="I54" s="29">
        <f>+SUM(I30,I52)</f>
        <v>177045576</v>
      </c>
      <c r="J54" s="25"/>
      <c r="K54" s="29">
        <f>+SUM(K30,K52)</f>
        <v>78771354</v>
      </c>
      <c r="L54" s="24"/>
      <c r="M54" s="29">
        <f>+SUM(M30,M52)</f>
        <v>75614794</v>
      </c>
    </row>
    <row r="55" spans="1:18" ht="15.6" customHeight="1" thickTop="1">
      <c r="A55" s="6"/>
      <c r="B55" s="2"/>
      <c r="C55" s="2"/>
      <c r="D55" s="2"/>
      <c r="E55" s="3"/>
      <c r="F55" s="3"/>
      <c r="G55" s="30"/>
      <c r="H55" s="30"/>
      <c r="I55" s="30"/>
      <c r="J55" s="4"/>
      <c r="K55" s="30"/>
      <c r="L55" s="30"/>
      <c r="M55" s="30"/>
    </row>
    <row r="56" spans="1:18" ht="15.6" customHeight="1">
      <c r="A56" s="2"/>
      <c r="B56" s="2"/>
      <c r="C56" s="2"/>
      <c r="D56" s="2"/>
      <c r="E56" s="3"/>
      <c r="F56" s="3"/>
      <c r="G56" s="30"/>
      <c r="H56" s="30"/>
      <c r="I56" s="30"/>
      <c r="J56" s="4"/>
      <c r="K56" s="30"/>
      <c r="L56" s="30"/>
      <c r="M56" s="30"/>
    </row>
    <row r="57" spans="1:18" ht="15.6" customHeight="1">
      <c r="A57" s="2"/>
      <c r="B57" s="2"/>
      <c r="C57" s="2"/>
      <c r="D57" s="2"/>
      <c r="E57" s="3"/>
      <c r="F57" s="3"/>
      <c r="G57" s="30"/>
      <c r="H57" s="30"/>
      <c r="I57" s="30"/>
      <c r="J57" s="4"/>
      <c r="K57" s="30"/>
      <c r="L57" s="30"/>
      <c r="M57" s="30"/>
    </row>
    <row r="58" spans="1:18" ht="15.6" customHeight="1">
      <c r="A58" s="2" t="s">
        <v>48</v>
      </c>
      <c r="B58" s="2"/>
      <c r="C58" s="2"/>
      <c r="D58" s="2"/>
      <c r="E58" s="3"/>
      <c r="F58" s="3"/>
      <c r="G58" s="30"/>
      <c r="H58" s="30"/>
      <c r="I58" s="30"/>
      <c r="J58" s="4"/>
      <c r="K58" s="30"/>
      <c r="L58" s="30"/>
      <c r="M58" s="30"/>
    </row>
    <row r="59" spans="1:18" ht="15.6" customHeight="1">
      <c r="A59" s="2"/>
      <c r="B59" s="2"/>
      <c r="C59" s="2"/>
      <c r="D59" s="2"/>
      <c r="E59" s="3"/>
      <c r="F59" s="3"/>
      <c r="G59" s="30"/>
      <c r="H59" s="30"/>
      <c r="I59" s="30"/>
      <c r="J59" s="4"/>
      <c r="K59" s="30"/>
      <c r="L59" s="30"/>
      <c r="M59" s="30"/>
    </row>
    <row r="60" spans="1:18" ht="17.25" customHeight="1">
      <c r="A60" s="2"/>
      <c r="B60" s="2"/>
      <c r="C60" s="2"/>
      <c r="D60" s="2"/>
      <c r="E60" s="3"/>
      <c r="F60" s="3"/>
      <c r="G60" s="30"/>
      <c r="H60" s="30"/>
      <c r="I60" s="30"/>
      <c r="J60" s="4"/>
      <c r="K60" s="30"/>
      <c r="L60" s="30"/>
      <c r="M60" s="30"/>
    </row>
    <row r="61" spans="1:18" ht="21.9" customHeight="1">
      <c r="A61" s="179" t="s">
        <v>49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</row>
    <row r="62" spans="1:18" ht="16.5" customHeight="1">
      <c r="A62" s="1" t="s">
        <v>1</v>
      </c>
      <c r="B62" s="2"/>
      <c r="C62" s="2"/>
      <c r="D62" s="2"/>
      <c r="E62" s="3"/>
      <c r="F62" s="3"/>
      <c r="G62" s="4"/>
      <c r="H62" s="4"/>
      <c r="I62" s="4"/>
      <c r="J62" s="4"/>
      <c r="K62" s="4"/>
      <c r="L62" s="4"/>
      <c r="M62" s="4"/>
    </row>
    <row r="63" spans="1:18" ht="16.5" customHeight="1">
      <c r="A63" s="6" t="s">
        <v>50</v>
      </c>
      <c r="B63" s="2"/>
      <c r="C63" s="2"/>
      <c r="D63" s="2"/>
      <c r="E63" s="3"/>
      <c r="F63" s="3"/>
      <c r="G63" s="4"/>
      <c r="H63" s="4"/>
      <c r="I63" s="4"/>
      <c r="J63" s="4"/>
      <c r="K63" s="4"/>
      <c r="L63" s="4"/>
      <c r="M63" s="4"/>
    </row>
    <row r="64" spans="1:18" ht="16.5" customHeight="1">
      <c r="A64" s="7" t="str">
        <f>+A3</f>
        <v>As at 30 June 2024</v>
      </c>
      <c r="B64" s="8"/>
      <c r="C64" s="8"/>
      <c r="D64" s="8"/>
      <c r="E64" s="9"/>
      <c r="F64" s="9"/>
      <c r="G64" s="10"/>
      <c r="H64" s="10"/>
      <c r="I64" s="10"/>
      <c r="J64" s="10"/>
      <c r="K64" s="10"/>
      <c r="L64" s="10"/>
      <c r="M64" s="10"/>
    </row>
    <row r="65" spans="1:15" ht="15.9" customHeight="1">
      <c r="A65" s="6"/>
      <c r="B65" s="2"/>
      <c r="C65" s="2"/>
      <c r="D65" s="2"/>
      <c r="E65" s="3"/>
      <c r="F65" s="3"/>
      <c r="G65" s="4"/>
      <c r="H65" s="4"/>
      <c r="I65" s="4"/>
      <c r="J65" s="4"/>
      <c r="K65" s="4"/>
      <c r="L65" s="4"/>
      <c r="M65" s="4"/>
    </row>
    <row r="66" spans="1:15" ht="15.9" customHeight="1">
      <c r="A66" s="6"/>
      <c r="B66" s="2"/>
      <c r="C66" s="2"/>
      <c r="D66" s="2"/>
      <c r="E66" s="3"/>
      <c r="F66" s="3"/>
      <c r="G66" s="4"/>
      <c r="H66" s="4"/>
      <c r="I66" s="4"/>
      <c r="J66" s="4"/>
      <c r="K66" s="4"/>
      <c r="L66" s="4"/>
      <c r="M66" s="4"/>
    </row>
    <row r="67" spans="1:15" ht="15.9" customHeight="1">
      <c r="A67" s="6"/>
      <c r="B67" s="2"/>
      <c r="C67" s="2"/>
      <c r="D67" s="2"/>
      <c r="E67" s="3"/>
      <c r="F67" s="3"/>
      <c r="G67" s="176" t="s">
        <v>4</v>
      </c>
      <c r="H67" s="180"/>
      <c r="I67" s="180"/>
      <c r="J67" s="4"/>
      <c r="K67" s="176" t="s">
        <v>5</v>
      </c>
      <c r="L67" s="180"/>
      <c r="M67" s="180"/>
    </row>
    <row r="68" spans="1:15" ht="15.9" customHeight="1">
      <c r="A68" s="6"/>
      <c r="B68" s="2"/>
      <c r="C68" s="2"/>
      <c r="D68" s="2"/>
      <c r="E68" s="3"/>
      <c r="F68" s="3"/>
      <c r="G68" s="174" t="s">
        <v>6</v>
      </c>
      <c r="H68" s="175"/>
      <c r="I68" s="175"/>
      <c r="J68" s="4"/>
      <c r="K68" s="174" t="s">
        <v>6</v>
      </c>
      <c r="L68" s="175"/>
      <c r="M68" s="175"/>
    </row>
    <row r="69" spans="1:15" ht="15.9" customHeight="1">
      <c r="A69" s="6"/>
      <c r="B69" s="2"/>
      <c r="C69" s="2"/>
      <c r="D69" s="2"/>
      <c r="E69" s="3"/>
      <c r="F69" s="3"/>
      <c r="G69" s="166"/>
      <c r="H69" s="168"/>
      <c r="I69" s="11" t="s">
        <v>7</v>
      </c>
      <c r="J69" s="4"/>
      <c r="K69" s="166"/>
      <c r="L69" s="168"/>
      <c r="M69" s="11" t="s">
        <v>7</v>
      </c>
    </row>
    <row r="70" spans="1:15" ht="15.9" customHeight="1">
      <c r="A70" s="6"/>
      <c r="B70" s="2"/>
      <c r="C70" s="2"/>
      <c r="D70" s="2"/>
      <c r="E70" s="3"/>
      <c r="F70" s="3"/>
      <c r="G70" s="11" t="s">
        <v>8</v>
      </c>
      <c r="H70" s="12"/>
      <c r="I70" s="11" t="s">
        <v>9</v>
      </c>
      <c r="J70" s="13"/>
      <c r="K70" s="11" t="s">
        <v>8</v>
      </c>
      <c r="L70" s="13"/>
      <c r="M70" s="11" t="s">
        <v>9</v>
      </c>
    </row>
    <row r="71" spans="1:15" ht="15.9" customHeight="1">
      <c r="A71" s="6"/>
      <c r="B71" s="2"/>
      <c r="C71" s="2"/>
      <c r="D71" s="2"/>
      <c r="E71" s="3"/>
      <c r="F71" s="3"/>
      <c r="G71" s="14" t="s">
        <v>10</v>
      </c>
      <c r="H71" s="15"/>
      <c r="I71" s="14" t="s">
        <v>11</v>
      </c>
      <c r="J71" s="13"/>
      <c r="K71" s="14" t="s">
        <v>10</v>
      </c>
      <c r="L71" s="15"/>
      <c r="M71" s="14" t="s">
        <v>11</v>
      </c>
    </row>
    <row r="72" spans="1:15" ht="15.9" customHeight="1">
      <c r="A72" s="6"/>
      <c r="B72" s="2"/>
      <c r="C72" s="2"/>
      <c r="D72" s="2"/>
      <c r="E72" s="3"/>
      <c r="F72" s="3"/>
      <c r="G72" s="16">
        <v>2024</v>
      </c>
      <c r="H72" s="4"/>
      <c r="I72" s="16">
        <v>2023</v>
      </c>
      <c r="J72" s="4"/>
      <c r="K72" s="16">
        <v>2024</v>
      </c>
      <c r="L72" s="4"/>
      <c r="M72" s="16">
        <v>2023</v>
      </c>
    </row>
    <row r="73" spans="1:15" ht="15.9" customHeight="1">
      <c r="A73" s="2"/>
      <c r="B73" s="2"/>
      <c r="C73" s="2"/>
      <c r="D73" s="2"/>
      <c r="E73" s="17" t="s">
        <v>12</v>
      </c>
      <c r="F73" s="18"/>
      <c r="G73" s="19" t="s">
        <v>13</v>
      </c>
      <c r="H73" s="20"/>
      <c r="I73" s="19" t="s">
        <v>13</v>
      </c>
      <c r="J73" s="20"/>
      <c r="K73" s="19" t="s">
        <v>13</v>
      </c>
      <c r="L73" s="20"/>
      <c r="M73" s="19" t="s">
        <v>13</v>
      </c>
    </row>
    <row r="74" spans="1:15" ht="15.9" customHeight="1">
      <c r="A74" s="31" t="s">
        <v>51</v>
      </c>
      <c r="B74" s="32"/>
      <c r="C74" s="32"/>
      <c r="D74" s="32"/>
      <c r="E74" s="33"/>
      <c r="F74" s="33"/>
      <c r="G74" s="34"/>
      <c r="H74" s="34"/>
      <c r="I74" s="34"/>
      <c r="J74" s="34"/>
      <c r="K74" s="34"/>
      <c r="L74" s="34"/>
      <c r="M74" s="34"/>
    </row>
    <row r="75" spans="1:15" ht="15.9" customHeight="1">
      <c r="A75" s="31"/>
      <c r="B75" s="32"/>
      <c r="C75" s="32"/>
      <c r="D75" s="32"/>
      <c r="E75" s="33"/>
      <c r="F75" s="33"/>
      <c r="G75" s="34"/>
      <c r="H75" s="34"/>
      <c r="I75" s="34"/>
      <c r="J75" s="34"/>
      <c r="K75" s="34"/>
      <c r="L75" s="34"/>
      <c r="M75" s="34"/>
    </row>
    <row r="76" spans="1:15" ht="15.9" customHeight="1">
      <c r="A76" s="31" t="s">
        <v>52</v>
      </c>
      <c r="B76" s="32"/>
      <c r="C76" s="32"/>
      <c r="D76" s="32"/>
      <c r="E76" s="33"/>
      <c r="F76" s="33"/>
      <c r="G76" s="34"/>
      <c r="H76" s="34"/>
      <c r="I76" s="34"/>
      <c r="J76" s="34"/>
      <c r="K76" s="34"/>
      <c r="L76" s="34"/>
      <c r="M76" s="34"/>
    </row>
    <row r="77" spans="1:15" ht="15.9" customHeight="1">
      <c r="A77" s="32"/>
      <c r="B77" s="32"/>
      <c r="C77" s="32"/>
      <c r="D77" s="32"/>
      <c r="E77" s="33"/>
      <c r="F77" s="33"/>
      <c r="G77" s="35"/>
      <c r="H77" s="35"/>
      <c r="I77" s="35"/>
      <c r="J77" s="34"/>
      <c r="K77" s="35"/>
      <c r="L77" s="35"/>
      <c r="M77" s="35"/>
    </row>
    <row r="78" spans="1:15" ht="15.9" customHeight="1">
      <c r="A78" s="32" t="s">
        <v>53</v>
      </c>
      <c r="B78" s="32"/>
      <c r="C78" s="32"/>
      <c r="D78" s="32"/>
      <c r="E78" s="33"/>
      <c r="F78" s="33"/>
      <c r="G78" s="35"/>
      <c r="H78" s="35"/>
      <c r="I78" s="35"/>
      <c r="J78" s="34"/>
      <c r="K78" s="35"/>
      <c r="L78" s="35"/>
      <c r="M78" s="35"/>
      <c r="O78" s="32"/>
    </row>
    <row r="79" spans="1:15" ht="15.9" customHeight="1">
      <c r="A79" s="31"/>
      <c r="B79" s="32" t="s">
        <v>54</v>
      </c>
      <c r="C79" s="32"/>
      <c r="D79" s="32"/>
      <c r="E79" s="33">
        <v>13</v>
      </c>
      <c r="F79" s="33"/>
      <c r="G79" s="25">
        <v>1194000</v>
      </c>
      <c r="H79" s="35"/>
      <c r="I79" s="35">
        <v>304000</v>
      </c>
      <c r="J79" s="35"/>
      <c r="K79" s="35">
        <v>500000</v>
      </c>
      <c r="L79" s="34"/>
      <c r="M79" s="35">
        <v>0</v>
      </c>
      <c r="O79" s="32"/>
    </row>
    <row r="80" spans="1:15" ht="15.9" customHeight="1">
      <c r="A80" s="32" t="s">
        <v>55</v>
      </c>
      <c r="B80" s="32"/>
      <c r="C80" s="32"/>
      <c r="D80" s="32"/>
      <c r="E80" s="33">
        <v>12</v>
      </c>
      <c r="F80" s="33"/>
      <c r="G80" s="25">
        <v>9174999</v>
      </c>
      <c r="H80" s="34"/>
      <c r="I80" s="35">
        <v>8047598</v>
      </c>
      <c r="J80" s="34"/>
      <c r="K80" s="35">
        <v>1462611</v>
      </c>
      <c r="L80" s="34"/>
      <c r="M80" s="35">
        <v>465770</v>
      </c>
      <c r="O80" s="32"/>
    </row>
    <row r="81" spans="1:15" ht="15.9" customHeight="1">
      <c r="A81" s="32" t="s">
        <v>56</v>
      </c>
      <c r="B81" s="32"/>
      <c r="C81" s="32"/>
      <c r="D81" s="32"/>
      <c r="E81" s="33"/>
      <c r="F81" s="33"/>
      <c r="G81" s="25">
        <v>47602</v>
      </c>
      <c r="H81" s="35"/>
      <c r="I81" s="35">
        <v>713250</v>
      </c>
      <c r="J81" s="35"/>
      <c r="K81" s="35">
        <v>47602</v>
      </c>
      <c r="L81" s="34"/>
      <c r="M81" s="35">
        <v>47272</v>
      </c>
      <c r="O81" s="32"/>
    </row>
    <row r="82" spans="1:15" ht="15.9" customHeight="1">
      <c r="A82" s="32" t="s">
        <v>57</v>
      </c>
      <c r="B82" s="32"/>
      <c r="C82" s="32"/>
      <c r="D82" s="32"/>
      <c r="E82" s="26">
        <v>20.8</v>
      </c>
      <c r="F82" s="33"/>
      <c r="G82" s="25">
        <v>13275</v>
      </c>
      <c r="H82" s="35"/>
      <c r="I82" s="35">
        <v>13225</v>
      </c>
      <c r="J82" s="35"/>
      <c r="K82" s="35">
        <v>1489000</v>
      </c>
      <c r="L82" s="34"/>
      <c r="M82" s="35">
        <v>1501000</v>
      </c>
      <c r="O82" s="32"/>
    </row>
    <row r="83" spans="1:15" ht="15.9" customHeight="1">
      <c r="A83" s="32" t="s">
        <v>58</v>
      </c>
      <c r="B83" s="32"/>
      <c r="C83" s="32"/>
      <c r="D83" s="32"/>
      <c r="E83" s="33"/>
      <c r="F83" s="33"/>
      <c r="G83" s="35"/>
      <c r="H83" s="35"/>
      <c r="I83" s="35"/>
      <c r="J83" s="35"/>
      <c r="K83" s="35"/>
      <c r="L83" s="34"/>
      <c r="M83" s="35"/>
      <c r="O83" s="32"/>
    </row>
    <row r="84" spans="1:15" ht="15.9" customHeight="1">
      <c r="A84" s="32"/>
      <c r="B84" s="32" t="s">
        <v>59</v>
      </c>
      <c r="C84" s="32"/>
      <c r="D84" s="32"/>
      <c r="E84" s="33">
        <v>13</v>
      </c>
      <c r="F84" s="33"/>
      <c r="G84" s="25">
        <v>4548184</v>
      </c>
      <c r="H84" s="35"/>
      <c r="I84" s="35">
        <v>4416609</v>
      </c>
      <c r="J84" s="35"/>
      <c r="K84" s="35">
        <v>150000</v>
      </c>
      <c r="L84" s="34"/>
      <c r="M84" s="35">
        <v>150000</v>
      </c>
      <c r="O84" s="32"/>
    </row>
    <row r="85" spans="1:15" ht="15.9" customHeight="1">
      <c r="A85" s="32" t="s">
        <v>60</v>
      </c>
      <c r="B85" s="32"/>
      <c r="C85" s="32"/>
      <c r="D85" s="32"/>
      <c r="E85" s="33">
        <v>14</v>
      </c>
      <c r="F85" s="33"/>
      <c r="G85" s="25">
        <v>6897877</v>
      </c>
      <c r="H85" s="35"/>
      <c r="I85" s="35">
        <v>3398276</v>
      </c>
      <c r="J85" s="35"/>
      <c r="K85" s="35">
        <v>6498381</v>
      </c>
      <c r="L85" s="34"/>
      <c r="M85" s="35">
        <v>1999573</v>
      </c>
      <c r="O85" s="32"/>
    </row>
    <row r="86" spans="1:15" ht="15.9" customHeight="1">
      <c r="A86" s="32" t="s">
        <v>61</v>
      </c>
      <c r="B86" s="32"/>
      <c r="C86" s="32"/>
      <c r="D86" s="32"/>
      <c r="E86" s="33"/>
      <c r="F86" s="33"/>
      <c r="G86" s="25">
        <v>66798</v>
      </c>
      <c r="H86" s="35"/>
      <c r="I86" s="35">
        <v>35373</v>
      </c>
      <c r="J86" s="35"/>
      <c r="K86" s="35">
        <v>14056</v>
      </c>
      <c r="L86" s="34"/>
      <c r="M86" s="35">
        <v>10758</v>
      </c>
      <c r="O86" s="32"/>
    </row>
    <row r="87" spans="1:15" ht="15.9" customHeight="1">
      <c r="A87" s="32" t="s">
        <v>62</v>
      </c>
      <c r="B87" s="32"/>
      <c r="C87" s="32"/>
      <c r="D87" s="32"/>
      <c r="E87" s="33"/>
      <c r="F87" s="33"/>
      <c r="G87" s="25">
        <v>130124</v>
      </c>
      <c r="H87" s="35"/>
      <c r="I87" s="35">
        <v>12624</v>
      </c>
      <c r="J87" s="35"/>
      <c r="K87" s="35">
        <v>128964</v>
      </c>
      <c r="L87" s="34"/>
      <c r="M87" s="35">
        <v>0</v>
      </c>
      <c r="O87" s="32"/>
    </row>
    <row r="88" spans="1:15" ht="15.9" customHeight="1">
      <c r="A88" s="32" t="s">
        <v>63</v>
      </c>
      <c r="B88" s="32"/>
      <c r="C88" s="32"/>
      <c r="D88" s="32"/>
      <c r="E88" s="33"/>
      <c r="F88" s="33"/>
      <c r="G88" s="25">
        <v>150164</v>
      </c>
      <c r="H88" s="35"/>
      <c r="I88" s="35">
        <v>183788</v>
      </c>
      <c r="J88" s="35"/>
      <c r="K88" s="35">
        <v>0</v>
      </c>
      <c r="L88" s="34"/>
      <c r="M88" s="35">
        <v>0</v>
      </c>
      <c r="O88" s="32"/>
    </row>
    <row r="89" spans="1:15" ht="15.9" customHeight="1">
      <c r="A89" s="32" t="s">
        <v>64</v>
      </c>
      <c r="B89" s="32"/>
      <c r="C89" s="32"/>
      <c r="D89" s="32"/>
      <c r="E89" s="33"/>
      <c r="F89" s="33"/>
      <c r="G89" s="36">
        <v>312555</v>
      </c>
      <c r="H89" s="35"/>
      <c r="I89" s="36">
        <v>358502</v>
      </c>
      <c r="J89" s="35"/>
      <c r="K89" s="36">
        <v>56217</v>
      </c>
      <c r="L89" s="34"/>
      <c r="M89" s="36">
        <v>48759</v>
      </c>
      <c r="O89" s="32"/>
    </row>
    <row r="90" spans="1:15" ht="15.9" customHeight="1">
      <c r="A90" s="32"/>
      <c r="B90" s="32"/>
      <c r="C90" s="32"/>
      <c r="D90" s="32"/>
      <c r="E90" s="33"/>
      <c r="F90" s="33"/>
      <c r="G90" s="35"/>
      <c r="H90" s="35"/>
      <c r="I90" s="35"/>
      <c r="J90" s="35"/>
      <c r="K90" s="35"/>
      <c r="L90" s="34"/>
      <c r="M90" s="35"/>
      <c r="O90" s="31"/>
    </row>
    <row r="91" spans="1:15" ht="15.9" customHeight="1">
      <c r="A91" s="31" t="s">
        <v>65</v>
      </c>
      <c r="B91" s="32"/>
      <c r="C91" s="32"/>
      <c r="D91" s="32"/>
      <c r="E91" s="33"/>
      <c r="F91" s="33"/>
      <c r="G91" s="36">
        <f>SUM(G79:G89)</f>
        <v>22535578</v>
      </c>
      <c r="H91" s="35"/>
      <c r="I91" s="36">
        <f>SUM(I79:I89)</f>
        <v>17483245</v>
      </c>
      <c r="J91" s="35"/>
      <c r="K91" s="36">
        <f>SUM(K79:K89)</f>
        <v>10346831</v>
      </c>
      <c r="L91" s="34"/>
      <c r="M91" s="36">
        <f>SUM(M79:M89)</f>
        <v>4223132</v>
      </c>
      <c r="O91" s="31"/>
    </row>
    <row r="92" spans="1:15" ht="15.9" customHeight="1">
      <c r="A92" s="32"/>
      <c r="B92" s="31"/>
      <c r="C92" s="31"/>
      <c r="D92" s="32"/>
      <c r="E92" s="33"/>
      <c r="F92" s="33"/>
      <c r="G92" s="35"/>
      <c r="H92" s="34"/>
      <c r="I92" s="35"/>
      <c r="J92" s="34"/>
      <c r="K92" s="35"/>
      <c r="L92" s="34"/>
      <c r="M92" s="35"/>
      <c r="O92" s="32"/>
    </row>
    <row r="93" spans="1:15" ht="15.9" customHeight="1">
      <c r="A93" s="31" t="s">
        <v>66</v>
      </c>
      <c r="B93" s="31"/>
      <c r="C93" s="31"/>
      <c r="D93" s="32"/>
      <c r="E93" s="33"/>
      <c r="F93" s="33"/>
      <c r="G93" s="35"/>
      <c r="H93" s="34"/>
      <c r="I93" s="35"/>
      <c r="J93" s="34"/>
      <c r="K93" s="35"/>
      <c r="L93" s="34"/>
      <c r="M93" s="35"/>
      <c r="O93" s="31"/>
    </row>
    <row r="94" spans="1:15" ht="15.9" customHeight="1">
      <c r="A94" s="32"/>
      <c r="B94" s="31"/>
      <c r="C94" s="31"/>
      <c r="D94" s="32"/>
      <c r="E94" s="33"/>
      <c r="F94" s="33"/>
      <c r="G94" s="35"/>
      <c r="H94" s="34"/>
      <c r="I94" s="35"/>
      <c r="J94" s="34"/>
      <c r="K94" s="35"/>
      <c r="L94" s="34"/>
      <c r="M94" s="35"/>
      <c r="O94" s="31"/>
    </row>
    <row r="95" spans="1:15" ht="15.9" customHeight="1">
      <c r="A95" s="32" t="s">
        <v>67</v>
      </c>
      <c r="B95" s="31"/>
      <c r="C95" s="31"/>
      <c r="D95" s="32"/>
      <c r="E95" s="33"/>
      <c r="F95" s="33"/>
      <c r="G95" s="35"/>
      <c r="H95" s="34"/>
      <c r="I95" s="35"/>
      <c r="J95" s="34"/>
      <c r="K95" s="35"/>
      <c r="L95" s="34"/>
      <c r="M95" s="35"/>
      <c r="O95" s="22"/>
    </row>
    <row r="96" spans="1:15" ht="15.9" customHeight="1">
      <c r="A96" s="32"/>
      <c r="B96" s="32" t="s">
        <v>68</v>
      </c>
      <c r="C96" s="31"/>
      <c r="D96" s="32"/>
      <c r="E96" s="33"/>
      <c r="F96" s="33"/>
      <c r="G96" s="25">
        <v>11418</v>
      </c>
      <c r="H96" s="34"/>
      <c r="I96" s="35">
        <v>911690</v>
      </c>
      <c r="J96" s="34"/>
      <c r="K96" s="35">
        <v>0</v>
      </c>
      <c r="L96" s="34"/>
      <c r="M96" s="35">
        <v>911690</v>
      </c>
      <c r="O96" s="22"/>
    </row>
    <row r="97" spans="1:17" ht="15.9" customHeight="1">
      <c r="A97" s="32" t="s">
        <v>69</v>
      </c>
      <c r="B97" s="32"/>
      <c r="C97" s="31"/>
      <c r="D97" s="32"/>
      <c r="E97" s="33"/>
      <c r="F97" s="33"/>
      <c r="G97" s="35"/>
      <c r="H97" s="34"/>
      <c r="I97" s="35"/>
      <c r="J97" s="34"/>
      <c r="K97" s="35"/>
      <c r="L97" s="34"/>
      <c r="M97" s="35"/>
      <c r="O97" s="22"/>
    </row>
    <row r="98" spans="1:17" ht="15.9" customHeight="1">
      <c r="A98" s="32"/>
      <c r="B98" s="32" t="s">
        <v>70</v>
      </c>
      <c r="C98" s="31"/>
      <c r="D98" s="32"/>
      <c r="E98" s="28" t="s">
        <v>34</v>
      </c>
      <c r="F98" s="33"/>
      <c r="G98" s="25">
        <v>346967</v>
      </c>
      <c r="H98" s="34"/>
      <c r="I98" s="35">
        <v>0</v>
      </c>
      <c r="J98" s="34"/>
      <c r="K98" s="35">
        <v>0</v>
      </c>
      <c r="L98" s="34"/>
      <c r="M98" s="35">
        <v>0</v>
      </c>
      <c r="O98" s="32"/>
    </row>
    <row r="99" spans="1:17" ht="15.9" customHeight="1">
      <c r="A99" s="32" t="s">
        <v>71</v>
      </c>
      <c r="B99" s="31"/>
      <c r="C99" s="31"/>
      <c r="D99" s="32"/>
      <c r="E99" s="33"/>
      <c r="F99" s="33"/>
      <c r="G99" s="35"/>
      <c r="H99" s="34"/>
      <c r="I99" s="35"/>
      <c r="J99" s="34"/>
      <c r="K99" s="35"/>
      <c r="L99" s="34"/>
      <c r="M99" s="35"/>
      <c r="O99" s="32"/>
    </row>
    <row r="100" spans="1:17" ht="15.9" customHeight="1">
      <c r="A100" s="32"/>
      <c r="B100" s="32" t="s">
        <v>72</v>
      </c>
      <c r="C100" s="32"/>
      <c r="D100" s="32"/>
      <c r="E100" s="33">
        <v>13</v>
      </c>
      <c r="F100" s="33"/>
      <c r="G100" s="25">
        <v>58153777</v>
      </c>
      <c r="H100" s="35"/>
      <c r="I100" s="35">
        <v>58662242</v>
      </c>
      <c r="J100" s="35"/>
      <c r="K100" s="35">
        <v>2850000</v>
      </c>
      <c r="L100" s="34"/>
      <c r="M100" s="35">
        <v>2850000</v>
      </c>
      <c r="O100" s="32"/>
    </row>
    <row r="101" spans="1:17" ht="15.9" customHeight="1">
      <c r="A101" s="32" t="s">
        <v>280</v>
      </c>
      <c r="B101" s="32"/>
      <c r="C101" s="32"/>
      <c r="D101" s="32"/>
      <c r="E101" s="33"/>
      <c r="F101" s="33"/>
      <c r="G101" s="25">
        <v>668496</v>
      </c>
      <c r="H101" s="35"/>
      <c r="I101" s="35">
        <v>0</v>
      </c>
      <c r="J101" s="35"/>
      <c r="K101" s="35">
        <v>0</v>
      </c>
      <c r="L101" s="34"/>
      <c r="M101" s="35">
        <v>0</v>
      </c>
      <c r="O101" s="32"/>
    </row>
    <row r="102" spans="1:17" ht="15.9" customHeight="1">
      <c r="A102" s="32" t="s">
        <v>73</v>
      </c>
      <c r="B102" s="32"/>
      <c r="C102" s="32"/>
      <c r="D102" s="32"/>
      <c r="E102" s="33">
        <v>14</v>
      </c>
      <c r="F102" s="33"/>
      <c r="G102" s="25">
        <v>39258298</v>
      </c>
      <c r="H102" s="35"/>
      <c r="I102" s="35">
        <v>42651139</v>
      </c>
      <c r="J102" s="35"/>
      <c r="K102" s="35">
        <v>29668047</v>
      </c>
      <c r="L102" s="34"/>
      <c r="M102" s="35">
        <v>32661330</v>
      </c>
      <c r="O102" s="32"/>
    </row>
    <row r="103" spans="1:17" ht="15.9" customHeight="1">
      <c r="A103" s="32" t="s">
        <v>74</v>
      </c>
      <c r="B103" s="32"/>
      <c r="C103" s="32"/>
      <c r="D103" s="32"/>
      <c r="E103" s="33"/>
      <c r="F103" s="33"/>
      <c r="G103" s="25">
        <v>2109595</v>
      </c>
      <c r="H103" s="35"/>
      <c r="I103" s="35">
        <v>1926584</v>
      </c>
      <c r="J103" s="35"/>
      <c r="K103" s="35">
        <v>118755</v>
      </c>
      <c r="L103" s="34"/>
      <c r="M103" s="35">
        <v>115478</v>
      </c>
      <c r="O103" s="32"/>
      <c r="P103" s="159"/>
      <c r="Q103" s="159"/>
    </row>
    <row r="104" spans="1:17" ht="15.9" customHeight="1">
      <c r="A104" s="32" t="s">
        <v>62</v>
      </c>
      <c r="B104" s="32"/>
      <c r="C104" s="32"/>
      <c r="D104" s="32"/>
      <c r="E104" s="33"/>
      <c r="F104" s="33"/>
      <c r="G104" s="25">
        <v>612216</v>
      </c>
      <c r="H104" s="35"/>
      <c r="I104" s="35">
        <v>604810</v>
      </c>
      <c r="J104" s="35"/>
      <c r="K104" s="35">
        <v>0</v>
      </c>
      <c r="L104" s="34"/>
      <c r="M104" s="35">
        <v>0</v>
      </c>
      <c r="O104" s="32"/>
    </row>
    <row r="105" spans="1:17" ht="15.9" customHeight="1">
      <c r="A105" s="32" t="s">
        <v>75</v>
      </c>
      <c r="B105" s="32"/>
      <c r="C105" s="32"/>
      <c r="D105" s="32"/>
      <c r="E105" s="33">
        <v>4</v>
      </c>
      <c r="F105" s="33"/>
      <c r="G105" s="25">
        <v>210674</v>
      </c>
      <c r="H105" s="35"/>
      <c r="I105" s="35">
        <v>142049</v>
      </c>
      <c r="J105" s="35"/>
      <c r="K105" s="35">
        <v>0</v>
      </c>
      <c r="L105" s="34"/>
      <c r="M105" s="35">
        <v>0</v>
      </c>
      <c r="O105" s="32"/>
    </row>
    <row r="106" spans="1:17" ht="15.9" customHeight="1">
      <c r="A106" s="32" t="s">
        <v>76</v>
      </c>
      <c r="B106" s="32"/>
      <c r="C106" s="32"/>
      <c r="D106" s="32"/>
      <c r="E106" s="33"/>
      <c r="F106" s="33"/>
      <c r="G106" s="35"/>
      <c r="H106" s="35"/>
      <c r="I106" s="35"/>
      <c r="J106" s="35"/>
      <c r="K106" s="35"/>
      <c r="L106" s="34"/>
      <c r="M106" s="35"/>
      <c r="O106" s="32"/>
    </row>
    <row r="107" spans="1:17" ht="15.9" customHeight="1">
      <c r="A107" s="32"/>
      <c r="B107" s="32" t="s">
        <v>77</v>
      </c>
      <c r="C107" s="32"/>
      <c r="D107" s="32"/>
      <c r="E107" s="33"/>
      <c r="F107" s="33"/>
      <c r="G107" s="25">
        <v>256732</v>
      </c>
      <c r="H107" s="35"/>
      <c r="I107" s="35">
        <v>261878</v>
      </c>
      <c r="J107" s="35"/>
      <c r="K107" s="35">
        <v>207177</v>
      </c>
      <c r="L107" s="34"/>
      <c r="M107" s="35">
        <v>211356</v>
      </c>
      <c r="O107" s="32"/>
    </row>
    <row r="108" spans="1:17" ht="15.9" customHeight="1">
      <c r="A108" s="32" t="s">
        <v>78</v>
      </c>
      <c r="B108" s="32"/>
      <c r="C108" s="32"/>
      <c r="D108" s="32"/>
      <c r="E108" s="33"/>
      <c r="F108" s="33"/>
      <c r="G108" s="25">
        <v>959299</v>
      </c>
      <c r="H108" s="35"/>
      <c r="I108" s="35">
        <v>934022</v>
      </c>
      <c r="J108" s="35"/>
      <c r="K108" s="35">
        <v>0</v>
      </c>
      <c r="L108" s="34"/>
      <c r="M108" s="35">
        <v>0</v>
      </c>
    </row>
    <row r="109" spans="1:17" ht="15.9" customHeight="1">
      <c r="A109" s="32" t="s">
        <v>79</v>
      </c>
      <c r="B109" s="32"/>
      <c r="C109" s="32"/>
      <c r="D109" s="32"/>
      <c r="E109" s="33"/>
      <c r="F109" s="33"/>
      <c r="G109" s="25">
        <v>530007</v>
      </c>
      <c r="H109" s="35"/>
      <c r="I109" s="35">
        <v>506312</v>
      </c>
      <c r="J109" s="35"/>
      <c r="K109" s="35">
        <v>160103</v>
      </c>
      <c r="L109" s="34"/>
      <c r="M109" s="35">
        <v>73280</v>
      </c>
    </row>
    <row r="110" spans="1:17" ht="15.9" customHeight="1">
      <c r="A110" s="32" t="s">
        <v>80</v>
      </c>
      <c r="B110" s="32"/>
      <c r="C110" s="32"/>
      <c r="D110" s="32"/>
      <c r="E110" s="33"/>
      <c r="F110" s="33"/>
      <c r="G110" s="27">
        <v>228619</v>
      </c>
      <c r="H110" s="35"/>
      <c r="I110" s="36">
        <v>247031</v>
      </c>
      <c r="J110" s="35"/>
      <c r="K110" s="36">
        <v>0</v>
      </c>
      <c r="L110" s="34"/>
      <c r="M110" s="36">
        <v>0</v>
      </c>
    </row>
    <row r="111" spans="1:17" ht="15.9" customHeight="1">
      <c r="A111" s="32"/>
      <c r="B111" s="32"/>
      <c r="C111" s="32"/>
      <c r="D111" s="32"/>
      <c r="E111" s="33"/>
      <c r="F111" s="33"/>
      <c r="G111" s="35"/>
      <c r="H111" s="35"/>
      <c r="I111" s="35"/>
      <c r="J111" s="34"/>
      <c r="K111" s="35"/>
      <c r="L111" s="35"/>
      <c r="M111" s="35"/>
    </row>
    <row r="112" spans="1:17" ht="15.9" customHeight="1">
      <c r="A112" s="31" t="s">
        <v>81</v>
      </c>
      <c r="B112" s="32"/>
      <c r="C112" s="32"/>
      <c r="D112" s="32"/>
      <c r="E112" s="33"/>
      <c r="F112" s="33"/>
      <c r="G112" s="36">
        <f>+SUM(G96:G110)</f>
        <v>103346098</v>
      </c>
      <c r="H112" s="35"/>
      <c r="I112" s="36">
        <f>+SUM(I96:I110)</f>
        <v>106847757</v>
      </c>
      <c r="J112" s="34"/>
      <c r="K112" s="36">
        <f>+SUM(K96:K110)</f>
        <v>33004082</v>
      </c>
      <c r="L112" s="35"/>
      <c r="M112" s="36">
        <f>+SUM(M96:M110)</f>
        <v>36823134</v>
      </c>
    </row>
    <row r="113" spans="1:13" ht="17.25" customHeight="1">
      <c r="A113" s="32"/>
      <c r="B113" s="32"/>
      <c r="C113" s="32"/>
      <c r="D113" s="32"/>
      <c r="E113" s="33"/>
      <c r="F113" s="33"/>
      <c r="G113" s="35"/>
      <c r="H113" s="35"/>
      <c r="I113" s="35"/>
      <c r="J113" s="34"/>
      <c r="K113" s="35"/>
      <c r="L113" s="35"/>
      <c r="M113" s="35"/>
    </row>
    <row r="114" spans="1:13" ht="17.25" customHeight="1">
      <c r="A114" s="31" t="s">
        <v>82</v>
      </c>
      <c r="B114" s="32"/>
      <c r="C114" s="32"/>
      <c r="D114" s="32"/>
      <c r="E114" s="33"/>
      <c r="F114" s="33"/>
      <c r="G114" s="36">
        <f>+G91+G112</f>
        <v>125881676</v>
      </c>
      <c r="H114" s="35"/>
      <c r="I114" s="36">
        <f>+I91+I112</f>
        <v>124331002</v>
      </c>
      <c r="J114" s="34"/>
      <c r="K114" s="36">
        <f>+K91+K112</f>
        <v>43350913</v>
      </c>
      <c r="L114" s="35"/>
      <c r="M114" s="36">
        <f>+M91+M112</f>
        <v>41046266</v>
      </c>
    </row>
    <row r="115" spans="1:13" ht="15.9" customHeight="1">
      <c r="A115" s="6"/>
      <c r="B115" s="2"/>
      <c r="C115" s="2"/>
      <c r="D115" s="2"/>
      <c r="E115" s="3"/>
      <c r="F115" s="3"/>
      <c r="G115" s="30"/>
      <c r="H115" s="30"/>
      <c r="I115" s="30"/>
      <c r="J115" s="30"/>
      <c r="K115" s="30"/>
      <c r="L115" s="4"/>
      <c r="M115" s="30"/>
    </row>
    <row r="116" spans="1:13" ht="15.9" customHeight="1">
      <c r="A116" s="6"/>
      <c r="B116" s="2"/>
      <c r="C116" s="2"/>
      <c r="D116" s="2"/>
      <c r="E116" s="3"/>
      <c r="F116" s="3"/>
      <c r="G116" s="30"/>
      <c r="H116" s="30"/>
      <c r="I116" s="30"/>
      <c r="J116" s="30"/>
      <c r="K116" s="30"/>
      <c r="L116" s="4"/>
      <c r="M116" s="30"/>
    </row>
    <row r="117" spans="1:13" ht="33" customHeight="1">
      <c r="A117" s="6"/>
      <c r="B117" s="2"/>
      <c r="C117" s="2"/>
      <c r="D117" s="2"/>
      <c r="E117" s="3"/>
      <c r="F117" s="3"/>
      <c r="G117" s="30"/>
      <c r="H117" s="30"/>
      <c r="I117" s="30"/>
      <c r="J117" s="30"/>
      <c r="K117" s="30"/>
      <c r="L117" s="4"/>
      <c r="M117" s="30"/>
    </row>
    <row r="118" spans="1:13" ht="21.9" customHeight="1">
      <c r="A118" s="181" t="s">
        <v>49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</row>
    <row r="119" spans="1:13" ht="16.5" customHeight="1">
      <c r="A119" s="1" t="s">
        <v>1</v>
      </c>
      <c r="B119" s="2"/>
      <c r="C119" s="2"/>
      <c r="D119" s="2"/>
      <c r="E119" s="3"/>
      <c r="F119" s="3"/>
      <c r="G119" s="4"/>
      <c r="H119" s="4"/>
      <c r="I119" s="4"/>
      <c r="J119" s="4"/>
      <c r="K119" s="4"/>
      <c r="L119" s="4"/>
      <c r="M119" s="4"/>
    </row>
    <row r="120" spans="1:13" ht="16.5" customHeight="1">
      <c r="A120" s="6" t="s">
        <v>50</v>
      </c>
      <c r="B120" s="2"/>
      <c r="C120" s="2"/>
      <c r="D120" s="2"/>
      <c r="E120" s="3"/>
      <c r="F120" s="3"/>
      <c r="G120" s="4"/>
      <c r="H120" s="4"/>
      <c r="I120" s="4"/>
      <c r="J120" s="4"/>
      <c r="K120" s="4"/>
      <c r="L120" s="4"/>
      <c r="M120" s="4"/>
    </row>
    <row r="121" spans="1:13" ht="16.5" customHeight="1">
      <c r="A121" s="7" t="str">
        <f>A64</f>
        <v>As at 30 June 2024</v>
      </c>
      <c r="B121" s="8"/>
      <c r="C121" s="8"/>
      <c r="D121" s="8"/>
      <c r="E121" s="9"/>
      <c r="F121" s="9"/>
      <c r="G121" s="10"/>
      <c r="H121" s="10"/>
      <c r="I121" s="10"/>
      <c r="J121" s="10"/>
      <c r="K121" s="10"/>
      <c r="L121" s="10"/>
      <c r="M121" s="10"/>
    </row>
    <row r="122" spans="1:13" ht="16.5" customHeight="1">
      <c r="A122" s="6"/>
      <c r="B122" s="2"/>
      <c r="C122" s="2"/>
      <c r="D122" s="2"/>
      <c r="E122" s="3"/>
      <c r="F122" s="3"/>
      <c r="G122" s="4"/>
      <c r="H122" s="4"/>
      <c r="I122" s="4"/>
      <c r="J122" s="4"/>
      <c r="K122" s="4"/>
      <c r="L122" s="4"/>
      <c r="M122" s="4"/>
    </row>
    <row r="123" spans="1:13" ht="16.5" customHeight="1">
      <c r="A123" s="6"/>
      <c r="B123" s="2"/>
      <c r="C123" s="2"/>
      <c r="D123" s="2"/>
      <c r="E123" s="3"/>
      <c r="F123" s="3"/>
      <c r="G123" s="4"/>
      <c r="H123" s="4"/>
      <c r="I123" s="4"/>
      <c r="J123" s="4"/>
      <c r="K123" s="4"/>
      <c r="L123" s="4"/>
      <c r="M123" s="4"/>
    </row>
    <row r="124" spans="1:13" ht="16.5" customHeight="1">
      <c r="A124" s="6"/>
      <c r="B124" s="2"/>
      <c r="C124" s="2"/>
      <c r="D124" s="2"/>
      <c r="E124" s="3"/>
      <c r="F124" s="3"/>
      <c r="G124" s="176" t="s">
        <v>4</v>
      </c>
      <c r="H124" s="180"/>
      <c r="I124" s="180"/>
      <c r="J124" s="4"/>
      <c r="K124" s="176" t="s">
        <v>5</v>
      </c>
      <c r="L124" s="180"/>
      <c r="M124" s="180"/>
    </row>
    <row r="125" spans="1:13" ht="16.5" customHeight="1">
      <c r="A125" s="6"/>
      <c r="B125" s="2"/>
      <c r="C125" s="2"/>
      <c r="D125" s="2"/>
      <c r="E125" s="3"/>
      <c r="F125" s="3"/>
      <c r="G125" s="174" t="s">
        <v>6</v>
      </c>
      <c r="H125" s="175"/>
      <c r="I125" s="175"/>
      <c r="J125" s="4"/>
      <c r="K125" s="174" t="s">
        <v>6</v>
      </c>
      <c r="L125" s="175"/>
      <c r="M125" s="175"/>
    </row>
    <row r="126" spans="1:13" ht="16.5" customHeight="1">
      <c r="A126" s="6"/>
      <c r="B126" s="2"/>
      <c r="C126" s="2"/>
      <c r="D126" s="2"/>
      <c r="E126" s="3"/>
      <c r="F126" s="3"/>
      <c r="G126" s="166"/>
      <c r="H126" s="168"/>
      <c r="I126" s="11" t="s">
        <v>7</v>
      </c>
      <c r="J126" s="4"/>
      <c r="K126" s="166"/>
      <c r="L126" s="168"/>
      <c r="M126" s="11" t="s">
        <v>7</v>
      </c>
    </row>
    <row r="127" spans="1:13" ht="16.5" customHeight="1">
      <c r="A127" s="6"/>
      <c r="B127" s="2"/>
      <c r="C127" s="2"/>
      <c r="D127" s="2"/>
      <c r="E127" s="3"/>
      <c r="F127" s="3"/>
      <c r="G127" s="11" t="s">
        <v>8</v>
      </c>
      <c r="H127" s="12"/>
      <c r="I127" s="11" t="s">
        <v>9</v>
      </c>
      <c r="J127" s="13"/>
      <c r="K127" s="11" t="s">
        <v>8</v>
      </c>
      <c r="L127" s="13"/>
      <c r="M127" s="11" t="s">
        <v>9</v>
      </c>
    </row>
    <row r="128" spans="1:13" ht="16.5" customHeight="1">
      <c r="A128" s="6"/>
      <c r="B128" s="2"/>
      <c r="C128" s="2"/>
      <c r="D128" s="2"/>
      <c r="E128" s="3"/>
      <c r="F128" s="3"/>
      <c r="G128" s="14" t="s">
        <v>10</v>
      </c>
      <c r="H128" s="15"/>
      <c r="I128" s="14" t="s">
        <v>11</v>
      </c>
      <c r="J128" s="13"/>
      <c r="K128" s="14" t="s">
        <v>10</v>
      </c>
      <c r="L128" s="15"/>
      <c r="M128" s="14" t="s">
        <v>11</v>
      </c>
    </row>
    <row r="129" spans="1:13" ht="16.5" customHeight="1">
      <c r="A129" s="2"/>
      <c r="B129" s="2"/>
      <c r="C129" s="2"/>
      <c r="D129" s="2"/>
      <c r="E129" s="3"/>
      <c r="F129" s="3"/>
      <c r="G129" s="16">
        <v>2024</v>
      </c>
      <c r="H129" s="4"/>
      <c r="I129" s="16">
        <v>2023</v>
      </c>
      <c r="J129" s="4"/>
      <c r="K129" s="16">
        <v>2024</v>
      </c>
      <c r="L129" s="4"/>
      <c r="M129" s="16">
        <v>2023</v>
      </c>
    </row>
    <row r="130" spans="1:13" ht="16.5" customHeight="1">
      <c r="A130" s="2"/>
      <c r="B130" s="2"/>
      <c r="C130" s="2"/>
      <c r="D130" s="2"/>
      <c r="E130" s="17" t="s">
        <v>12</v>
      </c>
      <c r="F130" s="18"/>
      <c r="G130" s="19" t="s">
        <v>13</v>
      </c>
      <c r="H130" s="20"/>
      <c r="I130" s="19" t="s">
        <v>13</v>
      </c>
      <c r="J130" s="20"/>
      <c r="K130" s="19" t="s">
        <v>13</v>
      </c>
      <c r="L130" s="20"/>
      <c r="M130" s="19" t="s">
        <v>13</v>
      </c>
    </row>
    <row r="131" spans="1:13" ht="16.5" customHeight="1">
      <c r="A131" s="31" t="s">
        <v>83</v>
      </c>
      <c r="B131" s="32"/>
      <c r="C131" s="32"/>
      <c r="D131" s="32"/>
      <c r="E131" s="33"/>
      <c r="F131" s="33"/>
      <c r="G131" s="34"/>
      <c r="H131" s="34"/>
      <c r="I131" s="34"/>
      <c r="J131" s="34"/>
      <c r="K131" s="34"/>
      <c r="L131" s="34"/>
      <c r="M131" s="34"/>
    </row>
    <row r="132" spans="1:13" ht="16.5" customHeight="1">
      <c r="A132" s="31"/>
      <c r="B132" s="32"/>
      <c r="C132" s="32"/>
      <c r="D132" s="32"/>
      <c r="E132" s="33"/>
      <c r="F132" s="33"/>
      <c r="G132" s="35"/>
      <c r="H132" s="34"/>
      <c r="I132" s="35"/>
      <c r="J132" s="34"/>
      <c r="K132" s="35"/>
      <c r="L132" s="34"/>
      <c r="M132" s="35"/>
    </row>
    <row r="133" spans="1:13" ht="16.5" customHeight="1">
      <c r="A133" s="31" t="s">
        <v>84</v>
      </c>
      <c r="B133" s="32"/>
      <c r="C133" s="32"/>
      <c r="D133" s="32"/>
      <c r="E133" s="33"/>
      <c r="F133" s="33"/>
      <c r="G133" s="35"/>
      <c r="H133" s="34"/>
      <c r="I133" s="35"/>
      <c r="J133" s="34"/>
      <c r="K133" s="35"/>
      <c r="L133" s="34"/>
      <c r="M133" s="35"/>
    </row>
    <row r="134" spans="1:13" ht="16.5" customHeight="1">
      <c r="A134" s="31"/>
      <c r="B134" s="32"/>
      <c r="C134" s="32"/>
      <c r="D134" s="32"/>
      <c r="E134" s="33"/>
      <c r="F134" s="33"/>
      <c r="G134" s="35"/>
      <c r="H134" s="34"/>
      <c r="I134" s="35"/>
      <c r="J134" s="34"/>
      <c r="K134" s="35"/>
      <c r="L134" s="34"/>
      <c r="M134" s="35"/>
    </row>
    <row r="135" spans="1:13" ht="16.5" customHeight="1">
      <c r="A135" s="32" t="s">
        <v>85</v>
      </c>
      <c r="B135" s="32"/>
      <c r="C135" s="32"/>
      <c r="D135" s="32"/>
      <c r="E135" s="33"/>
      <c r="F135" s="33"/>
      <c r="G135" s="35"/>
      <c r="H135" s="34"/>
      <c r="I135" s="35"/>
      <c r="J135" s="34"/>
      <c r="K135" s="35"/>
      <c r="L135" s="34"/>
      <c r="M135" s="35"/>
    </row>
    <row r="136" spans="1:13" ht="16.5" customHeight="1">
      <c r="A136" s="32"/>
      <c r="B136" s="32" t="s">
        <v>86</v>
      </c>
      <c r="C136" s="32"/>
      <c r="D136" s="32"/>
      <c r="E136" s="33"/>
      <c r="F136" s="33"/>
      <c r="G136" s="35"/>
      <c r="H136" s="34"/>
      <c r="I136" s="35"/>
      <c r="J136" s="34"/>
      <c r="K136" s="35"/>
      <c r="L136" s="34"/>
      <c r="M136" s="35"/>
    </row>
    <row r="137" spans="1:13" ht="16.5" customHeight="1">
      <c r="A137" s="32"/>
      <c r="B137" s="32"/>
      <c r="C137" s="37" t="s">
        <v>87</v>
      </c>
      <c r="D137" s="32"/>
      <c r="E137" s="33"/>
      <c r="F137" s="33"/>
      <c r="G137" s="35"/>
      <c r="H137" s="34"/>
      <c r="I137" s="35"/>
      <c r="J137" s="34"/>
      <c r="K137" s="35"/>
      <c r="L137" s="34"/>
      <c r="M137" s="35"/>
    </row>
    <row r="138" spans="1:13" ht="16.5" customHeight="1" thickBot="1">
      <c r="A138" s="32"/>
      <c r="B138" s="32"/>
      <c r="C138" s="32"/>
      <c r="D138" s="37" t="s">
        <v>88</v>
      </c>
      <c r="E138" s="33"/>
      <c r="F138" s="33"/>
      <c r="G138" s="38">
        <v>5400000</v>
      </c>
      <c r="H138" s="34"/>
      <c r="I138" s="38">
        <v>5400000</v>
      </c>
      <c r="J138" s="34"/>
      <c r="K138" s="38">
        <v>5400000</v>
      </c>
      <c r="L138" s="34"/>
      <c r="M138" s="38">
        <v>5400000</v>
      </c>
    </row>
    <row r="139" spans="1:13" ht="16.5" customHeight="1" thickTop="1">
      <c r="A139" s="32"/>
      <c r="B139" s="32"/>
      <c r="C139" s="37"/>
      <c r="D139" s="32"/>
      <c r="E139" s="33"/>
      <c r="F139" s="33"/>
      <c r="G139" s="35"/>
      <c r="H139" s="34"/>
      <c r="I139" s="35"/>
      <c r="J139" s="34"/>
      <c r="K139" s="35"/>
      <c r="L139" s="34"/>
      <c r="M139" s="35"/>
    </row>
    <row r="140" spans="1:13" ht="16.5" customHeight="1">
      <c r="A140" s="32"/>
      <c r="B140" s="32" t="s">
        <v>89</v>
      </c>
      <c r="C140" s="32"/>
      <c r="D140" s="32"/>
      <c r="E140" s="33"/>
      <c r="F140" s="33"/>
      <c r="G140" s="35"/>
      <c r="H140" s="34"/>
      <c r="I140" s="35"/>
      <c r="J140" s="34"/>
      <c r="K140" s="35"/>
      <c r="L140" s="34"/>
      <c r="M140" s="35"/>
    </row>
    <row r="141" spans="1:13" ht="16.5" customHeight="1">
      <c r="A141" s="32"/>
      <c r="B141" s="32"/>
      <c r="C141" s="32" t="s">
        <v>90</v>
      </c>
      <c r="D141" s="32"/>
      <c r="E141" s="33"/>
      <c r="F141" s="33"/>
      <c r="G141" s="35"/>
      <c r="H141" s="32"/>
      <c r="I141" s="35"/>
      <c r="J141" s="32"/>
      <c r="K141" s="35"/>
      <c r="L141" s="32"/>
      <c r="M141" s="35"/>
    </row>
    <row r="142" spans="1:13" ht="16.5" customHeight="1">
      <c r="A142" s="32"/>
      <c r="B142" s="32"/>
      <c r="C142" s="32"/>
      <c r="D142" s="37" t="s">
        <v>91</v>
      </c>
      <c r="E142" s="33"/>
      <c r="F142" s="33"/>
      <c r="G142" s="25">
        <v>5213800</v>
      </c>
      <c r="H142" s="32"/>
      <c r="I142" s="35">
        <v>5213800</v>
      </c>
      <c r="J142" s="32"/>
      <c r="K142" s="35">
        <v>5213800</v>
      </c>
      <c r="L142" s="32"/>
      <c r="M142" s="35">
        <v>5213800</v>
      </c>
    </row>
    <row r="143" spans="1:13" ht="16.5" customHeight="1">
      <c r="A143" s="32" t="s">
        <v>92</v>
      </c>
      <c r="B143" s="32"/>
      <c r="C143" s="32"/>
      <c r="D143" s="32"/>
      <c r="E143" s="33"/>
      <c r="F143" s="33"/>
      <c r="G143" s="25">
        <v>9644040</v>
      </c>
      <c r="H143" s="34"/>
      <c r="I143" s="35">
        <v>9644040</v>
      </c>
      <c r="J143" s="34"/>
      <c r="K143" s="35">
        <v>9644040</v>
      </c>
      <c r="L143" s="34"/>
      <c r="M143" s="35">
        <v>9644040</v>
      </c>
    </row>
    <row r="144" spans="1:13" ht="16.5" customHeight="1">
      <c r="A144" s="32" t="s">
        <v>93</v>
      </c>
      <c r="B144" s="32"/>
      <c r="C144" s="32"/>
      <c r="D144" s="32"/>
      <c r="E144" s="33">
        <v>15</v>
      </c>
      <c r="F144" s="33"/>
      <c r="G144" s="25">
        <v>15904897</v>
      </c>
      <c r="H144" s="34"/>
      <c r="I144" s="35">
        <v>15904897</v>
      </c>
      <c r="J144" s="34"/>
      <c r="K144" s="35">
        <v>15904897</v>
      </c>
      <c r="L144" s="34"/>
      <c r="M144" s="35">
        <v>15904897</v>
      </c>
    </row>
    <row r="145" spans="1:13" ht="16.5" customHeight="1">
      <c r="A145" s="32" t="s">
        <v>94</v>
      </c>
      <c r="B145" s="32"/>
      <c r="C145" s="32"/>
      <c r="D145" s="32"/>
      <c r="E145" s="33"/>
      <c r="F145" s="33"/>
      <c r="G145" s="25">
        <v>5123</v>
      </c>
      <c r="H145" s="34"/>
      <c r="I145" s="35">
        <v>5123</v>
      </c>
      <c r="J145" s="34"/>
      <c r="K145" s="35">
        <v>2406</v>
      </c>
      <c r="L145" s="34"/>
      <c r="M145" s="35">
        <v>2406</v>
      </c>
    </row>
    <row r="146" spans="1:13" ht="16.5" customHeight="1">
      <c r="A146" s="32" t="s">
        <v>95</v>
      </c>
      <c r="B146" s="32"/>
      <c r="C146" s="32"/>
      <c r="D146" s="32"/>
      <c r="E146" s="33"/>
      <c r="F146" s="33"/>
      <c r="G146" s="35"/>
      <c r="H146" s="35"/>
      <c r="I146" s="35"/>
      <c r="J146" s="35"/>
      <c r="K146" s="35"/>
      <c r="L146" s="34"/>
      <c r="M146" s="35"/>
    </row>
    <row r="147" spans="1:13" ht="16.5" customHeight="1">
      <c r="A147" s="32"/>
      <c r="B147" s="32" t="s">
        <v>96</v>
      </c>
      <c r="C147" s="32"/>
      <c r="D147" s="32"/>
      <c r="E147" s="33"/>
      <c r="F147" s="33"/>
      <c r="G147" s="25">
        <v>585028</v>
      </c>
      <c r="H147" s="35"/>
      <c r="I147" s="35">
        <v>585028</v>
      </c>
      <c r="J147" s="35"/>
      <c r="K147" s="35">
        <v>585028</v>
      </c>
      <c r="L147" s="34"/>
      <c r="M147" s="35">
        <v>585028</v>
      </c>
    </row>
    <row r="148" spans="1:13" ht="16.5" customHeight="1">
      <c r="A148" s="32"/>
      <c r="B148" s="32" t="s">
        <v>97</v>
      </c>
      <c r="C148" s="32"/>
      <c r="D148" s="32"/>
      <c r="E148" s="33">
        <v>4</v>
      </c>
      <c r="F148" s="33"/>
      <c r="G148" s="25">
        <v>5197256</v>
      </c>
      <c r="H148" s="35"/>
      <c r="I148" s="35">
        <v>5489351</v>
      </c>
      <c r="J148" s="35"/>
      <c r="K148" s="35">
        <v>4070270</v>
      </c>
      <c r="L148" s="34"/>
      <c r="M148" s="35">
        <v>3188482</v>
      </c>
    </row>
    <row r="149" spans="1:13" ht="16.5" customHeight="1">
      <c r="A149" s="32" t="s">
        <v>98</v>
      </c>
      <c r="B149" s="32"/>
      <c r="C149" s="32"/>
      <c r="D149" s="32"/>
      <c r="E149" s="33"/>
      <c r="F149" s="33"/>
      <c r="G149" s="36">
        <v>1947868</v>
      </c>
      <c r="H149" s="35"/>
      <c r="I149" s="36">
        <v>1295837</v>
      </c>
      <c r="J149" s="35"/>
      <c r="K149" s="36">
        <v>0</v>
      </c>
      <c r="L149" s="34"/>
      <c r="M149" s="36">
        <v>29875</v>
      </c>
    </row>
    <row r="150" spans="1:13" ht="16.5" customHeight="1">
      <c r="A150" s="32"/>
      <c r="B150" s="32"/>
      <c r="C150" s="32"/>
      <c r="D150" s="32"/>
      <c r="E150" s="33"/>
      <c r="F150" s="33"/>
      <c r="G150" s="35"/>
      <c r="H150" s="35"/>
      <c r="I150" s="35"/>
      <c r="J150" s="35"/>
      <c r="K150" s="35"/>
      <c r="L150" s="34"/>
      <c r="M150" s="35"/>
    </row>
    <row r="151" spans="1:13" ht="16.5" customHeight="1">
      <c r="A151" s="31" t="s">
        <v>99</v>
      </c>
      <c r="B151" s="32"/>
      <c r="C151" s="32"/>
      <c r="D151" s="32"/>
      <c r="E151" s="33"/>
      <c r="F151" s="33"/>
      <c r="G151" s="35"/>
      <c r="H151" s="35"/>
      <c r="I151" s="35"/>
      <c r="J151" s="35"/>
      <c r="K151" s="35"/>
      <c r="L151" s="34"/>
      <c r="M151" s="35"/>
    </row>
    <row r="152" spans="1:13" ht="16.5" customHeight="1">
      <c r="A152" s="31"/>
      <c r="B152" s="31" t="s">
        <v>100</v>
      </c>
      <c r="C152" s="32"/>
      <c r="D152" s="32"/>
      <c r="E152" s="33"/>
      <c r="F152" s="33"/>
      <c r="G152" s="35">
        <f>SUM(G141:G149)</f>
        <v>38498012</v>
      </c>
      <c r="H152" s="35"/>
      <c r="I152" s="35">
        <f>SUM(I141:I149)</f>
        <v>38138076</v>
      </c>
      <c r="J152" s="35"/>
      <c r="K152" s="35">
        <f>SUM(K141:K149)</f>
        <v>35420441</v>
      </c>
      <c r="L152" s="34"/>
      <c r="M152" s="35">
        <f>SUM(M141:M149)</f>
        <v>34568528</v>
      </c>
    </row>
    <row r="153" spans="1:13" ht="16.5" customHeight="1">
      <c r="A153" s="32" t="s">
        <v>101</v>
      </c>
      <c r="B153" s="32"/>
      <c r="C153" s="32"/>
      <c r="D153" s="32"/>
      <c r="E153" s="33"/>
      <c r="F153" s="33"/>
      <c r="G153" s="36">
        <v>14636732</v>
      </c>
      <c r="H153" s="35"/>
      <c r="I153" s="36">
        <v>14576498</v>
      </c>
      <c r="J153" s="35"/>
      <c r="K153" s="36">
        <v>0</v>
      </c>
      <c r="L153" s="34"/>
      <c r="M153" s="36">
        <v>0</v>
      </c>
    </row>
    <row r="154" spans="1:13" ht="16.5" customHeight="1">
      <c r="A154" s="32"/>
      <c r="B154" s="32"/>
      <c r="C154" s="32"/>
      <c r="D154" s="32"/>
      <c r="E154" s="33"/>
      <c r="F154" s="33"/>
      <c r="G154" s="35"/>
      <c r="H154" s="35"/>
      <c r="I154" s="35"/>
      <c r="J154" s="34"/>
      <c r="K154" s="35"/>
      <c r="L154" s="35"/>
      <c r="M154" s="35"/>
    </row>
    <row r="155" spans="1:13" ht="16.5" customHeight="1">
      <c r="A155" s="31" t="s">
        <v>102</v>
      </c>
      <c r="B155" s="32"/>
      <c r="C155" s="32"/>
      <c r="D155" s="32"/>
      <c r="E155" s="33"/>
      <c r="F155" s="33"/>
      <c r="G155" s="36">
        <f>+G152+G153</f>
        <v>53134744</v>
      </c>
      <c r="H155" s="35"/>
      <c r="I155" s="36">
        <f>+I152+I153</f>
        <v>52714574</v>
      </c>
      <c r="J155" s="34"/>
      <c r="K155" s="36">
        <f>+K152+K153</f>
        <v>35420441</v>
      </c>
      <c r="L155" s="35"/>
      <c r="M155" s="36">
        <f>+M152+M153</f>
        <v>34568528</v>
      </c>
    </row>
    <row r="156" spans="1:13" ht="16.5" customHeight="1">
      <c r="A156" s="31"/>
      <c r="B156" s="32"/>
      <c r="C156" s="32"/>
      <c r="D156" s="32"/>
      <c r="E156" s="33"/>
      <c r="F156" s="33"/>
      <c r="G156" s="35"/>
      <c r="H156" s="35"/>
      <c r="I156" s="35"/>
      <c r="J156" s="34"/>
      <c r="K156" s="35"/>
      <c r="L156" s="35"/>
      <c r="M156" s="35"/>
    </row>
    <row r="157" spans="1:13" ht="16.5" customHeight="1" thickBot="1">
      <c r="A157" s="31" t="s">
        <v>103</v>
      </c>
      <c r="B157" s="31"/>
      <c r="C157" s="32"/>
      <c r="D157" s="32"/>
      <c r="E157" s="33"/>
      <c r="F157" s="39"/>
      <c r="G157" s="38">
        <f>+G114+G155</f>
        <v>179016420</v>
      </c>
      <c r="H157" s="35"/>
      <c r="I157" s="38">
        <f>+I114+I155</f>
        <v>177045576</v>
      </c>
      <c r="J157" s="34"/>
      <c r="K157" s="38">
        <f>+K114+K155</f>
        <v>78771354</v>
      </c>
      <c r="L157" s="35"/>
      <c r="M157" s="38">
        <f>+M114+M155</f>
        <v>75614794</v>
      </c>
    </row>
    <row r="158" spans="1:13" ht="16.5" customHeight="1" thickTop="1">
      <c r="A158" s="6"/>
      <c r="B158" s="6"/>
      <c r="C158" s="2"/>
      <c r="D158" s="2"/>
      <c r="E158" s="3"/>
      <c r="F158" s="40"/>
      <c r="G158" s="30"/>
      <c r="H158" s="30"/>
      <c r="I158" s="30"/>
      <c r="J158" s="4"/>
      <c r="K158" s="30"/>
      <c r="L158" s="30"/>
      <c r="M158" s="30"/>
    </row>
    <row r="159" spans="1:13" ht="16.5" customHeight="1">
      <c r="A159" s="6"/>
      <c r="B159" s="6"/>
      <c r="C159" s="2"/>
      <c r="D159" s="2"/>
      <c r="E159" s="3"/>
      <c r="F159" s="40"/>
      <c r="G159" s="30"/>
      <c r="H159" s="30"/>
      <c r="I159" s="30"/>
      <c r="J159" s="4"/>
      <c r="K159" s="30"/>
      <c r="L159" s="30"/>
      <c r="M159" s="30"/>
    </row>
    <row r="160" spans="1:13" ht="16.5" customHeight="1">
      <c r="A160" s="6"/>
      <c r="B160" s="6"/>
      <c r="C160" s="2"/>
      <c r="D160" s="2"/>
      <c r="E160" s="3"/>
      <c r="F160" s="40"/>
      <c r="G160" s="30"/>
      <c r="H160" s="30"/>
      <c r="I160" s="30"/>
      <c r="J160" s="4"/>
      <c r="K160" s="30"/>
      <c r="L160" s="30"/>
      <c r="M160" s="30"/>
    </row>
    <row r="161" spans="1:13" ht="16.5" customHeight="1">
      <c r="A161" s="6"/>
      <c r="B161" s="2"/>
      <c r="C161" s="2"/>
      <c r="D161" s="2"/>
      <c r="E161" s="3"/>
      <c r="F161" s="40"/>
      <c r="G161" s="30"/>
      <c r="H161" s="4"/>
      <c r="I161" s="30"/>
      <c r="J161" s="4"/>
      <c r="K161" s="30"/>
      <c r="L161" s="4"/>
      <c r="M161" s="30"/>
    </row>
    <row r="162" spans="1:13" ht="16.5" customHeight="1">
      <c r="A162" s="6"/>
      <c r="B162" s="2"/>
      <c r="C162" s="2"/>
      <c r="D162" s="2"/>
      <c r="E162" s="3"/>
      <c r="F162" s="40"/>
      <c r="G162" s="30"/>
      <c r="H162" s="4"/>
      <c r="I162" s="30"/>
      <c r="J162" s="4"/>
      <c r="K162" s="30"/>
      <c r="L162" s="4"/>
      <c r="M162" s="30"/>
    </row>
    <row r="163" spans="1:13" ht="16.5" customHeight="1">
      <c r="A163" s="6"/>
      <c r="B163" s="2"/>
      <c r="C163" s="2"/>
      <c r="D163" s="2"/>
      <c r="E163" s="3"/>
      <c r="F163" s="40"/>
      <c r="G163" s="30"/>
      <c r="H163" s="4"/>
      <c r="I163" s="30"/>
      <c r="J163" s="4"/>
      <c r="K163" s="30"/>
      <c r="L163" s="4"/>
      <c r="M163" s="30"/>
    </row>
    <row r="164" spans="1:13" ht="16.5" customHeight="1">
      <c r="A164" s="6"/>
      <c r="B164" s="2"/>
      <c r="C164" s="2"/>
      <c r="D164" s="2"/>
      <c r="E164" s="3"/>
      <c r="F164" s="40"/>
      <c r="G164" s="30"/>
      <c r="H164" s="4"/>
      <c r="I164" s="30"/>
      <c r="J164" s="4"/>
      <c r="K164" s="30"/>
      <c r="L164" s="4"/>
      <c r="M164" s="30"/>
    </row>
    <row r="165" spans="1:13" ht="16.5" customHeight="1">
      <c r="A165" s="6"/>
      <c r="B165" s="2"/>
      <c r="C165" s="2"/>
      <c r="D165" s="2"/>
      <c r="E165" s="3"/>
      <c r="F165" s="40"/>
      <c r="G165" s="30"/>
      <c r="H165" s="4"/>
      <c r="I165" s="30"/>
      <c r="J165" s="4"/>
      <c r="K165" s="30"/>
      <c r="L165" s="4"/>
      <c r="M165" s="30"/>
    </row>
    <row r="166" spans="1:13" ht="16.5" customHeight="1">
      <c r="A166" s="6"/>
      <c r="B166" s="2"/>
      <c r="C166" s="2"/>
      <c r="D166" s="2"/>
      <c r="E166" s="3"/>
      <c r="F166" s="40"/>
      <c r="G166" s="30"/>
      <c r="H166" s="4"/>
      <c r="I166" s="30"/>
      <c r="J166" s="4"/>
      <c r="K166" s="30"/>
      <c r="L166" s="4"/>
      <c r="M166" s="30"/>
    </row>
    <row r="167" spans="1:13" ht="16.5" customHeight="1">
      <c r="A167" s="6"/>
      <c r="B167" s="2"/>
      <c r="C167" s="2"/>
      <c r="D167" s="2"/>
      <c r="E167" s="3"/>
      <c r="F167" s="40"/>
      <c r="G167" s="30"/>
      <c r="H167" s="4"/>
      <c r="I167" s="30"/>
      <c r="J167" s="4"/>
      <c r="K167" s="30"/>
      <c r="L167" s="4"/>
      <c r="M167" s="30"/>
    </row>
    <row r="168" spans="1:13" ht="16.5" customHeight="1">
      <c r="A168" s="6"/>
      <c r="B168" s="2"/>
      <c r="C168" s="2"/>
      <c r="D168" s="2"/>
      <c r="E168" s="3"/>
      <c r="F168" s="40"/>
      <c r="G168" s="30"/>
      <c r="H168" s="4"/>
      <c r="I168" s="30"/>
      <c r="J168" s="4"/>
      <c r="K168" s="30"/>
      <c r="L168" s="4"/>
      <c r="M168" s="30"/>
    </row>
    <row r="169" spans="1:13" ht="16.5" customHeight="1">
      <c r="A169" s="6"/>
      <c r="B169" s="2"/>
      <c r="C169" s="2"/>
      <c r="D169" s="2"/>
      <c r="E169" s="3"/>
      <c r="F169" s="40"/>
      <c r="G169" s="30"/>
      <c r="H169" s="4"/>
      <c r="I169" s="30"/>
      <c r="J169" s="4"/>
      <c r="K169" s="30"/>
      <c r="L169" s="4"/>
      <c r="M169" s="30"/>
    </row>
    <row r="170" spans="1:13" ht="16.5" customHeight="1">
      <c r="A170" s="6"/>
      <c r="B170" s="2"/>
      <c r="C170" s="2"/>
      <c r="D170" s="2"/>
      <c r="E170" s="3"/>
      <c r="F170" s="40"/>
      <c r="G170" s="30"/>
      <c r="H170" s="4"/>
      <c r="I170" s="30"/>
      <c r="J170" s="4"/>
      <c r="K170" s="30"/>
      <c r="L170" s="4"/>
      <c r="M170" s="30"/>
    </row>
    <row r="171" spans="1:13" ht="16.5" customHeight="1">
      <c r="A171" s="6"/>
      <c r="B171" s="2"/>
      <c r="C171" s="2"/>
      <c r="D171" s="2"/>
      <c r="E171" s="3"/>
      <c r="F171" s="40"/>
      <c r="G171" s="30"/>
      <c r="H171" s="4"/>
      <c r="I171" s="30"/>
      <c r="J171" s="4"/>
      <c r="K171" s="30"/>
      <c r="L171" s="4"/>
      <c r="M171" s="30"/>
    </row>
    <row r="172" spans="1:13" ht="16.5" customHeight="1">
      <c r="A172" s="6"/>
      <c r="B172" s="2"/>
      <c r="C172" s="2"/>
      <c r="D172" s="2"/>
      <c r="E172" s="3"/>
      <c r="F172" s="40"/>
      <c r="G172" s="30"/>
      <c r="H172" s="4"/>
      <c r="I172" s="30"/>
      <c r="J172" s="4"/>
      <c r="K172" s="30"/>
      <c r="L172" s="4"/>
      <c r="M172" s="30"/>
    </row>
    <row r="173" spans="1:13" ht="20.25" customHeight="1">
      <c r="A173" s="6"/>
      <c r="B173" s="2"/>
      <c r="C173" s="2"/>
      <c r="D173" s="2"/>
      <c r="E173" s="3"/>
      <c r="F173" s="40"/>
      <c r="G173" s="30"/>
      <c r="H173" s="4"/>
      <c r="I173" s="30"/>
      <c r="J173" s="4"/>
      <c r="K173" s="30"/>
      <c r="L173" s="4"/>
      <c r="M173" s="30"/>
    </row>
    <row r="174" spans="1:13" ht="21.9" customHeight="1">
      <c r="A174" s="8" t="s">
        <v>49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</sheetData>
  <mergeCells count="14">
    <mergeCell ref="G125:I125"/>
    <mergeCell ref="K125:M125"/>
    <mergeCell ref="G6:I6"/>
    <mergeCell ref="K6:M6"/>
    <mergeCell ref="G7:I7"/>
    <mergeCell ref="K7:M7"/>
    <mergeCell ref="A61:M61"/>
    <mergeCell ref="G67:I67"/>
    <mergeCell ref="K67:M67"/>
    <mergeCell ref="G68:I68"/>
    <mergeCell ref="K68:M68"/>
    <mergeCell ref="A118:M118"/>
    <mergeCell ref="G124:I124"/>
    <mergeCell ref="K124:M124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2C5F-C58E-4D65-B421-564BE3BB5AB2}">
  <dimension ref="A1:M60"/>
  <sheetViews>
    <sheetView zoomScaleNormal="100" zoomScaleSheetLayoutView="80" workbookViewId="0">
      <selection activeCell="Q15" sqref="Q15"/>
    </sheetView>
  </sheetViews>
  <sheetFormatPr defaultColWidth="9.109375" defaultRowHeight="11.4"/>
  <cols>
    <col min="1" max="3" width="1.5546875" style="42" customWidth="1"/>
    <col min="4" max="4" width="39.44140625" style="42" customWidth="1"/>
    <col min="5" max="5" width="6.33203125" style="43" customWidth="1"/>
    <col min="6" max="6" width="0.5546875" style="43" customWidth="1"/>
    <col min="7" max="7" width="11.6640625" style="44" customWidth="1"/>
    <col min="8" max="8" width="0.5546875" style="44" customWidth="1"/>
    <col min="9" max="9" width="11.6640625" style="44" customWidth="1"/>
    <col min="10" max="10" width="0.5546875" style="44" customWidth="1"/>
    <col min="11" max="11" width="11.6640625" style="44" customWidth="1"/>
    <col min="12" max="12" width="0.5546875" style="44" customWidth="1"/>
    <col min="13" max="13" width="11.6640625" style="44" customWidth="1"/>
    <col min="14" max="16384" width="9.109375" style="45"/>
  </cols>
  <sheetData>
    <row r="1" spans="1:13" ht="16.5" customHeight="1">
      <c r="A1" s="41" t="s">
        <v>1</v>
      </c>
    </row>
    <row r="2" spans="1:13" ht="16.5" customHeight="1">
      <c r="A2" s="41" t="s">
        <v>104</v>
      </c>
    </row>
    <row r="3" spans="1:13" ht="16.5" customHeight="1">
      <c r="A3" s="46" t="s">
        <v>105</v>
      </c>
      <c r="B3" s="47"/>
      <c r="C3" s="47"/>
      <c r="D3" s="47"/>
      <c r="E3" s="48"/>
      <c r="F3" s="48"/>
      <c r="G3" s="49"/>
      <c r="H3" s="49"/>
      <c r="I3" s="49"/>
      <c r="J3" s="49"/>
      <c r="K3" s="49"/>
      <c r="L3" s="49"/>
      <c r="M3" s="49"/>
    </row>
    <row r="4" spans="1:13" ht="15.9" customHeight="1"/>
    <row r="5" spans="1:13" ht="15.9" customHeight="1"/>
    <row r="6" spans="1:13" ht="15.9" customHeight="1">
      <c r="G6" s="182" t="s">
        <v>4</v>
      </c>
      <c r="H6" s="183"/>
      <c r="I6" s="183"/>
      <c r="K6" s="182" t="s">
        <v>5</v>
      </c>
      <c r="L6" s="182"/>
      <c r="M6" s="182"/>
    </row>
    <row r="7" spans="1:13" ht="15.9" customHeight="1">
      <c r="G7" s="184" t="s">
        <v>6</v>
      </c>
      <c r="H7" s="185"/>
      <c r="I7" s="185"/>
      <c r="K7" s="184" t="s">
        <v>6</v>
      </c>
      <c r="L7" s="185"/>
      <c r="M7" s="185"/>
    </row>
    <row r="8" spans="1:13" ht="15.9" customHeight="1">
      <c r="G8" s="11"/>
      <c r="H8" s="51"/>
      <c r="I8" s="11" t="s">
        <v>9</v>
      </c>
      <c r="K8" s="50"/>
      <c r="L8" s="51"/>
      <c r="M8" s="11" t="s">
        <v>9</v>
      </c>
    </row>
    <row r="9" spans="1:13" ht="15.9" customHeight="1">
      <c r="G9" s="16">
        <v>2024</v>
      </c>
      <c r="H9" s="4"/>
      <c r="I9" s="16">
        <v>2023</v>
      </c>
      <c r="J9" s="4"/>
      <c r="K9" s="16">
        <v>2024</v>
      </c>
      <c r="L9" s="4"/>
      <c r="M9" s="16">
        <v>2023</v>
      </c>
    </row>
    <row r="10" spans="1:13" ht="15.9" customHeight="1">
      <c r="E10" s="52" t="s">
        <v>304</v>
      </c>
      <c r="F10" s="53"/>
      <c r="G10" s="54" t="s">
        <v>13</v>
      </c>
      <c r="H10" s="51"/>
      <c r="I10" s="54" t="s">
        <v>13</v>
      </c>
      <c r="J10" s="51"/>
      <c r="K10" s="54" t="s">
        <v>13</v>
      </c>
      <c r="L10" s="51"/>
      <c r="M10" s="54" t="s">
        <v>13</v>
      </c>
    </row>
    <row r="11" spans="1:13" ht="9.9" customHeight="1">
      <c r="E11" s="51"/>
      <c r="F11" s="53"/>
      <c r="G11" s="55"/>
      <c r="H11" s="51"/>
      <c r="I11" s="55"/>
      <c r="J11" s="51"/>
      <c r="K11" s="55"/>
      <c r="L11" s="51"/>
      <c r="M11" s="55"/>
    </row>
    <row r="12" spans="1:13" ht="15.9" customHeight="1">
      <c r="A12" s="42" t="s">
        <v>106</v>
      </c>
      <c r="G12" s="56">
        <v>13650882</v>
      </c>
      <c r="H12" s="57"/>
      <c r="I12" s="56">
        <v>14891421</v>
      </c>
      <c r="J12" s="57"/>
      <c r="K12" s="56">
        <v>336065</v>
      </c>
      <c r="L12" s="57"/>
      <c r="M12" s="56">
        <v>418993</v>
      </c>
    </row>
    <row r="13" spans="1:13" ht="15.9" customHeight="1">
      <c r="A13" s="42" t="s">
        <v>107</v>
      </c>
      <c r="G13" s="58">
        <v>-10919553</v>
      </c>
      <c r="H13" s="57"/>
      <c r="I13" s="58">
        <v>-12227863</v>
      </c>
      <c r="J13" s="57"/>
      <c r="K13" s="58">
        <v>-174955</v>
      </c>
      <c r="L13" s="57"/>
      <c r="M13" s="58">
        <v>-119246</v>
      </c>
    </row>
    <row r="14" spans="1:13" ht="9.9" customHeight="1">
      <c r="G14" s="59"/>
      <c r="H14" s="60"/>
      <c r="I14" s="59"/>
      <c r="J14" s="60"/>
      <c r="K14" s="59"/>
      <c r="L14" s="60"/>
      <c r="M14" s="59"/>
    </row>
    <row r="15" spans="1:13" ht="15.9" customHeight="1">
      <c r="A15" s="41" t="s">
        <v>108</v>
      </c>
      <c r="G15" s="61">
        <f>SUM(G12:G13)</f>
        <v>2731329</v>
      </c>
      <c r="I15" s="61">
        <f>SUM(I12:I13)</f>
        <v>2663558</v>
      </c>
      <c r="K15" s="61">
        <f>SUM(K12:K13)</f>
        <v>161110</v>
      </c>
      <c r="M15" s="61">
        <f>SUM(M12:M13)</f>
        <v>299747</v>
      </c>
    </row>
    <row r="16" spans="1:13" ht="15.9" customHeight="1">
      <c r="A16" s="42" t="s">
        <v>109</v>
      </c>
      <c r="G16" s="56">
        <v>298129</v>
      </c>
      <c r="H16" s="57"/>
      <c r="I16" s="56">
        <v>207558</v>
      </c>
      <c r="J16" s="57"/>
      <c r="K16" s="56">
        <v>1657230</v>
      </c>
      <c r="L16" s="57"/>
      <c r="M16" s="56">
        <v>714997</v>
      </c>
    </row>
    <row r="17" spans="1:13" ht="15.9" customHeight="1">
      <c r="A17" s="42" t="s">
        <v>110</v>
      </c>
      <c r="G17" s="56">
        <v>-607682</v>
      </c>
      <c r="H17" s="56"/>
      <c r="I17" s="56">
        <v>-470625</v>
      </c>
      <c r="J17" s="56"/>
      <c r="K17" s="56">
        <v>-189913</v>
      </c>
      <c r="L17" s="56"/>
      <c r="M17" s="56">
        <v>-92986</v>
      </c>
    </row>
    <row r="18" spans="1:13" ht="15.9" customHeight="1">
      <c r="A18" s="42" t="s">
        <v>281</v>
      </c>
      <c r="G18" s="56">
        <v>251147</v>
      </c>
      <c r="H18" s="56"/>
      <c r="I18" s="56">
        <v>304141</v>
      </c>
      <c r="J18" s="56"/>
      <c r="K18" s="56">
        <v>-44715</v>
      </c>
      <c r="L18" s="56"/>
      <c r="M18" s="56">
        <v>383035</v>
      </c>
    </row>
    <row r="19" spans="1:13" ht="15.9" customHeight="1">
      <c r="A19" s="42" t="s">
        <v>111</v>
      </c>
      <c r="E19" s="43" t="s">
        <v>0</v>
      </c>
      <c r="G19" s="56">
        <v>-2020390</v>
      </c>
      <c r="H19" s="56"/>
      <c r="I19" s="56">
        <v>-1660833</v>
      </c>
      <c r="J19" s="56"/>
      <c r="K19" s="56">
        <v>-333968</v>
      </c>
      <c r="L19" s="56"/>
      <c r="M19" s="56">
        <v>-336528</v>
      </c>
    </row>
    <row r="20" spans="1:13" ht="15.9" customHeight="1">
      <c r="A20" s="42" t="s">
        <v>132</v>
      </c>
      <c r="E20" s="62"/>
      <c r="G20" s="58">
        <v>30488</v>
      </c>
      <c r="H20" s="56"/>
      <c r="I20" s="58">
        <v>-5794</v>
      </c>
      <c r="J20" s="56"/>
      <c r="K20" s="58">
        <v>0</v>
      </c>
      <c r="L20" s="56"/>
      <c r="M20" s="58">
        <v>0</v>
      </c>
    </row>
    <row r="21" spans="1:13" ht="9.9" customHeight="1">
      <c r="G21" s="61"/>
      <c r="I21" s="61"/>
      <c r="K21" s="61"/>
      <c r="M21" s="61"/>
    </row>
    <row r="22" spans="1:13" ht="15.9" customHeight="1">
      <c r="A22" s="41" t="s">
        <v>112</v>
      </c>
      <c r="G22" s="61">
        <f>SUM(G15:G20)</f>
        <v>683021</v>
      </c>
      <c r="I22" s="61">
        <f>SUM(I15:I20)</f>
        <v>1038005</v>
      </c>
      <c r="K22" s="61">
        <f>SUM(K15:K20)</f>
        <v>1249744</v>
      </c>
      <c r="M22" s="61">
        <f>SUM(M15:M20)</f>
        <v>968265</v>
      </c>
    </row>
    <row r="23" spans="1:13" ht="15.9" customHeight="1">
      <c r="A23" s="42" t="s">
        <v>113</v>
      </c>
      <c r="E23" s="43">
        <v>4</v>
      </c>
      <c r="G23" s="58">
        <v>-98315</v>
      </c>
      <c r="H23" s="57"/>
      <c r="I23" s="58">
        <v>-42110</v>
      </c>
      <c r="J23" s="57"/>
      <c r="K23" s="58">
        <v>22721</v>
      </c>
      <c r="L23" s="57"/>
      <c r="M23" s="58">
        <v>-13156</v>
      </c>
    </row>
    <row r="24" spans="1:13" ht="9.9" customHeight="1">
      <c r="B24" s="41"/>
      <c r="C24" s="41"/>
      <c r="G24" s="61"/>
      <c r="I24" s="61"/>
      <c r="K24" s="61"/>
      <c r="M24" s="61"/>
    </row>
    <row r="25" spans="1:13" ht="15.9" customHeight="1">
      <c r="A25" s="41" t="s">
        <v>114</v>
      </c>
      <c r="G25" s="61">
        <f>SUM(G22:G23)</f>
        <v>584706</v>
      </c>
      <c r="I25" s="61">
        <f>SUM(I22:I23)</f>
        <v>995895</v>
      </c>
      <c r="K25" s="61">
        <f>SUM(K22:K23)</f>
        <v>1272465</v>
      </c>
      <c r="M25" s="61">
        <f>SUM(M22:M23)</f>
        <v>955109</v>
      </c>
    </row>
    <row r="26" spans="1:13" ht="15.9" customHeight="1">
      <c r="G26" s="59"/>
      <c r="H26" s="60"/>
      <c r="I26" s="59"/>
      <c r="J26" s="60"/>
      <c r="K26" s="59"/>
      <c r="L26" s="60"/>
      <c r="M26" s="59"/>
    </row>
    <row r="27" spans="1:13" ht="15.9" customHeight="1">
      <c r="A27" s="41" t="s">
        <v>133</v>
      </c>
      <c r="B27" s="41"/>
      <c r="C27" s="41"/>
      <c r="D27" s="41"/>
      <c r="E27" s="53"/>
      <c r="F27" s="42"/>
      <c r="G27" s="63"/>
      <c r="H27" s="63"/>
      <c r="I27" s="63"/>
      <c r="J27" s="63"/>
      <c r="K27" s="63"/>
      <c r="L27" s="63"/>
      <c r="M27" s="63"/>
    </row>
    <row r="28" spans="1:13" ht="15.9" customHeight="1">
      <c r="A28" s="42" t="s">
        <v>115</v>
      </c>
      <c r="G28" s="42"/>
      <c r="I28" s="42"/>
      <c r="K28" s="42"/>
      <c r="M28" s="42"/>
    </row>
    <row r="29" spans="1:13" ht="15.9" customHeight="1">
      <c r="B29" s="42" t="s">
        <v>116</v>
      </c>
      <c r="G29" s="56">
        <v>277007</v>
      </c>
      <c r="H29" s="57"/>
      <c r="I29" s="56">
        <v>395193</v>
      </c>
      <c r="J29" s="57"/>
      <c r="K29" s="56">
        <v>102915</v>
      </c>
      <c r="L29" s="57"/>
      <c r="M29" s="56">
        <v>0</v>
      </c>
    </row>
    <row r="30" spans="1:13" ht="15.9" customHeight="1">
      <c r="B30" s="42" t="s">
        <v>117</v>
      </c>
      <c r="G30" s="56">
        <v>-33254</v>
      </c>
      <c r="H30" s="57"/>
      <c r="I30" s="56">
        <v>48274</v>
      </c>
      <c r="J30" s="57"/>
      <c r="K30" s="56">
        <v>-29875</v>
      </c>
      <c r="L30" s="57"/>
      <c r="M30" s="56">
        <v>0</v>
      </c>
    </row>
    <row r="31" spans="1:13" ht="15.9" customHeight="1">
      <c r="B31" s="42" t="s">
        <v>118</v>
      </c>
      <c r="G31" s="56"/>
      <c r="H31" s="57"/>
      <c r="I31" s="56"/>
      <c r="J31" s="57"/>
      <c r="K31" s="56"/>
      <c r="L31" s="57"/>
      <c r="M31" s="56"/>
    </row>
    <row r="32" spans="1:13" ht="15.9" customHeight="1">
      <c r="B32" s="45"/>
      <c r="C32" s="42" t="s">
        <v>119</v>
      </c>
      <c r="G32" s="56">
        <v>1879</v>
      </c>
      <c r="H32" s="57"/>
      <c r="I32" s="56">
        <v>20112</v>
      </c>
      <c r="J32" s="57"/>
      <c r="K32" s="56">
        <v>0</v>
      </c>
      <c r="L32" s="57"/>
      <c r="M32" s="56">
        <v>0</v>
      </c>
    </row>
    <row r="33" spans="1:13" ht="15.9" customHeight="1">
      <c r="A33" s="41"/>
      <c r="B33" s="42" t="s">
        <v>120</v>
      </c>
      <c r="G33" s="58">
        <v>-150432</v>
      </c>
      <c r="H33" s="57"/>
      <c r="I33" s="58">
        <v>288332</v>
      </c>
      <c r="J33" s="57"/>
      <c r="K33" s="58">
        <v>0</v>
      </c>
      <c r="L33" s="57"/>
      <c r="M33" s="58">
        <v>0</v>
      </c>
    </row>
    <row r="34" spans="1:13" ht="9.9" customHeight="1">
      <c r="A34" s="41"/>
      <c r="G34" s="61"/>
      <c r="I34" s="61"/>
      <c r="K34" s="61"/>
      <c r="M34" s="61"/>
    </row>
    <row r="35" spans="1:13" ht="15.9" customHeight="1" thickBot="1">
      <c r="A35" s="41" t="s">
        <v>121</v>
      </c>
      <c r="B35" s="41"/>
      <c r="G35" s="64">
        <f>SUM(G25:G33)</f>
        <v>679906</v>
      </c>
      <c r="I35" s="64">
        <f>SUM(I25:I33)</f>
        <v>1747806</v>
      </c>
      <c r="K35" s="64">
        <f>SUM(K25:K33)</f>
        <v>1345505</v>
      </c>
      <c r="M35" s="64">
        <f>SUM(M25:M33)</f>
        <v>955109</v>
      </c>
    </row>
    <row r="36" spans="1:13" ht="9.9" customHeight="1" thickTop="1">
      <c r="G36" s="59"/>
      <c r="H36" s="60"/>
      <c r="I36" s="59"/>
      <c r="J36" s="60"/>
      <c r="K36" s="59"/>
      <c r="L36" s="60"/>
      <c r="M36" s="59"/>
    </row>
    <row r="37" spans="1:13" ht="15.9" customHeight="1">
      <c r="A37" s="41" t="s">
        <v>122</v>
      </c>
      <c r="G37" s="61"/>
      <c r="I37" s="61"/>
      <c r="K37" s="61"/>
      <c r="M37" s="61"/>
    </row>
    <row r="38" spans="1:13" ht="15.9" customHeight="1">
      <c r="A38" s="42" t="s">
        <v>123</v>
      </c>
      <c r="G38" s="56">
        <v>228517</v>
      </c>
      <c r="H38" s="57"/>
      <c r="I38" s="56">
        <v>679230</v>
      </c>
      <c r="J38" s="57"/>
      <c r="K38" s="56">
        <v>1272465</v>
      </c>
      <c r="L38" s="57"/>
      <c r="M38" s="56">
        <f>M25</f>
        <v>955109</v>
      </c>
    </row>
    <row r="39" spans="1:13" ht="15.9" customHeight="1">
      <c r="A39" s="42" t="s">
        <v>101</v>
      </c>
      <c r="G39" s="58">
        <v>356189</v>
      </c>
      <c r="H39" s="57"/>
      <c r="I39" s="58">
        <v>316665</v>
      </c>
      <c r="J39" s="57"/>
      <c r="K39" s="58">
        <v>0</v>
      </c>
      <c r="L39" s="57"/>
      <c r="M39" s="58">
        <v>0</v>
      </c>
    </row>
    <row r="40" spans="1:13" ht="9.9" customHeight="1">
      <c r="G40" s="61"/>
      <c r="I40" s="61"/>
      <c r="K40" s="61"/>
      <c r="M40" s="61"/>
    </row>
    <row r="41" spans="1:13" ht="15.9" customHeight="1" thickBot="1">
      <c r="A41" s="41"/>
      <c r="G41" s="64">
        <f>SUM(G38:G39)</f>
        <v>584706</v>
      </c>
      <c r="I41" s="64">
        <f>SUM(I38:I39)</f>
        <v>995895</v>
      </c>
      <c r="K41" s="64">
        <f>SUM(K38:K39)</f>
        <v>1272465</v>
      </c>
      <c r="M41" s="64">
        <f>SUM(M38:M39)</f>
        <v>955109</v>
      </c>
    </row>
    <row r="42" spans="1:13" ht="9.9" customHeight="1" thickTop="1">
      <c r="A42" s="41"/>
      <c r="G42" s="61"/>
      <c r="I42" s="61"/>
      <c r="K42" s="61"/>
      <c r="M42" s="61"/>
    </row>
    <row r="43" spans="1:13" ht="15.9" customHeight="1">
      <c r="A43" s="41" t="s">
        <v>124</v>
      </c>
      <c r="B43" s="41"/>
      <c r="G43" s="61"/>
      <c r="I43" s="61"/>
      <c r="K43" s="61"/>
      <c r="M43" s="61"/>
    </row>
    <row r="44" spans="1:13" ht="15.9" customHeight="1">
      <c r="A44" s="42" t="s">
        <v>123</v>
      </c>
      <c r="G44" s="56">
        <v>272366</v>
      </c>
      <c r="H44" s="57"/>
      <c r="I44" s="56">
        <v>1254821</v>
      </c>
      <c r="J44" s="57"/>
      <c r="K44" s="56">
        <v>1345505</v>
      </c>
      <c r="L44" s="57"/>
      <c r="M44" s="56">
        <f>M35</f>
        <v>955109</v>
      </c>
    </row>
    <row r="45" spans="1:13" ht="15.9" customHeight="1">
      <c r="A45" s="42" t="s">
        <v>101</v>
      </c>
      <c r="G45" s="58">
        <v>407540</v>
      </c>
      <c r="H45" s="57"/>
      <c r="I45" s="58">
        <v>492985</v>
      </c>
      <c r="J45" s="57"/>
      <c r="K45" s="58">
        <v>0</v>
      </c>
      <c r="L45" s="57"/>
      <c r="M45" s="58">
        <v>0</v>
      </c>
    </row>
    <row r="46" spans="1:13" ht="9.9" customHeight="1">
      <c r="A46" s="41"/>
      <c r="G46" s="61"/>
      <c r="H46" s="61"/>
      <c r="I46" s="61"/>
      <c r="J46" s="61"/>
      <c r="K46" s="61"/>
      <c r="L46" s="61"/>
      <c r="M46" s="61"/>
    </row>
    <row r="47" spans="1:13" ht="15.9" customHeight="1" thickBot="1">
      <c r="A47" s="41"/>
      <c r="G47" s="64">
        <f>SUM(G44:G45)</f>
        <v>679906</v>
      </c>
      <c r="H47" s="61"/>
      <c r="I47" s="64">
        <f>SUM(I44:I45)</f>
        <v>1747806</v>
      </c>
      <c r="J47" s="61"/>
      <c r="K47" s="64">
        <f>SUM(K44:K45)</f>
        <v>1345505</v>
      </c>
      <c r="L47" s="61"/>
      <c r="M47" s="64">
        <f>SUM(M44:M45)</f>
        <v>955109</v>
      </c>
    </row>
    <row r="48" spans="1:13" ht="9.9" customHeight="1" thickTop="1">
      <c r="A48" s="41"/>
      <c r="G48" s="61"/>
      <c r="I48" s="61"/>
      <c r="K48" s="61"/>
      <c r="M48" s="61"/>
    </row>
    <row r="49" spans="1:13" ht="15.9" customHeight="1">
      <c r="A49" s="41" t="s">
        <v>125</v>
      </c>
      <c r="G49" s="54" t="s">
        <v>126</v>
      </c>
      <c r="I49" s="54" t="s">
        <v>126</v>
      </c>
      <c r="K49" s="54" t="s">
        <v>126</v>
      </c>
      <c r="M49" s="54" t="s">
        <v>126</v>
      </c>
    </row>
    <row r="50" spans="1:13" ht="15.9" customHeight="1">
      <c r="A50" s="41"/>
      <c r="G50" s="61"/>
      <c r="H50" s="61"/>
      <c r="I50" s="61"/>
      <c r="J50" s="61"/>
      <c r="K50" s="61"/>
      <c r="M50" s="61"/>
    </row>
    <row r="51" spans="1:13" ht="15.9" customHeight="1">
      <c r="A51" s="42" t="s">
        <v>127</v>
      </c>
      <c r="E51" s="43" t="s">
        <v>0</v>
      </c>
      <c r="G51" s="65">
        <v>0.01</v>
      </c>
      <c r="H51" s="66"/>
      <c r="I51" s="65">
        <v>0.18</v>
      </c>
      <c r="J51" s="66"/>
      <c r="K51" s="65">
        <v>0.41000000000000003</v>
      </c>
      <c r="L51" s="66"/>
      <c r="M51" s="65">
        <v>0.28000000000000003</v>
      </c>
    </row>
    <row r="52" spans="1:13" ht="15.9" customHeight="1">
      <c r="G52" s="65"/>
      <c r="H52" s="66"/>
      <c r="I52" s="65"/>
      <c r="J52" s="66"/>
      <c r="K52" s="65"/>
      <c r="L52" s="66"/>
      <c r="M52" s="65"/>
    </row>
    <row r="53" spans="1:13" ht="15.9" customHeight="1">
      <c r="A53" s="67" t="s">
        <v>128</v>
      </c>
      <c r="G53" s="65"/>
      <c r="H53" s="66"/>
      <c r="I53" s="65"/>
      <c r="J53" s="66"/>
      <c r="K53" s="65"/>
      <c r="L53" s="66"/>
      <c r="M53" s="65"/>
    </row>
    <row r="54" spans="1:13" ht="16.5" customHeight="1">
      <c r="G54" s="65"/>
      <c r="H54" s="66"/>
      <c r="I54" s="65"/>
      <c r="J54" s="66"/>
      <c r="K54" s="65"/>
      <c r="L54" s="66"/>
      <c r="M54" s="65"/>
    </row>
    <row r="55" spans="1:13">
      <c r="G55" s="65"/>
      <c r="H55" s="66"/>
      <c r="I55" s="65"/>
      <c r="J55" s="66"/>
      <c r="K55" s="65"/>
      <c r="L55" s="66"/>
      <c r="M55" s="65"/>
    </row>
    <row r="59" spans="1:13" ht="9.75" customHeight="1"/>
    <row r="60" spans="1:13" ht="21.9" customHeight="1">
      <c r="A60" s="47" t="s">
        <v>49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6F363-1D8E-416F-BFC2-05D81CC8FBC6}">
  <dimension ref="A1:P58"/>
  <sheetViews>
    <sheetView zoomScaleNormal="100" zoomScaleSheetLayoutView="80" workbookViewId="0">
      <selection activeCell="G176" sqref="G176"/>
    </sheetView>
  </sheetViews>
  <sheetFormatPr defaultColWidth="9.109375" defaultRowHeight="11.4"/>
  <cols>
    <col min="1" max="3" width="1.44140625" style="42" customWidth="1"/>
    <col min="4" max="4" width="43.88671875" style="42" customWidth="1"/>
    <col min="5" max="5" width="5.5546875" style="43" customWidth="1"/>
    <col min="6" max="6" width="0.5546875" style="43" customWidth="1"/>
    <col min="7" max="7" width="11.109375" style="44" customWidth="1"/>
    <col min="8" max="8" width="0.5546875" style="44" customWidth="1"/>
    <col min="9" max="9" width="11.109375" style="44" customWidth="1"/>
    <col min="10" max="10" width="0.5546875" style="44" customWidth="1"/>
    <col min="11" max="11" width="10.44140625" style="44" customWidth="1"/>
    <col min="12" max="12" width="0.5546875" style="44" customWidth="1"/>
    <col min="13" max="13" width="10.88671875" style="44" customWidth="1"/>
    <col min="14" max="16384" width="9.109375" style="45"/>
  </cols>
  <sheetData>
    <row r="1" spans="1:13" ht="16.5" customHeight="1">
      <c r="A1" s="41" t="s">
        <v>1</v>
      </c>
    </row>
    <row r="2" spans="1:13" ht="16.5" customHeight="1">
      <c r="A2" s="41" t="s">
        <v>104</v>
      </c>
    </row>
    <row r="3" spans="1:13" ht="16.5" customHeight="1">
      <c r="A3" s="46" t="s">
        <v>129</v>
      </c>
      <c r="B3" s="47"/>
      <c r="C3" s="47"/>
      <c r="D3" s="47"/>
      <c r="E3" s="48"/>
      <c r="F3" s="48"/>
      <c r="G3" s="49"/>
      <c r="H3" s="49"/>
      <c r="I3" s="49"/>
      <c r="J3" s="49"/>
      <c r="K3" s="49"/>
      <c r="L3" s="49"/>
      <c r="M3" s="49"/>
    </row>
    <row r="4" spans="1:13" ht="16.5" customHeight="1"/>
    <row r="5" spans="1:13" ht="16.5" customHeight="1"/>
    <row r="6" spans="1:13" ht="15.9" customHeight="1">
      <c r="G6" s="182" t="s">
        <v>4</v>
      </c>
      <c r="H6" s="183"/>
      <c r="I6" s="183"/>
      <c r="K6" s="182" t="s">
        <v>5</v>
      </c>
      <c r="L6" s="182"/>
      <c r="M6" s="182"/>
    </row>
    <row r="7" spans="1:13" ht="15.9" customHeight="1">
      <c r="G7" s="184" t="s">
        <v>6</v>
      </c>
      <c r="H7" s="185"/>
      <c r="I7" s="185"/>
      <c r="K7" s="184" t="s">
        <v>6</v>
      </c>
      <c r="L7" s="185"/>
      <c r="M7" s="185"/>
    </row>
    <row r="8" spans="1:13" ht="15.9" customHeight="1">
      <c r="G8" s="11"/>
      <c r="H8" s="51"/>
      <c r="I8" s="11" t="s">
        <v>9</v>
      </c>
      <c r="K8" s="50"/>
      <c r="L8" s="51"/>
      <c r="M8" s="11" t="s">
        <v>9</v>
      </c>
    </row>
    <row r="9" spans="1:13" ht="15.9" customHeight="1">
      <c r="G9" s="68" t="s">
        <v>130</v>
      </c>
      <c r="H9" s="4"/>
      <c r="I9" s="68" t="s">
        <v>131</v>
      </c>
      <c r="J9" s="4"/>
      <c r="K9" s="68" t="s">
        <v>130</v>
      </c>
      <c r="L9" s="4"/>
      <c r="M9" s="68" t="s">
        <v>131</v>
      </c>
    </row>
    <row r="10" spans="1:13" ht="15.9" customHeight="1">
      <c r="E10" s="52" t="s">
        <v>12</v>
      </c>
      <c r="F10" s="53"/>
      <c r="G10" s="54" t="s">
        <v>13</v>
      </c>
      <c r="H10" s="51"/>
      <c r="I10" s="54" t="s">
        <v>13</v>
      </c>
      <c r="J10" s="51"/>
      <c r="K10" s="54" t="s">
        <v>13</v>
      </c>
      <c r="L10" s="51"/>
      <c r="M10" s="54" t="s">
        <v>13</v>
      </c>
    </row>
    <row r="11" spans="1:13" ht="12.9" customHeight="1">
      <c r="E11" s="51"/>
      <c r="F11" s="53"/>
      <c r="G11" s="55"/>
      <c r="H11" s="51"/>
      <c r="I11" s="55"/>
      <c r="J11" s="51"/>
      <c r="K11" s="55"/>
      <c r="L11" s="51"/>
      <c r="M11" s="55"/>
    </row>
    <row r="12" spans="1:13" ht="15.9" customHeight="1">
      <c r="A12" s="42" t="s">
        <v>106</v>
      </c>
      <c r="G12" s="56">
        <v>27815549</v>
      </c>
      <c r="H12" s="57"/>
      <c r="I12" s="56">
        <v>30641746</v>
      </c>
      <c r="J12" s="57"/>
      <c r="K12" s="56">
        <v>505910</v>
      </c>
      <c r="L12" s="57"/>
      <c r="M12" s="56">
        <v>686119</v>
      </c>
    </row>
    <row r="13" spans="1:13" ht="15.9" customHeight="1">
      <c r="A13" s="42" t="s">
        <v>107</v>
      </c>
      <c r="G13" s="58">
        <v>-22531981</v>
      </c>
      <c r="H13" s="57"/>
      <c r="I13" s="58">
        <v>-25629076</v>
      </c>
      <c r="J13" s="57"/>
      <c r="K13" s="58">
        <v>-430264</v>
      </c>
      <c r="L13" s="57"/>
      <c r="M13" s="58">
        <v>-244546</v>
      </c>
    </row>
    <row r="14" spans="1:13" ht="12.9" customHeight="1">
      <c r="G14" s="59"/>
      <c r="H14" s="60"/>
      <c r="I14" s="59"/>
      <c r="J14" s="60"/>
      <c r="K14" s="59"/>
      <c r="L14" s="60"/>
      <c r="M14" s="59"/>
    </row>
    <row r="15" spans="1:13" ht="15.9" customHeight="1">
      <c r="A15" s="41" t="s">
        <v>108</v>
      </c>
      <c r="G15" s="61">
        <f>SUM(G12:G13)</f>
        <v>5283568</v>
      </c>
      <c r="I15" s="61">
        <f>SUM(I12:I13)</f>
        <v>5012670</v>
      </c>
      <c r="K15" s="61">
        <f>SUM(K12:K13)</f>
        <v>75646</v>
      </c>
      <c r="M15" s="61">
        <f>SUM(M12:M13)</f>
        <v>441573</v>
      </c>
    </row>
    <row r="16" spans="1:13" ht="15.9" customHeight="1">
      <c r="A16" s="42" t="s">
        <v>109</v>
      </c>
      <c r="E16" s="43">
        <v>16</v>
      </c>
      <c r="G16" s="56">
        <v>529227</v>
      </c>
      <c r="H16" s="57"/>
      <c r="I16" s="56">
        <v>326448</v>
      </c>
      <c r="J16" s="57"/>
      <c r="K16" s="56">
        <v>2057726</v>
      </c>
      <c r="L16" s="57"/>
      <c r="M16" s="56">
        <v>1227936</v>
      </c>
    </row>
    <row r="17" spans="1:16" ht="15.9" customHeight="1">
      <c r="A17" s="42" t="s">
        <v>110</v>
      </c>
      <c r="G17" s="56">
        <v>-1132911</v>
      </c>
      <c r="H17" s="56"/>
      <c r="I17" s="56">
        <v>-1007428</v>
      </c>
      <c r="J17" s="56"/>
      <c r="K17" s="56">
        <v>-319985</v>
      </c>
      <c r="L17" s="56"/>
      <c r="M17" s="56">
        <v>-242691</v>
      </c>
    </row>
    <row r="18" spans="1:16" ht="15.9" customHeight="1">
      <c r="A18" s="42" t="s">
        <v>291</v>
      </c>
      <c r="G18" s="56">
        <v>795391</v>
      </c>
      <c r="H18" s="56"/>
      <c r="I18" s="56">
        <v>243352</v>
      </c>
      <c r="J18" s="56"/>
      <c r="K18" s="56">
        <v>582001</v>
      </c>
      <c r="L18" s="56"/>
      <c r="M18" s="56">
        <v>289053</v>
      </c>
    </row>
    <row r="19" spans="1:16" ht="15.9" customHeight="1">
      <c r="A19" s="42" t="s">
        <v>111</v>
      </c>
      <c r="E19" s="43">
        <v>17</v>
      </c>
      <c r="G19" s="56">
        <v>-4186607</v>
      </c>
      <c r="H19" s="56"/>
      <c r="I19" s="56">
        <v>-2724696</v>
      </c>
      <c r="J19" s="56"/>
      <c r="K19" s="56">
        <v>-649662</v>
      </c>
      <c r="L19" s="56"/>
      <c r="M19" s="56">
        <v>-676415</v>
      </c>
    </row>
    <row r="20" spans="1:16" ht="15.9" customHeight="1">
      <c r="A20" s="42" t="s">
        <v>292</v>
      </c>
      <c r="E20" s="43">
        <v>9</v>
      </c>
      <c r="G20" s="58">
        <v>9911</v>
      </c>
      <c r="H20" s="56"/>
      <c r="I20" s="58">
        <v>57828</v>
      </c>
      <c r="J20" s="56"/>
      <c r="K20" s="58">
        <v>0</v>
      </c>
      <c r="L20" s="56"/>
      <c r="M20" s="58">
        <v>0</v>
      </c>
    </row>
    <row r="21" spans="1:16" ht="12.9" customHeight="1">
      <c r="G21" s="61"/>
      <c r="I21" s="61"/>
      <c r="K21" s="61"/>
      <c r="M21" s="61"/>
    </row>
    <row r="22" spans="1:16" ht="15.9" customHeight="1">
      <c r="A22" s="41" t="s">
        <v>112</v>
      </c>
      <c r="G22" s="61">
        <f>SUM(G15:G20)</f>
        <v>1298579</v>
      </c>
      <c r="I22" s="61">
        <f>SUM(I15:I20)</f>
        <v>1908174</v>
      </c>
      <c r="K22" s="61">
        <f>SUM(K15:K20)</f>
        <v>1745726</v>
      </c>
      <c r="M22" s="61">
        <f>SUM(M15:M20)</f>
        <v>1039456</v>
      </c>
    </row>
    <row r="23" spans="1:16" ht="15.9" customHeight="1">
      <c r="A23" s="42" t="s">
        <v>113</v>
      </c>
      <c r="E23" s="43" t="s">
        <v>294</v>
      </c>
      <c r="G23" s="58">
        <v>-143446</v>
      </c>
      <c r="H23" s="57"/>
      <c r="I23" s="58">
        <v>-102822</v>
      </c>
      <c r="J23" s="57"/>
      <c r="K23" s="58">
        <v>35386</v>
      </c>
      <c r="L23" s="57"/>
      <c r="M23" s="58">
        <v>-13710</v>
      </c>
      <c r="P23" s="137"/>
    </row>
    <row r="24" spans="1:16" ht="12.9" customHeight="1">
      <c r="B24" s="41"/>
      <c r="C24" s="41"/>
      <c r="G24" s="61"/>
      <c r="I24" s="61"/>
      <c r="K24" s="61"/>
      <c r="M24" s="61"/>
    </row>
    <row r="25" spans="1:16" ht="15.9" customHeight="1">
      <c r="A25" s="41" t="s">
        <v>114</v>
      </c>
      <c r="G25" s="61">
        <f>SUM(G22:G23)</f>
        <v>1155133</v>
      </c>
      <c r="I25" s="61">
        <f>SUM(I22:I23)</f>
        <v>1805352</v>
      </c>
      <c r="K25" s="61">
        <f>SUM(K22:K23)</f>
        <v>1781112</v>
      </c>
      <c r="M25" s="61">
        <f>SUM(M22:M23)</f>
        <v>1025746</v>
      </c>
    </row>
    <row r="26" spans="1:16" ht="12.9" customHeight="1">
      <c r="G26" s="59"/>
      <c r="H26" s="60"/>
      <c r="I26" s="59"/>
      <c r="J26" s="60"/>
      <c r="K26" s="59"/>
      <c r="L26" s="60"/>
      <c r="M26" s="59"/>
    </row>
    <row r="27" spans="1:16" ht="15.9" customHeight="1">
      <c r="A27" s="41" t="s">
        <v>133</v>
      </c>
      <c r="B27" s="41"/>
      <c r="C27" s="41"/>
      <c r="D27" s="41"/>
      <c r="E27" s="53"/>
      <c r="F27" s="42"/>
      <c r="G27" s="63"/>
      <c r="H27" s="63"/>
      <c r="I27" s="63"/>
      <c r="J27" s="63"/>
      <c r="K27" s="63"/>
      <c r="L27" s="63"/>
      <c r="M27" s="63"/>
    </row>
    <row r="28" spans="1:16" ht="15.9" customHeight="1">
      <c r="A28" s="42" t="s">
        <v>134</v>
      </c>
      <c r="E28" s="53"/>
      <c r="F28" s="42"/>
      <c r="G28" s="63"/>
      <c r="H28" s="63"/>
      <c r="I28" s="63"/>
      <c r="J28" s="63"/>
      <c r="K28" s="63"/>
      <c r="L28" s="63"/>
      <c r="M28" s="63"/>
    </row>
    <row r="29" spans="1:16" ht="15.9" customHeight="1">
      <c r="B29" s="42" t="s">
        <v>135</v>
      </c>
      <c r="E29" s="43">
        <v>9</v>
      </c>
      <c r="F29" s="42"/>
      <c r="G29" s="63">
        <v>61</v>
      </c>
      <c r="H29" s="63"/>
      <c r="I29" s="63">
        <v>0</v>
      </c>
      <c r="J29" s="63"/>
      <c r="K29" s="63">
        <v>0</v>
      </c>
      <c r="L29" s="63"/>
      <c r="M29" s="63">
        <v>0</v>
      </c>
    </row>
    <row r="30" spans="1:16" ht="15.9" customHeight="1">
      <c r="A30" s="42" t="s">
        <v>115</v>
      </c>
      <c r="G30" s="42"/>
      <c r="I30" s="42"/>
      <c r="K30" s="42"/>
      <c r="M30" s="42"/>
    </row>
    <row r="31" spans="1:16" ht="15.9" customHeight="1">
      <c r="B31" s="42" t="s">
        <v>116</v>
      </c>
      <c r="G31" s="56">
        <v>245677</v>
      </c>
      <c r="H31" s="57"/>
      <c r="I31" s="56">
        <v>-10322</v>
      </c>
      <c r="J31" s="57"/>
      <c r="K31" s="56">
        <v>0</v>
      </c>
      <c r="L31" s="57"/>
      <c r="M31" s="56">
        <v>0</v>
      </c>
    </row>
    <row r="32" spans="1:16" ht="15.9" customHeight="1">
      <c r="B32" s="42" t="s">
        <v>117</v>
      </c>
      <c r="G32" s="56">
        <v>-86583</v>
      </c>
      <c r="H32" s="57"/>
      <c r="I32" s="56">
        <v>111017</v>
      </c>
      <c r="J32" s="57"/>
      <c r="K32" s="56">
        <v>-29875</v>
      </c>
      <c r="L32" s="57"/>
      <c r="M32" s="56">
        <v>0</v>
      </c>
    </row>
    <row r="33" spans="1:13" ht="15.9" customHeight="1">
      <c r="B33" s="42" t="s">
        <v>118</v>
      </c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5.9" customHeight="1">
      <c r="B34" s="45"/>
      <c r="C34" s="42" t="s">
        <v>119</v>
      </c>
      <c r="E34" s="43">
        <v>9</v>
      </c>
      <c r="G34" s="56">
        <v>8</v>
      </c>
      <c r="H34" s="57"/>
      <c r="I34" s="56">
        <v>7636</v>
      </c>
      <c r="J34" s="57"/>
      <c r="K34" s="56">
        <v>0</v>
      </c>
      <c r="L34" s="57"/>
      <c r="M34" s="56">
        <v>0</v>
      </c>
    </row>
    <row r="35" spans="1:13" ht="15.9" customHeight="1">
      <c r="A35" s="41"/>
      <c r="B35" s="42" t="s">
        <v>120</v>
      </c>
      <c r="G35" s="58">
        <v>575647</v>
      </c>
      <c r="H35" s="57"/>
      <c r="I35" s="58">
        <v>105367</v>
      </c>
      <c r="J35" s="57"/>
      <c r="K35" s="58">
        <v>0</v>
      </c>
      <c r="L35" s="57"/>
      <c r="M35" s="58">
        <v>0</v>
      </c>
    </row>
    <row r="36" spans="1:13" ht="12.9" customHeight="1">
      <c r="A36" s="41"/>
      <c r="G36" s="61"/>
      <c r="I36" s="61"/>
      <c r="K36" s="61"/>
      <c r="M36" s="61"/>
    </row>
    <row r="37" spans="1:13" ht="15.9" customHeight="1" thickBot="1">
      <c r="A37" s="41" t="s">
        <v>121</v>
      </c>
      <c r="B37" s="41"/>
      <c r="G37" s="64">
        <f>SUM(G25:G35)</f>
        <v>1889943</v>
      </c>
      <c r="I37" s="64">
        <f>SUM(I25:I35)</f>
        <v>2019050</v>
      </c>
      <c r="K37" s="64">
        <f>SUM(K25:K35)</f>
        <v>1751237</v>
      </c>
      <c r="M37" s="64">
        <f>SUM(M25:M35)</f>
        <v>1025746</v>
      </c>
    </row>
    <row r="38" spans="1:13" ht="12.9" customHeight="1" thickTop="1">
      <c r="G38" s="59"/>
      <c r="H38" s="60"/>
      <c r="I38" s="59"/>
      <c r="J38" s="60"/>
      <c r="K38" s="59"/>
      <c r="L38" s="60"/>
      <c r="M38" s="59"/>
    </row>
    <row r="39" spans="1:13" ht="15.9" customHeight="1">
      <c r="A39" s="41" t="s">
        <v>122</v>
      </c>
      <c r="G39" s="61"/>
      <c r="I39" s="61"/>
      <c r="K39" s="61"/>
      <c r="M39" s="61"/>
    </row>
    <row r="40" spans="1:13" ht="15.9" customHeight="1">
      <c r="A40" s="42" t="s">
        <v>123</v>
      </c>
      <c r="G40" s="56">
        <v>607168</v>
      </c>
      <c r="H40" s="57"/>
      <c r="I40" s="56">
        <v>1079359</v>
      </c>
      <c r="J40" s="57"/>
      <c r="K40" s="56">
        <f>K25</f>
        <v>1781112</v>
      </c>
      <c r="L40" s="57"/>
      <c r="M40" s="56">
        <f>M25</f>
        <v>1025746</v>
      </c>
    </row>
    <row r="41" spans="1:13" ht="15.9" customHeight="1">
      <c r="A41" s="42" t="s">
        <v>101</v>
      </c>
      <c r="G41" s="58">
        <v>547965</v>
      </c>
      <c r="H41" s="57"/>
      <c r="I41" s="58">
        <v>725993</v>
      </c>
      <c r="J41" s="57"/>
      <c r="K41" s="58">
        <v>0</v>
      </c>
      <c r="L41" s="57"/>
      <c r="M41" s="58">
        <v>0</v>
      </c>
    </row>
    <row r="42" spans="1:13" ht="12.9" customHeight="1">
      <c r="G42" s="61"/>
      <c r="I42" s="61"/>
      <c r="K42" s="61"/>
      <c r="M42" s="61"/>
    </row>
    <row r="43" spans="1:13" ht="15.9" customHeight="1" thickBot="1">
      <c r="A43" s="41"/>
      <c r="G43" s="64">
        <f>SUM(G40:G41)</f>
        <v>1155133</v>
      </c>
      <c r="I43" s="64">
        <f>SUM(I40:I41)</f>
        <v>1805352</v>
      </c>
      <c r="K43" s="64">
        <f>SUM(K40:K41)</f>
        <v>1781112</v>
      </c>
      <c r="M43" s="64">
        <f>SUM(M40:M41)</f>
        <v>1025746</v>
      </c>
    </row>
    <row r="44" spans="1:13" ht="12.9" customHeight="1" thickTop="1">
      <c r="A44" s="41"/>
      <c r="G44" s="61"/>
      <c r="I44" s="61"/>
      <c r="K44" s="61"/>
      <c r="M44" s="61"/>
    </row>
    <row r="45" spans="1:13" ht="15.9" customHeight="1">
      <c r="A45" s="41" t="s">
        <v>124</v>
      </c>
      <c r="B45" s="41"/>
      <c r="G45" s="61"/>
      <c r="I45" s="61"/>
      <c r="K45" s="61"/>
      <c r="M45" s="61"/>
    </row>
    <row r="46" spans="1:13" ht="15.9" customHeight="1">
      <c r="A46" s="42" t="s">
        <v>123</v>
      </c>
      <c r="G46" s="56">
        <v>1259260</v>
      </c>
      <c r="H46" s="57"/>
      <c r="I46" s="56">
        <v>1210619</v>
      </c>
      <c r="J46" s="57"/>
      <c r="K46" s="56">
        <f>K37</f>
        <v>1751237</v>
      </c>
      <c r="L46" s="57"/>
      <c r="M46" s="56">
        <f>M37</f>
        <v>1025746</v>
      </c>
    </row>
    <row r="47" spans="1:13" ht="15.9" customHeight="1">
      <c r="A47" s="42" t="s">
        <v>101</v>
      </c>
      <c r="G47" s="58">
        <v>630683</v>
      </c>
      <c r="H47" s="57"/>
      <c r="I47" s="58">
        <v>808431</v>
      </c>
      <c r="J47" s="57"/>
      <c r="K47" s="58">
        <v>0</v>
      </c>
      <c r="L47" s="57"/>
      <c r="M47" s="58">
        <v>0</v>
      </c>
    </row>
    <row r="48" spans="1:13" ht="12.9" customHeight="1">
      <c r="A48" s="41"/>
      <c r="G48" s="61"/>
      <c r="H48" s="61"/>
      <c r="I48" s="61"/>
      <c r="J48" s="61"/>
      <c r="K48" s="61"/>
      <c r="L48" s="61"/>
      <c r="M48" s="61"/>
    </row>
    <row r="49" spans="1:13" ht="15.9" customHeight="1" thickBot="1">
      <c r="A49" s="41"/>
      <c r="G49" s="64">
        <f>SUM(G46:G47)</f>
        <v>1889943</v>
      </c>
      <c r="H49" s="61"/>
      <c r="I49" s="64">
        <f>SUM(I46:I47)</f>
        <v>2019050</v>
      </c>
      <c r="J49" s="61"/>
      <c r="K49" s="64">
        <f>SUM(K46:K47)</f>
        <v>1751237</v>
      </c>
      <c r="L49" s="61"/>
      <c r="M49" s="64">
        <f>SUM(M46:M47)</f>
        <v>1025746</v>
      </c>
    </row>
    <row r="50" spans="1:13" ht="12.9" customHeight="1" thickTop="1">
      <c r="A50" s="41"/>
      <c r="G50" s="61"/>
      <c r="I50" s="61"/>
      <c r="K50" s="61"/>
      <c r="M50" s="61"/>
    </row>
    <row r="51" spans="1:13" ht="15.9" customHeight="1">
      <c r="A51" s="41" t="s">
        <v>125</v>
      </c>
      <c r="G51" s="54" t="s">
        <v>126</v>
      </c>
      <c r="I51" s="54" t="s">
        <v>126</v>
      </c>
      <c r="K51" s="54" t="s">
        <v>126</v>
      </c>
      <c r="M51" s="54" t="s">
        <v>126</v>
      </c>
    </row>
    <row r="52" spans="1:13" ht="12.9" customHeight="1">
      <c r="A52" s="41"/>
      <c r="G52" s="61"/>
      <c r="H52" s="61"/>
      <c r="I52" s="61"/>
      <c r="J52" s="61"/>
      <c r="K52" s="61"/>
      <c r="M52" s="61"/>
    </row>
    <row r="53" spans="1:13" ht="15.9" customHeight="1">
      <c r="A53" s="42" t="s">
        <v>127</v>
      </c>
      <c r="G53" s="65">
        <v>7.0000000000000007E-2</v>
      </c>
      <c r="H53" s="66"/>
      <c r="I53" s="65">
        <v>0.28999999999999998</v>
      </c>
      <c r="J53" s="66"/>
      <c r="K53" s="65">
        <v>0.52</v>
      </c>
      <c r="L53" s="66"/>
      <c r="M53" s="65">
        <v>0.27</v>
      </c>
    </row>
    <row r="54" spans="1:13" ht="7.5" customHeight="1">
      <c r="G54" s="65"/>
      <c r="H54" s="66"/>
      <c r="I54" s="65"/>
      <c r="J54" s="66"/>
      <c r="K54" s="65"/>
      <c r="L54" s="66"/>
      <c r="M54" s="65"/>
    </row>
    <row r="55" spans="1:13" ht="16.5" customHeight="1">
      <c r="A55" s="67" t="s">
        <v>128</v>
      </c>
      <c r="G55" s="65"/>
      <c r="H55" s="66"/>
      <c r="I55" s="65"/>
      <c r="J55" s="66"/>
      <c r="K55" s="65"/>
      <c r="L55" s="66"/>
      <c r="M55" s="65"/>
    </row>
    <row r="56" spans="1:13" ht="16.5" customHeight="1">
      <c r="A56" s="67"/>
      <c r="G56" s="65"/>
      <c r="H56" s="66"/>
      <c r="I56" s="65"/>
      <c r="J56" s="66"/>
      <c r="K56" s="65"/>
      <c r="L56" s="66"/>
      <c r="M56" s="65"/>
    </row>
    <row r="57" spans="1:13" ht="9" customHeight="1">
      <c r="A57" s="67"/>
      <c r="G57" s="65"/>
      <c r="H57" s="66"/>
      <c r="I57" s="65"/>
      <c r="J57" s="66"/>
      <c r="K57" s="65"/>
      <c r="L57" s="66"/>
      <c r="M57" s="65"/>
    </row>
    <row r="58" spans="1:13" ht="21.9" customHeight="1">
      <c r="A58" s="47" t="s">
        <v>49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BD7B8-BDCB-447D-9587-8439F39E3722}">
  <dimension ref="A1:AE45"/>
  <sheetViews>
    <sheetView zoomScaleNormal="100" zoomScaleSheetLayoutView="94" workbookViewId="0">
      <selection activeCell="G176" sqref="G176"/>
    </sheetView>
  </sheetViews>
  <sheetFormatPr defaultColWidth="9.109375" defaultRowHeight="10.199999999999999"/>
  <cols>
    <col min="1" max="1" width="1.44140625" style="70" customWidth="1"/>
    <col min="2" max="2" width="29" style="70" customWidth="1"/>
    <col min="3" max="3" width="5" style="71" customWidth="1"/>
    <col min="4" max="4" width="0.5546875" style="72" customWidth="1"/>
    <col min="5" max="5" width="10.109375" style="72" customWidth="1"/>
    <col min="6" max="6" width="0.5546875" style="72" customWidth="1"/>
    <col min="7" max="7" width="10.109375" style="72" customWidth="1"/>
    <col min="8" max="8" width="0.5546875" style="72" customWidth="1"/>
    <col min="9" max="9" width="10.109375" style="72" customWidth="1"/>
    <col min="10" max="10" width="0.5546875" style="72" customWidth="1"/>
    <col min="11" max="11" width="10.44140625" style="72" customWidth="1"/>
    <col min="12" max="12" width="0.5546875" style="72" customWidth="1"/>
    <col min="13" max="13" width="10.88671875" style="72" customWidth="1"/>
    <col min="14" max="14" width="0.5546875" style="72" customWidth="1"/>
    <col min="15" max="15" width="11.88671875" style="72" customWidth="1"/>
    <col min="16" max="16" width="0.5546875" style="72" customWidth="1"/>
    <col min="17" max="17" width="9.6640625" style="72" customWidth="1"/>
    <col min="18" max="18" width="0.5546875" style="72" customWidth="1"/>
    <col min="19" max="19" width="10.109375" style="72" customWidth="1"/>
    <col min="20" max="20" width="0.5546875" style="72" customWidth="1"/>
    <col min="21" max="21" width="11.5546875" style="72" customWidth="1"/>
    <col min="22" max="22" width="0.5546875" style="72" customWidth="1"/>
    <col min="23" max="23" width="10.109375" style="72" customWidth="1"/>
    <col min="24" max="24" width="0.5546875" style="72" customWidth="1"/>
    <col min="25" max="25" width="10.109375" style="72" customWidth="1"/>
    <col min="26" max="26" width="0.5546875" style="72" customWidth="1"/>
    <col min="27" max="27" width="10.109375" style="72" customWidth="1"/>
    <col min="28" max="28" width="0.5546875" style="72" customWidth="1"/>
    <col min="29" max="29" width="11.5546875" style="72" customWidth="1"/>
    <col min="30" max="30" width="0.5546875" style="72" customWidth="1"/>
    <col min="31" max="31" width="10.109375" style="72" customWidth="1"/>
    <col min="32" max="16384" width="9.109375" style="70"/>
  </cols>
  <sheetData>
    <row r="1" spans="1:31" ht="16.5" customHeight="1">
      <c r="A1" s="41" t="s">
        <v>1</v>
      </c>
      <c r="B1" s="42"/>
      <c r="AE1" s="73"/>
    </row>
    <row r="2" spans="1:31" ht="16.5" customHeight="1">
      <c r="A2" s="41" t="s">
        <v>300</v>
      </c>
      <c r="B2" s="42"/>
    </row>
    <row r="3" spans="1:31" ht="16.5" customHeight="1">
      <c r="A3" s="121" t="s">
        <v>129</v>
      </c>
      <c r="B3" s="47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1" ht="16.5" customHeight="1">
      <c r="A4" s="69"/>
    </row>
    <row r="5" spans="1:31" ht="16.5" customHeight="1">
      <c r="A5" s="69"/>
    </row>
    <row r="6" spans="1:31" ht="16.5" customHeight="1">
      <c r="A6" s="69"/>
      <c r="D6" s="71"/>
      <c r="E6" s="187" t="s">
        <v>136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79"/>
      <c r="AE6" s="80" t="s">
        <v>13</v>
      </c>
    </row>
    <row r="7" spans="1:31" ht="16.5" customHeight="1">
      <c r="A7" s="69"/>
      <c r="D7" s="71"/>
      <c r="E7" s="188" t="s">
        <v>137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81"/>
      <c r="AC7" s="81"/>
      <c r="AD7" s="81"/>
      <c r="AE7" s="81"/>
    </row>
    <row r="8" spans="1:31" ht="16.5" customHeight="1">
      <c r="A8" s="69"/>
      <c r="G8" s="70"/>
      <c r="I8" s="70"/>
      <c r="Q8" s="187" t="s">
        <v>98</v>
      </c>
      <c r="R8" s="187"/>
      <c r="S8" s="187"/>
      <c r="T8" s="187"/>
      <c r="U8" s="187"/>
      <c r="V8" s="187"/>
      <c r="W8" s="187"/>
      <c r="X8" s="187"/>
      <c r="Y8" s="187"/>
      <c r="Z8" s="73"/>
      <c r="AA8" s="73"/>
    </row>
    <row r="9" spans="1:31" ht="16.5" customHeight="1">
      <c r="A9" s="69"/>
      <c r="G9" s="73"/>
      <c r="I9" s="73"/>
      <c r="Q9" s="189" t="s">
        <v>138</v>
      </c>
      <c r="R9" s="189"/>
      <c r="S9" s="189"/>
      <c r="T9" s="189"/>
      <c r="U9" s="189"/>
      <c r="V9" s="73"/>
      <c r="W9" s="73"/>
      <c r="X9" s="73"/>
      <c r="Y9" s="73"/>
      <c r="Z9" s="73"/>
      <c r="AA9" s="73"/>
    </row>
    <row r="10" spans="1:31" ht="16.5" customHeight="1">
      <c r="A10" s="69"/>
      <c r="G10" s="70"/>
      <c r="I10" s="73"/>
      <c r="Q10" s="187" t="s">
        <v>194</v>
      </c>
      <c r="R10" s="187"/>
      <c r="S10" s="187"/>
      <c r="T10" s="187"/>
      <c r="U10" s="187"/>
      <c r="V10" s="73"/>
      <c r="W10" s="73"/>
      <c r="X10" s="73"/>
      <c r="Y10" s="73"/>
      <c r="Z10" s="73"/>
      <c r="AA10" s="73"/>
    </row>
    <row r="11" spans="1:31" ht="16.5" customHeight="1">
      <c r="A11" s="69"/>
      <c r="T11" s="81"/>
      <c r="U11" s="81" t="s">
        <v>139</v>
      </c>
      <c r="V11" s="73"/>
      <c r="W11" s="73" t="s">
        <v>141</v>
      </c>
      <c r="X11" s="73"/>
      <c r="Y11" s="73"/>
      <c r="Z11" s="73"/>
      <c r="AA11" s="73"/>
    </row>
    <row r="12" spans="1:31" ht="16.5" customHeight="1">
      <c r="D12" s="73"/>
      <c r="G12" s="73" t="s">
        <v>142</v>
      </c>
      <c r="I12" s="73"/>
      <c r="Q12" s="81"/>
      <c r="R12" s="81"/>
      <c r="S12" s="81"/>
      <c r="T12" s="73"/>
      <c r="U12" s="81" t="s">
        <v>140</v>
      </c>
      <c r="V12" s="73"/>
      <c r="W12" s="73" t="s">
        <v>143</v>
      </c>
      <c r="X12" s="73"/>
      <c r="Y12" s="73"/>
      <c r="Z12" s="73"/>
      <c r="AA12" s="73"/>
      <c r="AD12" s="73"/>
      <c r="AE12" s="73"/>
    </row>
    <row r="13" spans="1:31" ht="16.5" customHeight="1">
      <c r="D13" s="73"/>
      <c r="E13" s="73" t="s">
        <v>144</v>
      </c>
      <c r="F13" s="73"/>
      <c r="G13" s="73" t="s">
        <v>145</v>
      </c>
      <c r="H13" s="73"/>
      <c r="I13" s="73" t="s">
        <v>146</v>
      </c>
      <c r="J13" s="73"/>
      <c r="K13" s="73" t="s">
        <v>147</v>
      </c>
      <c r="L13" s="73"/>
      <c r="M13" s="187" t="s">
        <v>95</v>
      </c>
      <c r="N13" s="187"/>
      <c r="O13" s="187"/>
      <c r="P13" s="73"/>
      <c r="Q13" s="73" t="s">
        <v>148</v>
      </c>
      <c r="R13" s="73"/>
      <c r="S13" s="73"/>
      <c r="T13" s="73"/>
      <c r="U13" s="73" t="s">
        <v>323</v>
      </c>
      <c r="V13" s="73"/>
      <c r="W13" s="73" t="s">
        <v>149</v>
      </c>
      <c r="X13" s="73"/>
      <c r="Y13" s="73" t="s">
        <v>150</v>
      </c>
      <c r="Z13" s="73"/>
      <c r="AA13" s="73"/>
      <c r="AB13" s="73"/>
      <c r="AC13" s="73"/>
      <c r="AD13" s="73"/>
      <c r="AE13" s="73"/>
    </row>
    <row r="14" spans="1:31" ht="16.5" customHeight="1">
      <c r="D14" s="73"/>
      <c r="E14" s="73" t="s">
        <v>151</v>
      </c>
      <c r="F14" s="73"/>
      <c r="G14" s="73" t="s">
        <v>152</v>
      </c>
      <c r="H14" s="73"/>
      <c r="I14" s="73" t="s">
        <v>153</v>
      </c>
      <c r="J14" s="73"/>
      <c r="K14" s="82" t="s">
        <v>154</v>
      </c>
      <c r="L14" s="73"/>
      <c r="M14" s="73" t="s">
        <v>155</v>
      </c>
      <c r="N14" s="73"/>
      <c r="O14" s="73"/>
      <c r="P14" s="73"/>
      <c r="Q14" s="73" t="s">
        <v>156</v>
      </c>
      <c r="R14" s="73"/>
      <c r="S14" s="73" t="s">
        <v>157</v>
      </c>
      <c r="T14" s="73"/>
      <c r="U14" s="73" t="s">
        <v>158</v>
      </c>
      <c r="V14" s="73"/>
      <c r="W14" s="73" t="s">
        <v>159</v>
      </c>
      <c r="X14" s="73"/>
      <c r="Y14" s="73" t="s">
        <v>160</v>
      </c>
      <c r="Z14" s="73"/>
      <c r="AA14" s="73" t="s">
        <v>161</v>
      </c>
      <c r="AB14" s="73"/>
      <c r="AC14" s="73" t="s">
        <v>162</v>
      </c>
      <c r="AD14" s="73"/>
      <c r="AE14" s="73"/>
    </row>
    <row r="15" spans="1:31" ht="16.5" customHeight="1">
      <c r="C15" s="78" t="s">
        <v>12</v>
      </c>
      <c r="D15" s="73"/>
      <c r="E15" s="80" t="s">
        <v>163</v>
      </c>
      <c r="F15" s="73"/>
      <c r="G15" s="80" t="s">
        <v>164</v>
      </c>
      <c r="H15" s="73"/>
      <c r="I15" s="80" t="s">
        <v>165</v>
      </c>
      <c r="J15" s="73"/>
      <c r="K15" s="80" t="s">
        <v>166</v>
      </c>
      <c r="L15" s="73"/>
      <c r="M15" s="80" t="s">
        <v>167</v>
      </c>
      <c r="N15" s="73"/>
      <c r="O15" s="80" t="s">
        <v>97</v>
      </c>
      <c r="P15" s="73"/>
      <c r="Q15" s="80" t="s">
        <v>168</v>
      </c>
      <c r="R15" s="73"/>
      <c r="S15" s="80" t="s">
        <v>169</v>
      </c>
      <c r="T15" s="73"/>
      <c r="U15" s="80" t="s">
        <v>170</v>
      </c>
      <c r="V15" s="73"/>
      <c r="W15" s="80" t="s">
        <v>171</v>
      </c>
      <c r="X15" s="73"/>
      <c r="Y15" s="80" t="s">
        <v>172</v>
      </c>
      <c r="Z15" s="73"/>
      <c r="AA15" s="80" t="s">
        <v>100</v>
      </c>
      <c r="AB15" s="73"/>
      <c r="AC15" s="80" t="s">
        <v>173</v>
      </c>
      <c r="AD15" s="73"/>
      <c r="AE15" s="80" t="s">
        <v>102</v>
      </c>
    </row>
    <row r="17" spans="1:31" ht="16.5" customHeight="1">
      <c r="A17" s="83" t="s">
        <v>174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</row>
    <row r="18" spans="1:31" ht="16.5" customHeight="1">
      <c r="A18" s="83"/>
      <c r="B18" s="84" t="s">
        <v>175</v>
      </c>
      <c r="D18" s="70"/>
      <c r="E18" s="85">
        <v>5213800</v>
      </c>
      <c r="F18" s="85"/>
      <c r="G18" s="85">
        <v>9644040</v>
      </c>
      <c r="H18" s="85"/>
      <c r="I18" s="85">
        <v>7951674</v>
      </c>
      <c r="J18" s="85"/>
      <c r="K18" s="85">
        <v>5123</v>
      </c>
      <c r="L18" s="85"/>
      <c r="M18" s="85">
        <v>585028</v>
      </c>
      <c r="N18" s="85"/>
      <c r="O18" s="85">
        <v>4787709</v>
      </c>
      <c r="P18" s="85"/>
      <c r="Q18" s="85">
        <v>175494</v>
      </c>
      <c r="R18" s="85"/>
      <c r="S18" s="85">
        <v>1405781</v>
      </c>
      <c r="T18" s="85"/>
      <c r="U18" s="85">
        <v>166149</v>
      </c>
      <c r="V18" s="85"/>
      <c r="W18" s="85">
        <v>-207239</v>
      </c>
      <c r="X18" s="70"/>
      <c r="Y18" s="72">
        <f>SUM(W18,U18,Q18,S18)</f>
        <v>1540185</v>
      </c>
      <c r="Z18" s="70"/>
      <c r="AA18" s="72">
        <f>SUM(Y18,O18,M18,K18,I18,G18,E18)</f>
        <v>29727559</v>
      </c>
      <c r="AB18" s="70"/>
      <c r="AC18" s="85">
        <v>12440109</v>
      </c>
      <c r="AD18" s="70"/>
      <c r="AE18" s="72">
        <f>SUM(AC18,AA18)</f>
        <v>42167668</v>
      </c>
    </row>
    <row r="19" spans="1:31" ht="16.5" customHeight="1">
      <c r="A19" s="86" t="s">
        <v>176</v>
      </c>
      <c r="B19" s="84"/>
      <c r="D19" s="70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70"/>
      <c r="Z19" s="70"/>
      <c r="AB19" s="70"/>
      <c r="AC19" s="85"/>
      <c r="AD19" s="70"/>
    </row>
    <row r="20" spans="1:31" ht="16.5" customHeight="1">
      <c r="A20" s="83"/>
      <c r="B20" s="87" t="s">
        <v>177</v>
      </c>
      <c r="C20" s="71">
        <v>4</v>
      </c>
      <c r="D20" s="70"/>
      <c r="E20" s="77">
        <v>0</v>
      </c>
      <c r="G20" s="77">
        <v>0</v>
      </c>
      <c r="I20" s="77">
        <v>0</v>
      </c>
      <c r="K20" s="77">
        <v>0</v>
      </c>
      <c r="M20" s="77">
        <v>0</v>
      </c>
      <c r="O20" s="77">
        <v>5310</v>
      </c>
      <c r="Q20" s="77">
        <v>0</v>
      </c>
      <c r="S20" s="77">
        <v>0</v>
      </c>
      <c r="U20" s="77">
        <v>0</v>
      </c>
      <c r="W20" s="77">
        <v>0</v>
      </c>
      <c r="Y20" s="77">
        <v>0</v>
      </c>
      <c r="AA20" s="77">
        <v>5310</v>
      </c>
      <c r="AC20" s="77">
        <v>669</v>
      </c>
      <c r="AE20" s="77">
        <v>5979</v>
      </c>
    </row>
    <row r="21" spans="1:31" ht="16.5" customHeight="1">
      <c r="A21" s="83" t="s">
        <v>174</v>
      </c>
      <c r="B21" s="87"/>
      <c r="D21" s="70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70"/>
      <c r="Z21" s="70"/>
      <c r="AB21" s="70"/>
      <c r="AC21" s="85"/>
      <c r="AD21" s="70"/>
    </row>
    <row r="22" spans="1:31" ht="16.5" customHeight="1">
      <c r="A22" s="86"/>
      <c r="B22" s="84" t="s">
        <v>178</v>
      </c>
      <c r="D22" s="70"/>
      <c r="E22" s="85">
        <f t="shared" ref="E22:AC22" si="0">SUM(E18:E20)</f>
        <v>5213800</v>
      </c>
      <c r="F22" s="85"/>
      <c r="G22" s="85">
        <f t="shared" si="0"/>
        <v>9644040</v>
      </c>
      <c r="H22" s="85"/>
      <c r="I22" s="85">
        <f t="shared" si="0"/>
        <v>7951674</v>
      </c>
      <c r="J22" s="85"/>
      <c r="K22" s="85">
        <f t="shared" si="0"/>
        <v>5123</v>
      </c>
      <c r="L22" s="85"/>
      <c r="M22" s="85">
        <f t="shared" si="0"/>
        <v>585028</v>
      </c>
      <c r="N22" s="85"/>
      <c r="O22" s="85">
        <f t="shared" si="0"/>
        <v>4793019</v>
      </c>
      <c r="P22" s="85"/>
      <c r="Q22" s="85">
        <f t="shared" si="0"/>
        <v>175494</v>
      </c>
      <c r="R22" s="85"/>
      <c r="S22" s="85">
        <f t="shared" si="0"/>
        <v>1405781</v>
      </c>
      <c r="T22" s="85"/>
      <c r="U22" s="85">
        <f t="shared" si="0"/>
        <v>166149</v>
      </c>
      <c r="V22" s="85"/>
      <c r="W22" s="85">
        <f t="shared" si="0"/>
        <v>-207239</v>
      </c>
      <c r="X22" s="85"/>
      <c r="Y22" s="85">
        <f t="shared" si="0"/>
        <v>1540185</v>
      </c>
      <c r="Z22" s="85"/>
      <c r="AA22" s="85">
        <f t="shared" si="0"/>
        <v>29732869</v>
      </c>
      <c r="AB22" s="85"/>
      <c r="AC22" s="85">
        <f t="shared" si="0"/>
        <v>12440778</v>
      </c>
      <c r="AD22" s="85"/>
      <c r="AE22" s="85">
        <f>SUM(AE18:AE20)</f>
        <v>42173647</v>
      </c>
    </row>
    <row r="23" spans="1:31" ht="6" customHeight="1">
      <c r="A23" s="86"/>
      <c r="B23" s="84"/>
      <c r="D23" s="70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70"/>
      <c r="Z23" s="70"/>
      <c r="AB23" s="70"/>
      <c r="AC23" s="85"/>
      <c r="AD23" s="70"/>
    </row>
    <row r="24" spans="1:31" ht="16.5" customHeight="1">
      <c r="A24" s="83" t="s">
        <v>179</v>
      </c>
    </row>
    <row r="25" spans="1:31" ht="16.5" customHeight="1">
      <c r="A25" s="83"/>
      <c r="B25" s="69" t="s">
        <v>180</v>
      </c>
    </row>
    <row r="26" spans="1:31" ht="16.5" customHeight="1">
      <c r="A26" s="86" t="s">
        <v>181</v>
      </c>
      <c r="D26" s="88"/>
      <c r="E26" s="88">
        <v>0</v>
      </c>
      <c r="F26" s="70"/>
      <c r="G26" s="88">
        <v>0</v>
      </c>
      <c r="H26" s="70"/>
      <c r="I26" s="88">
        <v>0</v>
      </c>
      <c r="J26" s="70"/>
      <c r="K26" s="88">
        <v>0</v>
      </c>
      <c r="L26" s="88"/>
      <c r="M26" s="88">
        <v>0</v>
      </c>
      <c r="N26" s="70"/>
      <c r="O26" s="88">
        <v>0</v>
      </c>
      <c r="P26" s="70"/>
      <c r="Q26" s="88">
        <v>0</v>
      </c>
      <c r="R26" s="70"/>
      <c r="S26" s="88">
        <v>0</v>
      </c>
      <c r="T26" s="70"/>
      <c r="U26" s="88">
        <v>0</v>
      </c>
      <c r="V26" s="70"/>
      <c r="W26" s="88">
        <v>0</v>
      </c>
      <c r="X26" s="70"/>
      <c r="Y26" s="72">
        <f>SUM(W26,U26,Q26,S26)</f>
        <v>0</v>
      </c>
      <c r="Z26" s="70"/>
      <c r="AA26" s="72">
        <f>SUM(Y26,O26,M26,K26,I26,G26,E26)</f>
        <v>0</v>
      </c>
      <c r="AB26" s="70"/>
      <c r="AC26" s="88">
        <v>21600</v>
      </c>
      <c r="AD26" s="70"/>
      <c r="AE26" s="72">
        <f>SUM(AC26,AA26)</f>
        <v>21600</v>
      </c>
    </row>
    <row r="27" spans="1:31" ht="16.5" customHeight="1">
      <c r="A27" s="86" t="s">
        <v>319</v>
      </c>
      <c r="D27" s="88"/>
      <c r="E27" s="88"/>
      <c r="F27" s="70"/>
      <c r="G27" s="88"/>
      <c r="H27" s="70"/>
      <c r="I27" s="88"/>
      <c r="J27" s="70"/>
      <c r="K27" s="88"/>
      <c r="L27" s="88"/>
      <c r="M27" s="88"/>
      <c r="N27" s="70"/>
      <c r="O27" s="88"/>
      <c r="P27" s="70"/>
      <c r="Q27" s="88"/>
      <c r="R27" s="70"/>
      <c r="S27" s="88"/>
      <c r="T27" s="70"/>
      <c r="U27" s="88"/>
      <c r="V27" s="70"/>
      <c r="W27" s="88"/>
      <c r="X27" s="70"/>
      <c r="Z27" s="70"/>
      <c r="AB27" s="70"/>
      <c r="AC27" s="88"/>
      <c r="AD27" s="70"/>
    </row>
    <row r="28" spans="1:31" ht="16.5" customHeight="1">
      <c r="B28" s="86" t="s">
        <v>320</v>
      </c>
      <c r="D28" s="88"/>
      <c r="E28" s="88">
        <v>0</v>
      </c>
      <c r="F28" s="70"/>
      <c r="G28" s="88">
        <v>0</v>
      </c>
      <c r="H28" s="70"/>
      <c r="I28" s="88">
        <v>0</v>
      </c>
      <c r="J28" s="70"/>
      <c r="K28" s="88">
        <v>0</v>
      </c>
      <c r="L28" s="88"/>
      <c r="M28" s="88">
        <v>0</v>
      </c>
      <c r="N28" s="70"/>
      <c r="O28" s="88">
        <v>0</v>
      </c>
      <c r="P28" s="70"/>
      <c r="Q28" s="88">
        <v>0</v>
      </c>
      <c r="R28" s="70"/>
      <c r="S28" s="88">
        <v>0</v>
      </c>
      <c r="T28" s="70"/>
      <c r="U28" s="88">
        <v>0</v>
      </c>
      <c r="V28" s="70"/>
      <c r="W28" s="88">
        <v>0</v>
      </c>
      <c r="X28" s="70"/>
      <c r="Y28" s="72">
        <f>SUM(W28,U28,Q28,S28)</f>
        <v>0</v>
      </c>
      <c r="Z28" s="70"/>
      <c r="AA28" s="72">
        <f>SUM(Y28,O28,M28,K28,I28,G28,E28)</f>
        <v>0</v>
      </c>
      <c r="AB28" s="70"/>
      <c r="AC28" s="88">
        <v>99188</v>
      </c>
      <c r="AD28" s="70"/>
      <c r="AE28" s="72">
        <f>SUM(AC28,AA28)</f>
        <v>99188</v>
      </c>
    </row>
    <row r="29" spans="1:31" ht="16.5" customHeight="1">
      <c r="A29" s="86" t="s">
        <v>182</v>
      </c>
      <c r="D29" s="88"/>
      <c r="E29" s="88"/>
      <c r="F29" s="70"/>
      <c r="G29" s="88"/>
      <c r="H29" s="70"/>
      <c r="I29" s="88"/>
      <c r="J29" s="70"/>
      <c r="K29" s="88"/>
      <c r="L29" s="88"/>
      <c r="M29" s="88"/>
      <c r="N29" s="70"/>
      <c r="O29" s="88"/>
      <c r="P29" s="70"/>
      <c r="Q29" s="88"/>
      <c r="R29" s="70"/>
      <c r="S29" s="88"/>
      <c r="T29" s="70"/>
      <c r="U29" s="88"/>
      <c r="V29" s="70"/>
      <c r="W29" s="88"/>
      <c r="X29" s="70"/>
      <c r="Z29" s="70"/>
      <c r="AB29" s="70"/>
      <c r="AC29" s="88"/>
      <c r="AD29" s="70"/>
    </row>
    <row r="30" spans="1:31" ht="16.5" customHeight="1">
      <c r="A30" s="86"/>
      <c r="B30" s="70" t="s">
        <v>183</v>
      </c>
      <c r="D30" s="88"/>
      <c r="E30" s="88">
        <v>0</v>
      </c>
      <c r="F30" s="70"/>
      <c r="G30" s="88">
        <v>0</v>
      </c>
      <c r="H30" s="70"/>
      <c r="I30" s="88">
        <v>0</v>
      </c>
      <c r="J30" s="70"/>
      <c r="K30" s="88">
        <v>0</v>
      </c>
      <c r="L30" s="88"/>
      <c r="M30" s="88">
        <v>0</v>
      </c>
      <c r="N30" s="70"/>
      <c r="O30" s="88">
        <v>0</v>
      </c>
      <c r="P30" s="70"/>
      <c r="Q30" s="88">
        <v>0</v>
      </c>
      <c r="R30" s="70"/>
      <c r="S30" s="88">
        <v>0</v>
      </c>
      <c r="T30" s="70"/>
      <c r="U30" s="88">
        <v>0</v>
      </c>
      <c r="V30" s="70"/>
      <c r="W30" s="88">
        <v>-177</v>
      </c>
      <c r="X30" s="70"/>
      <c r="Y30" s="72">
        <f>SUM(W30,U30,Q30,S30)</f>
        <v>-177</v>
      </c>
      <c r="Z30" s="70"/>
      <c r="AA30" s="72">
        <f>SUM(Y30,O30,M30,K30,I30,G30,E30)</f>
        <v>-177</v>
      </c>
      <c r="AB30" s="70"/>
      <c r="AC30" s="88">
        <v>-7023</v>
      </c>
      <c r="AD30" s="70"/>
      <c r="AE30" s="72">
        <f>SUM(AC30,AA30)</f>
        <v>-7200</v>
      </c>
    </row>
    <row r="31" spans="1:31" ht="16.5" customHeight="1">
      <c r="A31" s="86" t="s">
        <v>184</v>
      </c>
      <c r="D31" s="88"/>
      <c r="E31" s="88">
        <v>0</v>
      </c>
      <c r="F31" s="70"/>
      <c r="G31" s="88">
        <v>0</v>
      </c>
      <c r="H31" s="70"/>
      <c r="I31" s="88">
        <v>7953223</v>
      </c>
      <c r="J31" s="70"/>
      <c r="K31" s="88">
        <v>0</v>
      </c>
      <c r="L31" s="88"/>
      <c r="M31" s="88">
        <v>0</v>
      </c>
      <c r="N31" s="70"/>
      <c r="O31" s="88">
        <v>0</v>
      </c>
      <c r="P31" s="70"/>
      <c r="Q31" s="88">
        <v>0</v>
      </c>
      <c r="R31" s="70"/>
      <c r="S31" s="88">
        <v>0</v>
      </c>
      <c r="T31" s="70"/>
      <c r="U31" s="88">
        <v>0</v>
      </c>
      <c r="V31" s="70"/>
      <c r="W31" s="88">
        <v>0</v>
      </c>
      <c r="X31" s="70"/>
      <c r="Y31" s="72">
        <f>SUM(W31,U31,Q31,S31)</f>
        <v>0</v>
      </c>
      <c r="Z31" s="70"/>
      <c r="AA31" s="72">
        <f t="shared" ref="AA31:AA35" si="1">SUM(Y31,O31,M31,K31,I31,G31,E31)</f>
        <v>7953223</v>
      </c>
      <c r="AB31" s="70"/>
      <c r="AC31" s="88">
        <v>0</v>
      </c>
      <c r="AD31" s="70"/>
      <c r="AE31" s="72">
        <f>SUM(AC31,AA31)</f>
        <v>7953223</v>
      </c>
    </row>
    <row r="32" spans="1:31" ht="16.5" customHeight="1">
      <c r="A32" s="86" t="s">
        <v>321</v>
      </c>
      <c r="D32" s="88"/>
      <c r="E32" s="88"/>
      <c r="F32" s="70"/>
      <c r="G32" s="88"/>
      <c r="H32" s="70"/>
      <c r="I32" s="88"/>
      <c r="J32" s="70"/>
      <c r="K32" s="88"/>
      <c r="L32" s="88"/>
      <c r="M32" s="88"/>
      <c r="N32" s="70"/>
      <c r="O32" s="88"/>
      <c r="P32" s="70"/>
      <c r="Q32" s="88"/>
      <c r="R32" s="70"/>
      <c r="S32" s="88"/>
      <c r="T32" s="70"/>
      <c r="U32" s="88"/>
      <c r="V32" s="70"/>
      <c r="W32" s="88"/>
      <c r="X32" s="70"/>
      <c r="Z32" s="70"/>
      <c r="AB32" s="70"/>
      <c r="AC32" s="88"/>
      <c r="AD32" s="70"/>
    </row>
    <row r="33" spans="1:31" ht="16.5" customHeight="1">
      <c r="B33" s="86" t="s">
        <v>322</v>
      </c>
      <c r="D33" s="88"/>
      <c r="E33" s="88">
        <v>0</v>
      </c>
      <c r="F33" s="70"/>
      <c r="G33" s="88">
        <v>0</v>
      </c>
      <c r="H33" s="70"/>
      <c r="I33" s="88">
        <v>0</v>
      </c>
      <c r="J33" s="70"/>
      <c r="K33" s="88">
        <v>0</v>
      </c>
      <c r="L33" s="88"/>
      <c r="M33" s="88">
        <v>0</v>
      </c>
      <c r="N33" s="70"/>
      <c r="O33" s="88">
        <v>-198356</v>
      </c>
      <c r="P33" s="70"/>
      <c r="Q33" s="88">
        <v>0</v>
      </c>
      <c r="R33" s="70"/>
      <c r="S33" s="88">
        <v>0</v>
      </c>
      <c r="T33" s="70"/>
      <c r="U33" s="88">
        <v>0</v>
      </c>
      <c r="V33" s="70"/>
      <c r="W33" s="88">
        <v>0</v>
      </c>
      <c r="X33" s="70"/>
      <c r="Y33" s="72">
        <f>SUM(W33,U33,Q33,S33)</f>
        <v>0</v>
      </c>
      <c r="Z33" s="70"/>
      <c r="AA33" s="72">
        <f t="shared" si="1"/>
        <v>-198356</v>
      </c>
      <c r="AB33" s="70"/>
      <c r="AC33" s="88">
        <v>0</v>
      </c>
      <c r="AD33" s="70"/>
      <c r="AE33" s="72">
        <f>SUM(AC33,AA33)</f>
        <v>-198356</v>
      </c>
    </row>
    <row r="34" spans="1:31" ht="16.5" customHeight="1">
      <c r="A34" s="86" t="s">
        <v>186</v>
      </c>
      <c r="C34" s="71">
        <v>19</v>
      </c>
      <c r="D34" s="88"/>
      <c r="E34" s="88">
        <v>0</v>
      </c>
      <c r="F34" s="70"/>
      <c r="G34" s="88">
        <v>0</v>
      </c>
      <c r="H34" s="70"/>
      <c r="I34" s="88">
        <v>0</v>
      </c>
      <c r="J34" s="70"/>
      <c r="K34" s="88">
        <v>0</v>
      </c>
      <c r="L34" s="88"/>
      <c r="M34" s="88">
        <v>0</v>
      </c>
      <c r="N34" s="70"/>
      <c r="O34" s="88">
        <v>-91242</v>
      </c>
      <c r="P34" s="70"/>
      <c r="Q34" s="88">
        <v>0</v>
      </c>
      <c r="R34" s="70"/>
      <c r="S34" s="88">
        <v>0</v>
      </c>
      <c r="T34" s="70"/>
      <c r="U34" s="88">
        <v>0</v>
      </c>
      <c r="V34" s="70"/>
      <c r="W34" s="88">
        <v>0</v>
      </c>
      <c r="X34" s="70"/>
      <c r="Y34" s="72">
        <f t="shared" ref="Y34:Y38" si="2">SUM(W34,U34,Q34,S34)</f>
        <v>0</v>
      </c>
      <c r="Z34" s="70"/>
      <c r="AA34" s="72">
        <f t="shared" si="1"/>
        <v>-91242</v>
      </c>
      <c r="AB34" s="70"/>
      <c r="AC34" s="88">
        <v>0</v>
      </c>
      <c r="AD34" s="70"/>
      <c r="AE34" s="72">
        <f>AA34</f>
        <v>-91242</v>
      </c>
    </row>
    <row r="35" spans="1:31" ht="16.5" customHeight="1">
      <c r="A35" s="86" t="s">
        <v>187</v>
      </c>
      <c r="D35" s="88"/>
      <c r="E35" s="88">
        <v>0</v>
      </c>
      <c r="F35" s="70"/>
      <c r="G35" s="88">
        <v>0</v>
      </c>
      <c r="H35" s="70"/>
      <c r="I35" s="88">
        <v>0</v>
      </c>
      <c r="J35" s="70"/>
      <c r="K35" s="88">
        <v>0</v>
      </c>
      <c r="L35" s="88"/>
      <c r="M35" s="88">
        <v>0</v>
      </c>
      <c r="N35" s="70"/>
      <c r="O35" s="88">
        <v>0</v>
      </c>
      <c r="P35" s="70"/>
      <c r="Q35" s="88">
        <v>0</v>
      </c>
      <c r="R35" s="70"/>
      <c r="S35" s="88">
        <v>0</v>
      </c>
      <c r="T35" s="70"/>
      <c r="U35" s="88">
        <v>0</v>
      </c>
      <c r="V35" s="70"/>
      <c r="W35" s="88">
        <v>0</v>
      </c>
      <c r="X35" s="70"/>
      <c r="Y35" s="72">
        <f t="shared" si="2"/>
        <v>0</v>
      </c>
      <c r="Z35" s="70"/>
      <c r="AA35" s="72">
        <f t="shared" si="1"/>
        <v>0</v>
      </c>
      <c r="AB35" s="70"/>
      <c r="AC35" s="88">
        <v>-160022</v>
      </c>
      <c r="AD35" s="70"/>
      <c r="AE35" s="72">
        <f>AC35</f>
        <v>-160022</v>
      </c>
    </row>
    <row r="36" spans="1:31" ht="16.5" customHeight="1">
      <c r="A36" s="86" t="s">
        <v>176</v>
      </c>
      <c r="B36" s="84"/>
      <c r="D36" s="88"/>
      <c r="E36" s="88"/>
      <c r="F36" s="70"/>
      <c r="G36" s="88"/>
      <c r="H36" s="70"/>
      <c r="I36" s="88"/>
      <c r="J36" s="70"/>
      <c r="K36" s="88"/>
      <c r="L36" s="88"/>
      <c r="M36" s="88"/>
      <c r="N36" s="70"/>
      <c r="O36" s="88"/>
      <c r="P36" s="70"/>
      <c r="Q36" s="88"/>
      <c r="R36" s="70"/>
      <c r="S36" s="88"/>
      <c r="T36" s="70"/>
      <c r="U36" s="88"/>
      <c r="V36" s="70"/>
      <c r="W36" s="88"/>
      <c r="X36" s="70"/>
      <c r="Z36" s="70"/>
      <c r="AB36" s="70"/>
      <c r="AC36" s="88"/>
      <c r="AD36" s="70"/>
    </row>
    <row r="37" spans="1:31" ht="16.5" customHeight="1">
      <c r="A37" s="83"/>
      <c r="B37" s="87" t="s">
        <v>188</v>
      </c>
      <c r="C37" s="71">
        <v>4</v>
      </c>
      <c r="D37" s="88"/>
      <c r="E37" s="88">
        <v>0</v>
      </c>
      <c r="F37" s="70"/>
      <c r="G37" s="88">
        <v>0</v>
      </c>
      <c r="H37" s="70"/>
      <c r="I37" s="88">
        <v>0</v>
      </c>
      <c r="J37" s="70"/>
      <c r="K37" s="88">
        <v>0</v>
      </c>
      <c r="L37" s="88"/>
      <c r="M37" s="88">
        <v>0</v>
      </c>
      <c r="N37" s="70"/>
      <c r="O37" s="88">
        <v>2063</v>
      </c>
      <c r="P37" s="70"/>
      <c r="Q37" s="88">
        <v>0</v>
      </c>
      <c r="R37" s="70"/>
      <c r="S37" s="88">
        <v>0</v>
      </c>
      <c r="T37" s="70"/>
      <c r="U37" s="88">
        <v>0</v>
      </c>
      <c r="V37" s="70"/>
      <c r="W37" s="88">
        <v>0</v>
      </c>
      <c r="X37" s="70"/>
      <c r="Y37" s="72">
        <f t="shared" ref="Y37" si="3">SUM(W37,U37,Q37,S37)</f>
        <v>0</v>
      </c>
      <c r="Z37" s="70"/>
      <c r="AA37" s="72">
        <f t="shared" ref="AA37" si="4">SUM(Y37,O37,M37,K37,I37,G37,E37)</f>
        <v>2063</v>
      </c>
      <c r="AB37" s="70"/>
      <c r="AC37" s="88">
        <v>434</v>
      </c>
      <c r="AD37" s="70"/>
      <c r="AE37" s="72">
        <f>SUM(AC37,AA37)</f>
        <v>2497</v>
      </c>
    </row>
    <row r="38" spans="1:31" ht="16.5" customHeight="1">
      <c r="A38" s="70" t="s">
        <v>121</v>
      </c>
      <c r="D38" s="88"/>
      <c r="E38" s="89">
        <v>0</v>
      </c>
      <c r="F38" s="70"/>
      <c r="G38" s="89">
        <v>0</v>
      </c>
      <c r="H38" s="70"/>
      <c r="I38" s="89">
        <v>0</v>
      </c>
      <c r="J38" s="70"/>
      <c r="K38" s="89">
        <v>0</v>
      </c>
      <c r="L38" s="90"/>
      <c r="M38" s="89">
        <v>0</v>
      </c>
      <c r="O38" s="89">
        <v>1077296</v>
      </c>
      <c r="P38" s="90"/>
      <c r="Q38" s="89">
        <v>75965</v>
      </c>
      <c r="R38" s="90"/>
      <c r="S38" s="89">
        <v>47659</v>
      </c>
      <c r="T38" s="90"/>
      <c r="U38" s="89">
        <v>7636</v>
      </c>
      <c r="V38" s="90"/>
      <c r="W38" s="89">
        <v>0</v>
      </c>
      <c r="X38" s="90"/>
      <c r="Y38" s="77">
        <f t="shared" si="2"/>
        <v>131260</v>
      </c>
      <c r="AA38" s="77">
        <f>SUM(Y38,O38,M38,K38,I38,G38,E38)</f>
        <v>1208556</v>
      </c>
      <c r="AB38" s="90"/>
      <c r="AC38" s="89">
        <v>807997</v>
      </c>
      <c r="AD38" s="90"/>
      <c r="AE38" s="77">
        <f>SUM(AC38,AA38)</f>
        <v>2016553</v>
      </c>
    </row>
    <row r="39" spans="1:31" ht="16.5" customHeight="1">
      <c r="A39" s="86"/>
      <c r="D39" s="90"/>
      <c r="E39" s="90"/>
      <c r="F39" s="90"/>
      <c r="G39" s="90"/>
      <c r="H39" s="90"/>
      <c r="I39" s="90"/>
      <c r="J39" s="90"/>
      <c r="K39" s="90"/>
      <c r="L39" s="90"/>
      <c r="M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</row>
    <row r="40" spans="1:31" ht="16.5" customHeight="1" thickBot="1">
      <c r="A40" s="83" t="s">
        <v>189</v>
      </c>
      <c r="B40" s="83"/>
      <c r="C40" s="83"/>
      <c r="E40" s="91">
        <f>SUM(E22:E38)</f>
        <v>5213800</v>
      </c>
      <c r="G40" s="91">
        <f>SUM(G22:G38)</f>
        <v>9644040</v>
      </c>
      <c r="I40" s="91">
        <f>SUM(I22:I38)</f>
        <v>15904897</v>
      </c>
      <c r="K40" s="91">
        <f>SUM(K22:K38)</f>
        <v>5123</v>
      </c>
      <c r="M40" s="91">
        <f>SUM(M22:M38)</f>
        <v>585028</v>
      </c>
      <c r="O40" s="91">
        <f>SUM(O22:O38)</f>
        <v>5582780</v>
      </c>
      <c r="Q40" s="91">
        <f>SUM(Q22:Q38)</f>
        <v>251459</v>
      </c>
      <c r="S40" s="91">
        <f>SUM(S22:S38)</f>
        <v>1453440</v>
      </c>
      <c r="U40" s="91">
        <f>SUM(U22:U38)</f>
        <v>173785</v>
      </c>
      <c r="W40" s="91">
        <f>SUM(W22:W38)</f>
        <v>-207416</v>
      </c>
      <c r="Y40" s="91">
        <f>SUM(Y22:Y38)</f>
        <v>1671268</v>
      </c>
      <c r="AA40" s="91">
        <f>SUM(AA22:AA38)</f>
        <v>38606936</v>
      </c>
      <c r="AC40" s="91">
        <f>SUM(AC22:AC38)</f>
        <v>13202952</v>
      </c>
      <c r="AE40" s="91">
        <f>SUM(AE22:AE38)</f>
        <v>51809888</v>
      </c>
    </row>
    <row r="41" spans="1:31" ht="16.5" customHeight="1" thickTop="1"/>
    <row r="42" spans="1:31" ht="16.5" customHeight="1"/>
    <row r="43" spans="1:31" ht="16.5" customHeight="1"/>
    <row r="44" spans="1:31" ht="2.1" customHeight="1">
      <c r="A44" s="86"/>
      <c r="D44" s="88"/>
      <c r="E44" s="88"/>
      <c r="F44" s="88"/>
      <c r="G44" s="88"/>
      <c r="H44" s="88"/>
      <c r="I44" s="88"/>
      <c r="J44" s="88"/>
      <c r="K44" s="88"/>
      <c r="L44" s="88"/>
      <c r="M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Z44" s="88"/>
      <c r="AC44" s="88"/>
    </row>
    <row r="45" spans="1:31" ht="21.9" customHeight="1">
      <c r="A45" s="186" t="s">
        <v>49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</row>
  </sheetData>
  <mergeCells count="7">
    <mergeCell ref="A45:AE45"/>
    <mergeCell ref="E6:AC6"/>
    <mergeCell ref="E7:AA7"/>
    <mergeCell ref="Q8:Y8"/>
    <mergeCell ref="Q9:U9"/>
    <mergeCell ref="Q10:U10"/>
    <mergeCell ref="M13:O13"/>
  </mergeCells>
  <pageMargins left="0.3" right="0.3" top="0.5" bottom="0.6" header="0.49" footer="0.4"/>
  <pageSetup paperSize="9" scale="75" firstPageNumber="7" fitToWidth="0" fitToHeight="0" orientation="landscape" useFirstPageNumber="1" horizontalDpi="1200" verticalDpi="1200" r:id="rId1"/>
  <headerFooter>
    <oddFooter>&amp;R&amp;"Arial,Regular"&amp;8&amp;P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0782-C72B-44AF-9BEB-10CB921CEE9E}">
  <dimension ref="A1:AE44"/>
  <sheetViews>
    <sheetView topLeftCell="A8" zoomScale="103" zoomScaleNormal="85" zoomScaleSheetLayoutView="100" workbookViewId="0">
      <selection activeCell="G176" sqref="G176"/>
    </sheetView>
  </sheetViews>
  <sheetFormatPr defaultColWidth="9.109375" defaultRowHeight="10.199999999999999"/>
  <cols>
    <col min="1" max="1" width="1.44140625" style="70" customWidth="1"/>
    <col min="2" max="2" width="27.109375" style="70" customWidth="1"/>
    <col min="3" max="3" width="4.88671875" style="71" customWidth="1"/>
    <col min="4" max="4" width="0.5546875" style="72" customWidth="1"/>
    <col min="5" max="5" width="10.109375" style="72" customWidth="1"/>
    <col min="6" max="6" width="0.5546875" style="72" customWidth="1"/>
    <col min="7" max="7" width="9.6640625" style="72" customWidth="1"/>
    <col min="8" max="8" width="0.5546875" style="72" customWidth="1"/>
    <col min="9" max="9" width="10" style="72" customWidth="1"/>
    <col min="10" max="10" width="0.5546875" style="72" customWidth="1"/>
    <col min="11" max="11" width="11.109375" style="72" customWidth="1"/>
    <col min="12" max="12" width="0.5546875" style="72" customWidth="1"/>
    <col min="13" max="13" width="10.88671875" style="72" customWidth="1"/>
    <col min="14" max="14" width="0.5546875" style="72" customWidth="1"/>
    <col min="15" max="15" width="12.109375" style="72" customWidth="1"/>
    <col min="16" max="16" width="0.5546875" style="72" customWidth="1"/>
    <col min="17" max="17" width="9.88671875" style="72" bestFit="1" customWidth="1"/>
    <col min="18" max="18" width="0.5546875" style="72" customWidth="1"/>
    <col min="19" max="19" width="7.6640625" style="72" customWidth="1"/>
    <col min="20" max="20" width="0.5546875" style="72" customWidth="1"/>
    <col min="21" max="21" width="12.5546875" style="72" customWidth="1"/>
    <col min="22" max="22" width="0.5546875" style="72" customWidth="1"/>
    <col min="23" max="23" width="10.44140625" style="72" customWidth="1"/>
    <col min="24" max="24" width="0.5546875" style="72" customWidth="1"/>
    <col min="25" max="25" width="10.109375" style="72" customWidth="1"/>
    <col min="26" max="26" width="0.5546875" style="72" customWidth="1"/>
    <col min="27" max="27" width="10.33203125" style="72" customWidth="1"/>
    <col min="28" max="28" width="0.5546875" style="72" customWidth="1"/>
    <col min="29" max="29" width="12" style="72" customWidth="1"/>
    <col min="30" max="30" width="0.5546875" style="72" customWidth="1"/>
    <col min="31" max="31" width="9.6640625" style="72" customWidth="1"/>
    <col min="32" max="16384" width="9.109375" style="70"/>
  </cols>
  <sheetData>
    <row r="1" spans="1:31" ht="16.5" customHeight="1">
      <c r="A1" s="41" t="s">
        <v>1</v>
      </c>
      <c r="B1" s="42"/>
      <c r="C1" s="43"/>
      <c r="D1" s="61"/>
      <c r="E1" s="61"/>
      <c r="AE1" s="73"/>
    </row>
    <row r="2" spans="1:31" ht="16.5" customHeight="1">
      <c r="A2" s="41" t="s">
        <v>298</v>
      </c>
      <c r="B2" s="42"/>
      <c r="C2" s="43"/>
      <c r="D2" s="61"/>
      <c r="E2" s="61"/>
    </row>
    <row r="3" spans="1:31" ht="16.5" customHeight="1">
      <c r="A3" s="121" t="s">
        <v>129</v>
      </c>
      <c r="B3" s="47"/>
      <c r="C3" s="48"/>
      <c r="D3" s="164"/>
      <c r="E3" s="164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1" ht="16.5" customHeight="1">
      <c r="A4" s="69"/>
    </row>
    <row r="5" spans="1:31" ht="16.5" customHeight="1">
      <c r="A5" s="69"/>
    </row>
    <row r="6" spans="1:31" ht="16.5" customHeight="1">
      <c r="A6" s="69"/>
      <c r="D6" s="71"/>
      <c r="E6" s="187" t="s">
        <v>136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79"/>
      <c r="AE6" s="80" t="s">
        <v>13</v>
      </c>
    </row>
    <row r="7" spans="1:31" ht="16.5" customHeight="1">
      <c r="A7" s="69"/>
      <c r="D7" s="71"/>
      <c r="E7" s="188" t="s">
        <v>137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81"/>
      <c r="AC7" s="81"/>
      <c r="AD7" s="81"/>
      <c r="AE7" s="81"/>
    </row>
    <row r="8" spans="1:31" ht="16.5" customHeight="1">
      <c r="A8" s="69"/>
      <c r="G8" s="70"/>
      <c r="I8" s="70"/>
      <c r="Q8" s="187" t="s">
        <v>98</v>
      </c>
      <c r="R8" s="187"/>
      <c r="S8" s="187"/>
      <c r="T8" s="187"/>
      <c r="U8" s="187"/>
      <c r="V8" s="187"/>
      <c r="W8" s="187"/>
      <c r="X8" s="187"/>
      <c r="Y8" s="187"/>
      <c r="Z8" s="73"/>
      <c r="AA8" s="73"/>
    </row>
    <row r="9" spans="1:31" ht="16.5" customHeight="1">
      <c r="A9" s="69"/>
      <c r="G9" s="73"/>
      <c r="I9" s="73"/>
      <c r="Q9" s="189" t="s">
        <v>138</v>
      </c>
      <c r="R9" s="189"/>
      <c r="S9" s="189"/>
      <c r="T9" s="189"/>
      <c r="U9" s="189"/>
      <c r="V9" s="73"/>
      <c r="W9" s="73"/>
      <c r="X9" s="73"/>
      <c r="Y9" s="73"/>
      <c r="Z9" s="73"/>
      <c r="AA9" s="73"/>
    </row>
    <row r="10" spans="1:31" ht="16.5" customHeight="1">
      <c r="A10" s="69"/>
      <c r="G10" s="70"/>
      <c r="I10" s="73"/>
      <c r="Q10" s="187" t="s">
        <v>194</v>
      </c>
      <c r="R10" s="187"/>
      <c r="S10" s="187"/>
      <c r="T10" s="187"/>
      <c r="U10" s="187"/>
      <c r="V10" s="73"/>
      <c r="W10" s="73"/>
      <c r="X10" s="73"/>
      <c r="Y10" s="73"/>
      <c r="Z10" s="73"/>
      <c r="AA10" s="73"/>
    </row>
    <row r="11" spans="1:31" ht="16.5" customHeight="1">
      <c r="A11" s="69"/>
      <c r="T11" s="81"/>
      <c r="U11" s="81" t="s">
        <v>139</v>
      </c>
      <c r="V11" s="73"/>
      <c r="W11" s="73" t="s">
        <v>141</v>
      </c>
      <c r="X11" s="73"/>
      <c r="Y11" s="73"/>
      <c r="Z11" s="73"/>
      <c r="AA11" s="73"/>
    </row>
    <row r="12" spans="1:31" ht="16.5" customHeight="1">
      <c r="D12" s="73"/>
      <c r="G12" s="73" t="s">
        <v>142</v>
      </c>
      <c r="I12" s="73"/>
      <c r="Q12" s="81"/>
      <c r="R12" s="81"/>
      <c r="S12" s="81"/>
      <c r="T12" s="73"/>
      <c r="U12" s="81" t="s">
        <v>140</v>
      </c>
      <c r="V12" s="73"/>
      <c r="W12" s="73" t="s">
        <v>143</v>
      </c>
      <c r="X12" s="73"/>
      <c r="Y12" s="73"/>
      <c r="Z12" s="73"/>
      <c r="AA12" s="73"/>
      <c r="AD12" s="73"/>
      <c r="AE12" s="73"/>
    </row>
    <row r="13" spans="1:31" ht="16.5" customHeight="1">
      <c r="D13" s="73"/>
      <c r="E13" s="73" t="s">
        <v>144</v>
      </c>
      <c r="F13" s="73"/>
      <c r="G13" s="73" t="s">
        <v>145</v>
      </c>
      <c r="H13" s="73"/>
      <c r="I13" s="73" t="s">
        <v>146</v>
      </c>
      <c r="J13" s="73"/>
      <c r="K13" s="73" t="s">
        <v>147</v>
      </c>
      <c r="L13" s="73"/>
      <c r="M13" s="187" t="s">
        <v>95</v>
      </c>
      <c r="N13" s="187"/>
      <c r="O13" s="187"/>
      <c r="P13" s="73"/>
      <c r="Q13" s="73" t="s">
        <v>148</v>
      </c>
      <c r="R13" s="73"/>
      <c r="S13" s="73"/>
      <c r="T13" s="73"/>
      <c r="U13" s="73" t="s">
        <v>323</v>
      </c>
      <c r="V13" s="73"/>
      <c r="W13" s="73" t="s">
        <v>149</v>
      </c>
      <c r="X13" s="73"/>
      <c r="Y13" s="73" t="s">
        <v>150</v>
      </c>
      <c r="Z13" s="73"/>
      <c r="AA13" s="73"/>
      <c r="AB13" s="73"/>
      <c r="AC13" s="73"/>
      <c r="AD13" s="73"/>
      <c r="AE13" s="73"/>
    </row>
    <row r="14" spans="1:31" ht="16.5" customHeight="1">
      <c r="D14" s="73"/>
      <c r="E14" s="73" t="s">
        <v>151</v>
      </c>
      <c r="F14" s="73"/>
      <c r="G14" s="73" t="s">
        <v>152</v>
      </c>
      <c r="H14" s="73"/>
      <c r="I14" s="73" t="s">
        <v>153</v>
      </c>
      <c r="J14" s="73"/>
      <c r="K14" s="82" t="s">
        <v>154</v>
      </c>
      <c r="L14" s="73"/>
      <c r="M14" s="73" t="s">
        <v>155</v>
      </c>
      <c r="N14" s="73"/>
      <c r="O14" s="73"/>
      <c r="P14" s="73"/>
      <c r="Q14" s="73" t="s">
        <v>156</v>
      </c>
      <c r="R14" s="73"/>
      <c r="S14" s="73" t="s">
        <v>157</v>
      </c>
      <c r="T14" s="73"/>
      <c r="U14" s="73" t="s">
        <v>158</v>
      </c>
      <c r="V14" s="73"/>
      <c r="W14" s="73" t="s">
        <v>159</v>
      </c>
      <c r="X14" s="73"/>
      <c r="Y14" s="73" t="s">
        <v>160</v>
      </c>
      <c r="Z14" s="73"/>
      <c r="AA14" s="73" t="s">
        <v>161</v>
      </c>
      <c r="AB14" s="73"/>
      <c r="AC14" s="73" t="s">
        <v>162</v>
      </c>
      <c r="AD14" s="73"/>
      <c r="AE14" s="73"/>
    </row>
    <row r="15" spans="1:31" ht="16.5" customHeight="1">
      <c r="C15" s="78" t="s">
        <v>12</v>
      </c>
      <c r="D15" s="73"/>
      <c r="E15" s="80" t="s">
        <v>163</v>
      </c>
      <c r="F15" s="73"/>
      <c r="G15" s="80" t="s">
        <v>164</v>
      </c>
      <c r="H15" s="73"/>
      <c r="I15" s="80" t="s">
        <v>165</v>
      </c>
      <c r="J15" s="73"/>
      <c r="K15" s="80" t="s">
        <v>166</v>
      </c>
      <c r="L15" s="73"/>
      <c r="M15" s="80" t="s">
        <v>167</v>
      </c>
      <c r="N15" s="73"/>
      <c r="O15" s="80" t="s">
        <v>97</v>
      </c>
      <c r="P15" s="73"/>
      <c r="Q15" s="80" t="s">
        <v>168</v>
      </c>
      <c r="R15" s="73"/>
      <c r="S15" s="80" t="s">
        <v>169</v>
      </c>
      <c r="T15" s="73"/>
      <c r="U15" s="80" t="s">
        <v>170</v>
      </c>
      <c r="V15" s="73"/>
      <c r="W15" s="80" t="s">
        <v>171</v>
      </c>
      <c r="X15" s="73"/>
      <c r="Y15" s="80" t="s">
        <v>172</v>
      </c>
      <c r="Z15" s="73"/>
      <c r="AA15" s="80" t="s">
        <v>100</v>
      </c>
      <c r="AB15" s="73"/>
      <c r="AC15" s="80" t="s">
        <v>173</v>
      </c>
      <c r="AD15" s="73"/>
      <c r="AE15" s="80" t="s">
        <v>102</v>
      </c>
    </row>
    <row r="16" spans="1:31" ht="16.5" customHeight="1"/>
    <row r="17" spans="1:31" ht="16.5" customHeight="1">
      <c r="A17" s="83" t="s">
        <v>190</v>
      </c>
      <c r="D17" s="70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70"/>
      <c r="Z17" s="70"/>
      <c r="AB17" s="70"/>
      <c r="AC17" s="85"/>
      <c r="AD17" s="70"/>
    </row>
    <row r="18" spans="1:31" ht="16.5" customHeight="1">
      <c r="A18" s="83"/>
      <c r="B18" s="84" t="s">
        <v>175</v>
      </c>
      <c r="D18" s="70"/>
      <c r="E18" s="85">
        <v>5213800</v>
      </c>
      <c r="F18" s="85"/>
      <c r="G18" s="85">
        <v>9644040</v>
      </c>
      <c r="H18" s="85"/>
      <c r="I18" s="85">
        <v>15904897</v>
      </c>
      <c r="J18" s="85"/>
      <c r="K18" s="85">
        <v>5123</v>
      </c>
      <c r="L18" s="85"/>
      <c r="M18" s="85">
        <v>585028</v>
      </c>
      <c r="N18" s="85"/>
      <c r="O18" s="85">
        <v>5479349</v>
      </c>
      <c r="P18" s="85"/>
      <c r="Q18" s="85">
        <v>-392713</v>
      </c>
      <c r="R18" s="85"/>
      <c r="S18" s="85">
        <v>1176438</v>
      </c>
      <c r="T18" s="85"/>
      <c r="U18" s="85">
        <v>157259</v>
      </c>
      <c r="V18" s="85"/>
      <c r="W18" s="85">
        <v>354853</v>
      </c>
      <c r="X18" s="70"/>
      <c r="Y18" s="72">
        <f>SUM(W18,U18,Q18,S18)</f>
        <v>1295837</v>
      </c>
      <c r="Z18" s="70"/>
      <c r="AA18" s="72">
        <f>SUM(Y18,O18,M18,K18,I18,G18,E18)</f>
        <v>38128074</v>
      </c>
      <c r="AB18" s="70"/>
      <c r="AC18" s="85">
        <v>14574673</v>
      </c>
      <c r="AD18" s="70"/>
      <c r="AE18" s="72">
        <f>SUM(AC18,AA18)</f>
        <v>52702747</v>
      </c>
    </row>
    <row r="19" spans="1:31" ht="16.5" customHeight="1">
      <c r="A19" s="86" t="s">
        <v>176</v>
      </c>
      <c r="B19" s="84"/>
      <c r="D19" s="70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70"/>
      <c r="Z19" s="70"/>
      <c r="AB19" s="70"/>
      <c r="AC19" s="85"/>
      <c r="AD19" s="70"/>
    </row>
    <row r="20" spans="1:31" ht="16.5" customHeight="1">
      <c r="A20" s="83"/>
      <c r="B20" s="87" t="s">
        <v>177</v>
      </c>
      <c r="C20" s="71">
        <v>4</v>
      </c>
      <c r="D20" s="70"/>
      <c r="E20" s="77">
        <v>0</v>
      </c>
      <c r="G20" s="77">
        <v>0</v>
      </c>
      <c r="I20" s="77">
        <v>0</v>
      </c>
      <c r="K20" s="77">
        <v>0</v>
      </c>
      <c r="M20" s="77">
        <v>0</v>
      </c>
      <c r="O20" s="77">
        <v>10002</v>
      </c>
      <c r="Q20" s="77">
        <v>0</v>
      </c>
      <c r="S20" s="77">
        <v>0</v>
      </c>
      <c r="U20" s="77">
        <v>0</v>
      </c>
      <c r="W20" s="77">
        <v>0</v>
      </c>
      <c r="Y20" s="77">
        <v>0</v>
      </c>
      <c r="AA20" s="77">
        <v>10002</v>
      </c>
      <c r="AC20" s="77">
        <v>1825</v>
      </c>
      <c r="AE20" s="77">
        <f>SUM(AA20,AC20)</f>
        <v>11827</v>
      </c>
    </row>
    <row r="21" spans="1:31" ht="16.5" customHeight="1">
      <c r="A21" s="83"/>
      <c r="B21" s="87"/>
      <c r="D21" s="70"/>
    </row>
    <row r="22" spans="1:31" ht="16.5" customHeight="1">
      <c r="A22" s="83" t="s">
        <v>190</v>
      </c>
      <c r="B22" s="87"/>
      <c r="D22" s="70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70"/>
      <c r="Z22" s="70"/>
      <c r="AB22" s="70"/>
      <c r="AC22" s="85"/>
      <c r="AD22" s="70"/>
    </row>
    <row r="23" spans="1:31" ht="16.5" customHeight="1">
      <c r="A23" s="86"/>
      <c r="B23" s="84" t="s">
        <v>178</v>
      </c>
      <c r="D23" s="70"/>
      <c r="E23" s="85">
        <f>SUM(E18:E20)</f>
        <v>5213800</v>
      </c>
      <c r="F23" s="85"/>
      <c r="G23" s="85">
        <f t="shared" ref="G23:AE23" si="0">SUM(G18:G20)</f>
        <v>9644040</v>
      </c>
      <c r="H23" s="85"/>
      <c r="I23" s="85">
        <f t="shared" si="0"/>
        <v>15904897</v>
      </c>
      <c r="J23" s="85"/>
      <c r="K23" s="85">
        <f t="shared" si="0"/>
        <v>5123</v>
      </c>
      <c r="L23" s="85"/>
      <c r="M23" s="85">
        <f t="shared" si="0"/>
        <v>585028</v>
      </c>
      <c r="N23" s="85"/>
      <c r="O23" s="85">
        <f t="shared" si="0"/>
        <v>5489351</v>
      </c>
      <c r="P23" s="85"/>
      <c r="Q23" s="85">
        <f t="shared" si="0"/>
        <v>-392713</v>
      </c>
      <c r="R23" s="85"/>
      <c r="S23" s="85">
        <f t="shared" si="0"/>
        <v>1176438</v>
      </c>
      <c r="T23" s="85"/>
      <c r="U23" s="85">
        <f t="shared" si="0"/>
        <v>157259</v>
      </c>
      <c r="V23" s="85"/>
      <c r="W23" s="85">
        <f t="shared" si="0"/>
        <v>354853</v>
      </c>
      <c r="X23" s="85"/>
      <c r="Y23" s="85">
        <f t="shared" si="0"/>
        <v>1295837</v>
      </c>
      <c r="Z23" s="85"/>
      <c r="AA23" s="85">
        <f t="shared" si="0"/>
        <v>38138076</v>
      </c>
      <c r="AB23" s="85"/>
      <c r="AC23" s="85">
        <f t="shared" si="0"/>
        <v>14576498</v>
      </c>
      <c r="AD23" s="85"/>
      <c r="AE23" s="85">
        <f t="shared" si="0"/>
        <v>52714574</v>
      </c>
    </row>
    <row r="24" spans="1:31" ht="6" customHeight="1">
      <c r="A24" s="86"/>
      <c r="B24" s="84"/>
      <c r="D24" s="70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</row>
    <row r="25" spans="1:31" ht="16.5" customHeight="1">
      <c r="A25" s="83" t="s">
        <v>179</v>
      </c>
    </row>
    <row r="26" spans="1:31" ht="16.5" customHeight="1">
      <c r="A26" s="83"/>
      <c r="B26" s="69" t="s">
        <v>191</v>
      </c>
    </row>
    <row r="27" spans="1:31" ht="16.5" customHeight="1">
      <c r="A27" s="173" t="s">
        <v>319</v>
      </c>
      <c r="B27" s="69"/>
    </row>
    <row r="28" spans="1:31" ht="16.5" customHeight="1">
      <c r="B28" s="86" t="s">
        <v>320</v>
      </c>
      <c r="D28" s="88"/>
      <c r="E28" s="88">
        <v>0</v>
      </c>
      <c r="F28" s="70"/>
      <c r="G28" s="88">
        <v>0</v>
      </c>
      <c r="H28" s="70"/>
      <c r="I28" s="88">
        <v>0</v>
      </c>
      <c r="J28" s="70"/>
      <c r="K28" s="88">
        <v>0</v>
      </c>
      <c r="L28" s="88"/>
      <c r="M28" s="88">
        <v>0</v>
      </c>
      <c r="N28" s="70"/>
      <c r="O28" s="88">
        <v>0</v>
      </c>
      <c r="P28" s="70"/>
      <c r="Q28" s="88">
        <v>0</v>
      </c>
      <c r="R28" s="70"/>
      <c r="S28" s="88">
        <v>0</v>
      </c>
      <c r="T28" s="70"/>
      <c r="U28" s="88">
        <v>0</v>
      </c>
      <c r="V28" s="70"/>
      <c r="W28" s="88">
        <v>0</v>
      </c>
      <c r="X28" s="70"/>
      <c r="Y28" s="72">
        <f>SUM(W28,U28,Q28,S28)</f>
        <v>0</v>
      </c>
      <c r="Z28" s="70"/>
      <c r="AA28" s="72">
        <f>SUM(Y28,O28,M28,K28,I28,G28,E28)</f>
        <v>0</v>
      </c>
      <c r="AB28" s="70"/>
      <c r="AC28" s="88">
        <v>12161</v>
      </c>
      <c r="AD28" s="70"/>
      <c r="AE28" s="72">
        <f t="shared" ref="AE28:AE32" si="1">SUM(AC28,AA28)</f>
        <v>12161</v>
      </c>
    </row>
    <row r="29" spans="1:31" ht="16.5" customHeight="1">
      <c r="A29" s="70" t="s">
        <v>321</v>
      </c>
      <c r="B29" s="86"/>
      <c r="D29" s="88"/>
      <c r="E29" s="88"/>
      <c r="F29" s="70"/>
      <c r="G29" s="88"/>
      <c r="H29" s="70"/>
      <c r="I29" s="88"/>
      <c r="J29" s="70"/>
      <c r="K29" s="88"/>
      <c r="L29" s="88"/>
      <c r="M29" s="88"/>
      <c r="N29" s="70"/>
      <c r="O29" s="88"/>
      <c r="P29" s="70"/>
      <c r="Q29" s="88"/>
      <c r="R29" s="70"/>
      <c r="S29" s="88"/>
      <c r="T29" s="70"/>
      <c r="U29" s="88"/>
      <c r="V29" s="70"/>
      <c r="W29" s="88"/>
      <c r="X29" s="70"/>
      <c r="Z29" s="70"/>
      <c r="AB29" s="70"/>
      <c r="AC29" s="88"/>
      <c r="AD29" s="70"/>
    </row>
    <row r="30" spans="1:31" ht="16.5" customHeight="1">
      <c r="B30" s="86" t="s">
        <v>322</v>
      </c>
      <c r="D30" s="88"/>
      <c r="E30" s="88">
        <v>0</v>
      </c>
      <c r="F30" s="70"/>
      <c r="G30" s="88">
        <v>0</v>
      </c>
      <c r="H30" s="70"/>
      <c r="I30" s="88">
        <v>0</v>
      </c>
      <c r="J30" s="70"/>
      <c r="K30" s="88">
        <v>0</v>
      </c>
      <c r="L30" s="88"/>
      <c r="M30" s="88">
        <v>0</v>
      </c>
      <c r="N30" s="70"/>
      <c r="O30" s="88">
        <v>-430082</v>
      </c>
      <c r="P30" s="70"/>
      <c r="Q30" s="88">
        <v>0</v>
      </c>
      <c r="R30" s="70"/>
      <c r="S30" s="88">
        <v>0</v>
      </c>
      <c r="T30" s="70"/>
      <c r="U30" s="88">
        <v>0</v>
      </c>
      <c r="V30" s="70"/>
      <c r="W30" s="88">
        <v>0</v>
      </c>
      <c r="X30" s="70"/>
      <c r="Y30" s="72">
        <v>0</v>
      </c>
      <c r="Z30" s="70"/>
      <c r="AA30" s="72">
        <f t="shared" ref="AA30:AA32" si="2">SUM(Y30,O30,M30,K30,I30,G30,E30)</f>
        <v>-430082</v>
      </c>
      <c r="AB30" s="70"/>
      <c r="AC30" s="88">
        <v>0</v>
      </c>
      <c r="AD30" s="70"/>
      <c r="AE30" s="72">
        <f t="shared" si="1"/>
        <v>-430082</v>
      </c>
    </row>
    <row r="31" spans="1:31" ht="16.5" customHeight="1">
      <c r="A31" s="86" t="s">
        <v>186</v>
      </c>
      <c r="C31" s="71">
        <v>19</v>
      </c>
      <c r="D31" s="88"/>
      <c r="E31" s="88">
        <v>0</v>
      </c>
      <c r="F31" s="70"/>
      <c r="G31" s="88">
        <v>0</v>
      </c>
      <c r="H31" s="70"/>
      <c r="I31" s="88">
        <v>0</v>
      </c>
      <c r="J31" s="70"/>
      <c r="K31" s="88">
        <v>0</v>
      </c>
      <c r="L31" s="88"/>
      <c r="M31" s="88">
        <v>0</v>
      </c>
      <c r="N31" s="70"/>
      <c r="O31" s="88">
        <v>-469242</v>
      </c>
      <c r="P31" s="70"/>
      <c r="Q31" s="88">
        <v>0</v>
      </c>
      <c r="R31" s="70"/>
      <c r="S31" s="88">
        <v>0</v>
      </c>
      <c r="T31" s="70"/>
      <c r="U31" s="88">
        <v>0</v>
      </c>
      <c r="V31" s="70"/>
      <c r="W31" s="88">
        <v>0</v>
      </c>
      <c r="X31" s="70"/>
      <c r="Y31" s="72">
        <v>0</v>
      </c>
      <c r="Z31" s="70"/>
      <c r="AA31" s="72">
        <f t="shared" si="2"/>
        <v>-469242</v>
      </c>
      <c r="AB31" s="70"/>
      <c r="AC31" s="88">
        <v>0</v>
      </c>
      <c r="AD31" s="70"/>
      <c r="AE31" s="72">
        <f t="shared" si="1"/>
        <v>-469242</v>
      </c>
    </row>
    <row r="32" spans="1:31" ht="16.5" customHeight="1">
      <c r="A32" s="86" t="s">
        <v>187</v>
      </c>
      <c r="D32" s="88"/>
      <c r="E32" s="88">
        <v>0</v>
      </c>
      <c r="F32" s="70"/>
      <c r="G32" s="88">
        <v>0</v>
      </c>
      <c r="H32" s="70"/>
      <c r="I32" s="88">
        <v>0</v>
      </c>
      <c r="J32" s="70"/>
      <c r="K32" s="88">
        <v>0</v>
      </c>
      <c r="L32" s="88"/>
      <c r="M32" s="88">
        <v>0</v>
      </c>
      <c r="N32" s="70"/>
      <c r="O32" s="88">
        <v>0</v>
      </c>
      <c r="P32" s="70"/>
      <c r="Q32" s="88">
        <v>0</v>
      </c>
      <c r="R32" s="70"/>
      <c r="S32" s="88">
        <v>0</v>
      </c>
      <c r="T32" s="70"/>
      <c r="U32" s="88">
        <v>0</v>
      </c>
      <c r="V32" s="70"/>
      <c r="W32" s="88">
        <v>0</v>
      </c>
      <c r="X32" s="70"/>
      <c r="Y32" s="72">
        <f t="shared" ref="Y32:Y33" si="3">SUM(W32,U32,Q32,S32)</f>
        <v>0</v>
      </c>
      <c r="Z32" s="70"/>
      <c r="AA32" s="72">
        <f t="shared" si="2"/>
        <v>0</v>
      </c>
      <c r="AB32" s="70"/>
      <c r="AC32" s="88">
        <v>-582610</v>
      </c>
      <c r="AD32" s="70"/>
      <c r="AE32" s="72">
        <f t="shared" si="1"/>
        <v>-582610</v>
      </c>
    </row>
    <row r="33" spans="1:31" ht="16.5" customHeight="1">
      <c r="A33" s="86" t="s">
        <v>121</v>
      </c>
      <c r="D33" s="88"/>
      <c r="E33" s="89">
        <v>0</v>
      </c>
      <c r="F33" s="70"/>
      <c r="G33" s="89">
        <v>0</v>
      </c>
      <c r="H33" s="70"/>
      <c r="I33" s="89">
        <v>0</v>
      </c>
      <c r="J33" s="70"/>
      <c r="K33" s="89">
        <v>0</v>
      </c>
      <c r="L33" s="90"/>
      <c r="M33" s="89">
        <v>0</v>
      </c>
      <c r="O33" s="89">
        <v>607229</v>
      </c>
      <c r="P33" s="90"/>
      <c r="Q33" s="89">
        <v>551355</v>
      </c>
      <c r="R33" s="90"/>
      <c r="S33" s="89">
        <v>100668</v>
      </c>
      <c r="T33" s="90"/>
      <c r="U33" s="89">
        <v>8</v>
      </c>
      <c r="V33" s="90"/>
      <c r="W33" s="89">
        <v>0</v>
      </c>
      <c r="X33" s="90"/>
      <c r="Y33" s="77">
        <f t="shared" si="3"/>
        <v>652031</v>
      </c>
      <c r="AA33" s="77">
        <f>SUM(Y33,O33,M33,K33,I33,G33,E33)</f>
        <v>1259260</v>
      </c>
      <c r="AB33" s="90"/>
      <c r="AC33" s="89">
        <v>630683</v>
      </c>
      <c r="AD33" s="90"/>
      <c r="AE33" s="77">
        <f>SUM(AC33,AA33)</f>
        <v>1889943</v>
      </c>
    </row>
    <row r="34" spans="1:31" ht="16.5" customHeight="1">
      <c r="A34" s="86"/>
      <c r="D34" s="90"/>
      <c r="E34" s="90"/>
      <c r="F34" s="90"/>
      <c r="G34" s="90"/>
      <c r="H34" s="90"/>
      <c r="I34" s="90"/>
      <c r="J34" s="90"/>
      <c r="K34" s="90"/>
      <c r="L34" s="90"/>
      <c r="M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</row>
    <row r="35" spans="1:31" ht="16.5" customHeight="1" thickBot="1">
      <c r="A35" s="83" t="s">
        <v>192</v>
      </c>
      <c r="B35" s="83"/>
      <c r="C35" s="83"/>
      <c r="E35" s="91">
        <f>SUM(E23:E33)</f>
        <v>5213800</v>
      </c>
      <c r="G35" s="91">
        <f>SUM(G23:G33)</f>
        <v>9644040</v>
      </c>
      <c r="I35" s="91">
        <f>SUM(I23:I33)</f>
        <v>15904897</v>
      </c>
      <c r="K35" s="91">
        <f>SUM(K23:K33)</f>
        <v>5123</v>
      </c>
      <c r="M35" s="91">
        <f>SUM(M23:M33)</f>
        <v>585028</v>
      </c>
      <c r="O35" s="91">
        <f>SUM(O23:O33)</f>
        <v>5197256</v>
      </c>
      <c r="Q35" s="91">
        <f>SUM(Q23:Q33)</f>
        <v>158642</v>
      </c>
      <c r="S35" s="91">
        <f>SUM(S23:S33)</f>
        <v>1277106</v>
      </c>
      <c r="U35" s="91">
        <f>SUM(U23:U33)</f>
        <v>157267</v>
      </c>
      <c r="W35" s="91">
        <f>SUM(W23:W33)</f>
        <v>354853</v>
      </c>
      <c r="Y35" s="91">
        <f>SUM(Y23:Y33)</f>
        <v>1947868</v>
      </c>
      <c r="AA35" s="91">
        <f>SUM(AA23:AA33)</f>
        <v>38498012</v>
      </c>
      <c r="AC35" s="91">
        <f>SUM(AC23:AC33)</f>
        <v>14636732</v>
      </c>
      <c r="AE35" s="91">
        <f>SUM(AE23:AE33)</f>
        <v>53134744</v>
      </c>
    </row>
    <row r="36" spans="1:31" ht="16.5" customHeight="1" thickTop="1">
      <c r="A36" s="86"/>
      <c r="D36" s="88"/>
      <c r="E36" s="88"/>
      <c r="F36" s="88"/>
      <c r="G36" s="88"/>
      <c r="H36" s="88"/>
      <c r="I36" s="88"/>
      <c r="J36" s="88"/>
      <c r="K36" s="88"/>
      <c r="L36" s="88"/>
      <c r="M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Z36" s="88"/>
      <c r="AC36" s="88"/>
    </row>
    <row r="37" spans="1:31" ht="16.5" customHeight="1">
      <c r="A37" s="86"/>
      <c r="D37" s="88"/>
      <c r="E37" s="88"/>
      <c r="F37" s="88"/>
      <c r="G37" s="88"/>
      <c r="H37" s="88"/>
      <c r="I37" s="88"/>
      <c r="J37" s="88"/>
      <c r="K37" s="88"/>
      <c r="L37" s="88"/>
      <c r="M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Z37" s="88"/>
      <c r="AC37" s="88"/>
    </row>
    <row r="38" spans="1:31" ht="16.5" customHeight="1">
      <c r="A38" s="86"/>
      <c r="D38" s="88"/>
      <c r="E38" s="88"/>
      <c r="F38" s="88"/>
      <c r="G38" s="88"/>
      <c r="H38" s="88"/>
      <c r="I38" s="88"/>
      <c r="J38" s="88"/>
      <c r="K38" s="88"/>
      <c r="L38" s="88"/>
      <c r="M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Z38" s="88"/>
      <c r="AC38" s="88"/>
    </row>
    <row r="39" spans="1:31" ht="16.5" customHeight="1"/>
    <row r="40" spans="1:31" ht="16.5" customHeight="1"/>
    <row r="41" spans="1:31" ht="16.5" customHeight="1"/>
    <row r="42" spans="1:31" ht="16.5" customHeight="1"/>
    <row r="43" spans="1:31" ht="2.25" customHeight="1"/>
    <row r="44" spans="1:31" s="42" customFormat="1" ht="21.9" customHeight="1">
      <c r="A44" s="186" t="s">
        <v>49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</row>
  </sheetData>
  <mergeCells count="7">
    <mergeCell ref="A44:AE44"/>
    <mergeCell ref="E6:AC6"/>
    <mergeCell ref="E7:AA7"/>
    <mergeCell ref="Q8:Y8"/>
    <mergeCell ref="Q9:U9"/>
    <mergeCell ref="Q10:U10"/>
    <mergeCell ref="M13:O13"/>
  </mergeCells>
  <pageMargins left="0.3" right="0.3" top="0.5" bottom="0.6" header="0.49" footer="0.4"/>
  <pageSetup paperSize="9" scale="76" firstPageNumber="8" fitToWidth="0" fitToHeight="0" orientation="landscape" useFirstPageNumber="1" horizontalDpi="1200" verticalDpi="1200" r:id="rId1"/>
  <headerFooter>
    <oddFooter>&amp;R&amp;"Arial,Regular"&amp;8&amp;P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C516F-664A-4525-A42B-88F3795B5E0A}">
  <dimension ref="A1:V43"/>
  <sheetViews>
    <sheetView zoomScaleNormal="115" zoomScaleSheetLayoutView="80" workbookViewId="0">
      <selection activeCell="G176" sqref="G176"/>
    </sheetView>
  </sheetViews>
  <sheetFormatPr defaultColWidth="9.109375" defaultRowHeight="15" customHeight="1"/>
  <cols>
    <col min="1" max="2" width="1.5546875" style="86" customWidth="1"/>
    <col min="3" max="3" width="44.109375" style="86" customWidth="1"/>
    <col min="4" max="4" width="5.109375" style="95" customWidth="1"/>
    <col min="5" max="5" width="0.88671875" style="86" customWidth="1"/>
    <col min="6" max="6" width="10.6640625" style="70" customWidth="1"/>
    <col min="7" max="7" width="0.88671875" style="70" customWidth="1"/>
    <col min="8" max="8" width="9.6640625" style="70" customWidth="1"/>
    <col min="9" max="9" width="0.88671875" style="70" customWidth="1"/>
    <col min="10" max="10" width="10.6640625" style="70" customWidth="1"/>
    <col min="11" max="11" width="0.88671875" style="70" customWidth="1"/>
    <col min="12" max="12" width="11.6640625" style="70" customWidth="1"/>
    <col min="13" max="13" width="0.88671875" style="70" customWidth="1"/>
    <col min="14" max="14" width="10.6640625" style="70" customWidth="1"/>
    <col min="15" max="15" width="0.88671875" style="70" customWidth="1"/>
    <col min="16" max="16" width="11.6640625" style="70" customWidth="1"/>
    <col min="17" max="17" width="0.88671875" style="70" customWidth="1"/>
    <col min="18" max="18" width="17.6640625" style="70" customWidth="1"/>
    <col min="19" max="19" width="0.88671875" style="70" customWidth="1"/>
    <col min="20" max="20" width="10.6640625" style="70" customWidth="1"/>
    <col min="21" max="16384" width="9.109375" style="86"/>
  </cols>
  <sheetData>
    <row r="1" spans="1:21" s="70" customFormat="1" ht="15.9" customHeight="1">
      <c r="A1" s="162" t="s">
        <v>1</v>
      </c>
      <c r="B1" s="42"/>
      <c r="C1" s="42"/>
      <c r="D1" s="71"/>
      <c r="G1" s="93"/>
      <c r="H1" s="93"/>
      <c r="I1" s="93"/>
      <c r="J1" s="93"/>
      <c r="K1" s="93"/>
      <c r="M1" s="93"/>
      <c r="O1" s="93"/>
      <c r="Q1" s="93"/>
      <c r="R1" s="93"/>
      <c r="S1" s="93"/>
    </row>
    <row r="2" spans="1:21" ht="15.9" customHeight="1">
      <c r="A2" s="116" t="s">
        <v>297</v>
      </c>
      <c r="B2" s="67"/>
      <c r="C2" s="67"/>
    </row>
    <row r="3" spans="1:21" ht="15.9" customHeight="1">
      <c r="A3" s="121" t="s">
        <v>129</v>
      </c>
      <c r="B3" s="163"/>
      <c r="C3" s="163"/>
      <c r="D3" s="97"/>
      <c r="E3" s="96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6" spans="1:21" ht="15" customHeight="1">
      <c r="F6" s="190" t="s">
        <v>193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74"/>
      <c r="R6" s="74"/>
      <c r="S6" s="74"/>
      <c r="T6" s="99" t="s">
        <v>13</v>
      </c>
    </row>
    <row r="7" spans="1:21" ht="15" customHeight="1"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69"/>
      <c r="R7" s="98" t="s">
        <v>98</v>
      </c>
      <c r="S7" s="69"/>
      <c r="T7" s="101"/>
    </row>
    <row r="8" spans="1:21" ht="15" customHeight="1">
      <c r="F8" s="100"/>
      <c r="G8" s="100"/>
      <c r="H8" s="102" t="s">
        <v>142</v>
      </c>
      <c r="I8" s="100"/>
      <c r="J8" s="102"/>
      <c r="K8" s="100"/>
      <c r="L8" s="100"/>
      <c r="M8" s="100"/>
      <c r="N8" s="103"/>
      <c r="O8" s="103"/>
      <c r="P8" s="103"/>
      <c r="Q8" s="101"/>
      <c r="R8" s="103" t="s">
        <v>138</v>
      </c>
      <c r="S8" s="101"/>
      <c r="T8" s="100"/>
    </row>
    <row r="9" spans="1:21" ht="15" customHeight="1">
      <c r="F9" s="101" t="s">
        <v>144</v>
      </c>
      <c r="G9" s="102"/>
      <c r="H9" s="102" t="s">
        <v>145</v>
      </c>
      <c r="I9" s="102"/>
      <c r="J9" s="102" t="s">
        <v>146</v>
      </c>
      <c r="K9" s="102"/>
      <c r="L9" s="101" t="s">
        <v>147</v>
      </c>
      <c r="M9" s="102"/>
      <c r="N9" s="191" t="s">
        <v>95</v>
      </c>
      <c r="O9" s="191"/>
      <c r="P9" s="191"/>
      <c r="Q9" s="101"/>
      <c r="R9" s="104" t="s">
        <v>194</v>
      </c>
      <c r="S9" s="101"/>
      <c r="T9" s="101"/>
    </row>
    <row r="10" spans="1:21" ht="15" customHeight="1">
      <c r="F10" s="101" t="s">
        <v>151</v>
      </c>
      <c r="G10" s="101"/>
      <c r="H10" s="101" t="s">
        <v>152</v>
      </c>
      <c r="I10" s="101"/>
      <c r="J10" s="101" t="s">
        <v>153</v>
      </c>
      <c r="K10" s="101"/>
      <c r="L10" s="101" t="s">
        <v>154</v>
      </c>
      <c r="M10" s="101"/>
      <c r="N10" s="101" t="s">
        <v>155</v>
      </c>
      <c r="O10" s="101"/>
      <c r="P10" s="101"/>
      <c r="Q10" s="101"/>
      <c r="R10" s="101"/>
      <c r="S10" s="101"/>
      <c r="T10" s="101"/>
    </row>
    <row r="11" spans="1:21" ht="15" customHeight="1">
      <c r="D11" s="104" t="s">
        <v>12</v>
      </c>
      <c r="F11" s="99" t="s">
        <v>163</v>
      </c>
      <c r="G11" s="101"/>
      <c r="H11" s="99" t="s">
        <v>164</v>
      </c>
      <c r="I11" s="101"/>
      <c r="J11" s="99" t="s">
        <v>165</v>
      </c>
      <c r="K11" s="101"/>
      <c r="L11" s="99" t="s">
        <v>166</v>
      </c>
      <c r="M11" s="101"/>
      <c r="N11" s="99" t="s">
        <v>167</v>
      </c>
      <c r="O11" s="101"/>
      <c r="P11" s="99" t="s">
        <v>97</v>
      </c>
      <c r="Q11" s="101"/>
      <c r="R11" s="99" t="s">
        <v>195</v>
      </c>
      <c r="S11" s="101"/>
      <c r="T11" s="99" t="s">
        <v>102</v>
      </c>
    </row>
    <row r="12" spans="1:21" ht="15" customHeight="1"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</row>
    <row r="13" spans="1:21" ht="15" customHeight="1">
      <c r="A13" s="92" t="s">
        <v>295</v>
      </c>
      <c r="B13" s="105"/>
      <c r="F13" s="106">
        <v>5213800</v>
      </c>
      <c r="G13" s="106"/>
      <c r="H13" s="106">
        <v>9644040</v>
      </c>
      <c r="I13" s="106"/>
      <c r="J13" s="106">
        <v>7951674</v>
      </c>
      <c r="K13" s="106"/>
      <c r="L13" s="106">
        <v>2406</v>
      </c>
      <c r="M13" s="106"/>
      <c r="N13" s="106">
        <v>585028</v>
      </c>
      <c r="O13" s="107"/>
      <c r="P13" s="106">
        <v>2291342</v>
      </c>
      <c r="Q13" s="108"/>
      <c r="R13" s="106">
        <v>0</v>
      </c>
      <c r="S13" s="108"/>
      <c r="T13" s="106">
        <f>SUM(F13:R13)</f>
        <v>25688290</v>
      </c>
    </row>
    <row r="14" spans="1:21" ht="15" customHeight="1">
      <c r="A14" s="86" t="s">
        <v>196</v>
      </c>
      <c r="B14" s="87"/>
      <c r="D14" s="95">
        <v>4</v>
      </c>
      <c r="F14" s="109">
        <v>0</v>
      </c>
      <c r="G14" s="106"/>
      <c r="H14" s="109">
        <v>0</v>
      </c>
      <c r="I14" s="106"/>
      <c r="J14" s="109">
        <v>0</v>
      </c>
      <c r="K14" s="106"/>
      <c r="L14" s="109">
        <v>0</v>
      </c>
      <c r="M14" s="106"/>
      <c r="N14" s="109">
        <v>0</v>
      </c>
      <c r="O14" s="107"/>
      <c r="P14" s="109">
        <v>-1379</v>
      </c>
      <c r="Q14" s="106"/>
      <c r="R14" s="109">
        <v>0</v>
      </c>
      <c r="S14" s="106"/>
      <c r="T14" s="109">
        <f>SUM(F14:R14)</f>
        <v>-1379</v>
      </c>
      <c r="U14" s="108"/>
    </row>
    <row r="15" spans="1:21" ht="6" customHeight="1">
      <c r="A15" s="92"/>
      <c r="B15" s="94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</row>
    <row r="16" spans="1:21" ht="15" customHeight="1">
      <c r="A16" s="92" t="s">
        <v>197</v>
      </c>
      <c r="B16" s="94"/>
      <c r="F16" s="106">
        <f t="shared" ref="F16:R16" si="0">SUM(F13:F14)</f>
        <v>5213800</v>
      </c>
      <c r="G16" s="106"/>
      <c r="H16" s="106">
        <f t="shared" si="0"/>
        <v>9644040</v>
      </c>
      <c r="I16" s="106"/>
      <c r="J16" s="106">
        <f t="shared" si="0"/>
        <v>7951674</v>
      </c>
      <c r="K16" s="106"/>
      <c r="L16" s="106">
        <f t="shared" si="0"/>
        <v>2406</v>
      </c>
      <c r="M16" s="106"/>
      <c r="N16" s="106">
        <f t="shared" si="0"/>
        <v>585028</v>
      </c>
      <c r="O16" s="106"/>
      <c r="P16" s="106">
        <f t="shared" si="0"/>
        <v>2289963</v>
      </c>
      <c r="Q16" s="106"/>
      <c r="R16" s="106">
        <f t="shared" si="0"/>
        <v>0</v>
      </c>
      <c r="S16" s="106"/>
      <c r="T16" s="106">
        <f>SUM(T13:T14)</f>
        <v>25686911</v>
      </c>
    </row>
    <row r="17" spans="1:22" ht="6" customHeight="1">
      <c r="A17" s="92"/>
      <c r="B17" s="94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:22" ht="15" customHeight="1">
      <c r="A18" s="83" t="s">
        <v>179</v>
      </c>
      <c r="B18" s="70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22" ht="15" customHeight="1">
      <c r="A19" s="83"/>
      <c r="B19" s="69" t="s">
        <v>180</v>
      </c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2" ht="15" customHeight="1">
      <c r="A20" s="86" t="s">
        <v>184</v>
      </c>
      <c r="B20" s="94"/>
      <c r="F20" s="106">
        <v>0</v>
      </c>
      <c r="G20" s="106"/>
      <c r="H20" s="106">
        <v>0</v>
      </c>
      <c r="I20" s="106"/>
      <c r="J20" s="106">
        <v>7953223</v>
      </c>
      <c r="K20" s="106"/>
      <c r="L20" s="106">
        <v>0</v>
      </c>
      <c r="M20" s="106"/>
      <c r="N20" s="106">
        <v>0</v>
      </c>
      <c r="O20" s="106"/>
      <c r="P20" s="106">
        <v>0</v>
      </c>
      <c r="Q20" s="106"/>
      <c r="R20" s="106">
        <v>0</v>
      </c>
      <c r="S20" s="106"/>
      <c r="T20" s="110">
        <f>SUM(F20:R20)</f>
        <v>7953223</v>
      </c>
      <c r="V20" s="106"/>
    </row>
    <row r="21" spans="1:22" ht="15" customHeight="1">
      <c r="A21" s="86" t="s">
        <v>185</v>
      </c>
      <c r="B21" s="94"/>
      <c r="F21" s="110">
        <v>0</v>
      </c>
      <c r="G21" s="110"/>
      <c r="H21" s="110">
        <v>0</v>
      </c>
      <c r="I21" s="110"/>
      <c r="J21" s="110">
        <v>0</v>
      </c>
      <c r="K21" s="110"/>
      <c r="L21" s="110">
        <v>0</v>
      </c>
      <c r="M21" s="110"/>
      <c r="N21" s="110">
        <v>0</v>
      </c>
      <c r="O21" s="108"/>
      <c r="P21" s="110">
        <v>-198356</v>
      </c>
      <c r="Q21" s="108"/>
      <c r="R21" s="106">
        <v>0</v>
      </c>
      <c r="S21" s="108"/>
      <c r="T21" s="110">
        <f t="shared" ref="T21:T22" si="1">SUM(F21:R21)</f>
        <v>-198356</v>
      </c>
      <c r="V21" s="106"/>
    </row>
    <row r="22" spans="1:22" ht="15" customHeight="1">
      <c r="A22" s="86" t="s">
        <v>198</v>
      </c>
      <c r="B22" s="94"/>
      <c r="D22" s="95">
        <v>19</v>
      </c>
      <c r="F22" s="110">
        <v>0</v>
      </c>
      <c r="G22" s="110"/>
      <c r="H22" s="110">
        <v>0</v>
      </c>
      <c r="I22" s="110"/>
      <c r="J22" s="110">
        <v>0</v>
      </c>
      <c r="K22" s="110"/>
      <c r="L22" s="110">
        <v>0</v>
      </c>
      <c r="M22" s="110"/>
      <c r="N22" s="110">
        <v>0</v>
      </c>
      <c r="O22" s="108"/>
      <c r="P22" s="110">
        <v>-91242</v>
      </c>
      <c r="Q22" s="108"/>
      <c r="R22" s="106">
        <v>0</v>
      </c>
      <c r="S22" s="108"/>
      <c r="T22" s="110">
        <f t="shared" si="1"/>
        <v>-91242</v>
      </c>
      <c r="V22" s="106"/>
    </row>
    <row r="23" spans="1:22" ht="15" customHeight="1">
      <c r="A23" s="86" t="s">
        <v>176</v>
      </c>
      <c r="B23" s="84"/>
      <c r="F23" s="110"/>
      <c r="G23" s="110"/>
      <c r="H23" s="110"/>
      <c r="I23" s="110"/>
      <c r="J23" s="110"/>
      <c r="K23" s="110"/>
      <c r="L23" s="110"/>
      <c r="M23" s="110"/>
      <c r="N23" s="110"/>
      <c r="O23" s="108"/>
      <c r="P23" s="110"/>
      <c r="Q23" s="108"/>
      <c r="R23" s="106"/>
      <c r="S23" s="108"/>
      <c r="T23" s="110"/>
    </row>
    <row r="24" spans="1:22" ht="15" customHeight="1">
      <c r="A24" s="83"/>
      <c r="B24" s="87" t="s">
        <v>188</v>
      </c>
      <c r="D24" s="95">
        <v>4</v>
      </c>
      <c r="F24" s="110">
        <v>0</v>
      </c>
      <c r="G24" s="110"/>
      <c r="H24" s="110">
        <v>0</v>
      </c>
      <c r="I24" s="110"/>
      <c r="J24" s="110">
        <v>0</v>
      </c>
      <c r="K24" s="110"/>
      <c r="L24" s="110">
        <v>0</v>
      </c>
      <c r="M24" s="110"/>
      <c r="N24" s="110">
        <v>0</v>
      </c>
      <c r="O24" s="108"/>
      <c r="P24" s="110">
        <v>522</v>
      </c>
      <c r="Q24" s="108"/>
      <c r="R24" s="106">
        <v>0</v>
      </c>
      <c r="S24" s="108"/>
      <c r="T24" s="110">
        <f t="shared" ref="T24:T25" si="2">SUM(F24:R24)</f>
        <v>522</v>
      </c>
    </row>
    <row r="25" spans="1:22" ht="15" customHeight="1">
      <c r="A25" s="86" t="s">
        <v>121</v>
      </c>
      <c r="F25" s="111">
        <v>0</v>
      </c>
      <c r="G25" s="110"/>
      <c r="H25" s="111">
        <v>0</v>
      </c>
      <c r="I25" s="110"/>
      <c r="J25" s="111">
        <v>0</v>
      </c>
      <c r="K25" s="110"/>
      <c r="L25" s="111">
        <v>0</v>
      </c>
      <c r="M25" s="110"/>
      <c r="N25" s="111">
        <v>0</v>
      </c>
      <c r="O25" s="110"/>
      <c r="P25" s="111">
        <v>1025224</v>
      </c>
      <c r="Q25" s="110"/>
      <c r="R25" s="111">
        <v>0</v>
      </c>
      <c r="S25" s="110"/>
      <c r="T25" s="111">
        <f t="shared" si="2"/>
        <v>1025224</v>
      </c>
      <c r="V25" s="106"/>
    </row>
    <row r="26" spans="1:22" ht="6" customHeight="1">
      <c r="F26" s="72"/>
      <c r="G26" s="106"/>
      <c r="H26" s="72"/>
      <c r="I26" s="106"/>
      <c r="J26" s="72"/>
      <c r="K26" s="106"/>
      <c r="L26" s="72"/>
      <c r="M26" s="106"/>
      <c r="N26" s="72"/>
      <c r="O26" s="106"/>
      <c r="P26" s="72"/>
      <c r="Q26" s="106"/>
      <c r="R26" s="106"/>
      <c r="S26" s="106"/>
      <c r="T26" s="72"/>
    </row>
    <row r="27" spans="1:22" ht="15" customHeight="1" thickBot="1">
      <c r="A27" s="94" t="s">
        <v>189</v>
      </c>
      <c r="B27" s="94"/>
      <c r="F27" s="112">
        <f>SUM(F16:F25)</f>
        <v>5213800</v>
      </c>
      <c r="G27" s="106"/>
      <c r="H27" s="112">
        <f>SUM(H16:H25)</f>
        <v>9644040</v>
      </c>
      <c r="I27" s="106"/>
      <c r="J27" s="112">
        <f>SUM(J16:J25)</f>
        <v>15904897</v>
      </c>
      <c r="K27" s="106"/>
      <c r="L27" s="112">
        <f>SUM(L16:L25)</f>
        <v>2406</v>
      </c>
      <c r="M27" s="106"/>
      <c r="N27" s="112">
        <f>SUM(N16:N25)</f>
        <v>585028</v>
      </c>
      <c r="O27" s="106"/>
      <c r="P27" s="112">
        <f>SUM(P16:P25)</f>
        <v>3026111</v>
      </c>
      <c r="Q27" s="106"/>
      <c r="R27" s="112">
        <f>SUM(R16:R25)</f>
        <v>0</v>
      </c>
      <c r="S27" s="106"/>
      <c r="T27" s="112">
        <f>SUM(T16:T25)</f>
        <v>34376282</v>
      </c>
      <c r="V27" s="106"/>
    </row>
    <row r="28" spans="1:22" ht="15" customHeight="1" thickTop="1">
      <c r="F28" s="113"/>
      <c r="G28" s="114"/>
      <c r="H28" s="114"/>
      <c r="I28" s="114"/>
      <c r="J28" s="114"/>
      <c r="K28" s="114"/>
      <c r="L28" s="113"/>
      <c r="M28" s="114"/>
      <c r="N28" s="113"/>
      <c r="O28" s="114"/>
      <c r="P28" s="113"/>
      <c r="Q28" s="114"/>
      <c r="R28" s="114"/>
      <c r="S28" s="114"/>
      <c r="T28" s="113"/>
    </row>
    <row r="29" spans="1:22" ht="15" customHeight="1">
      <c r="A29" s="92" t="s">
        <v>296</v>
      </c>
      <c r="B29" s="105"/>
      <c r="F29" s="106">
        <v>5213800</v>
      </c>
      <c r="G29" s="106"/>
      <c r="H29" s="106">
        <v>9644040</v>
      </c>
      <c r="I29" s="106"/>
      <c r="J29" s="106">
        <v>15904897</v>
      </c>
      <c r="K29" s="106"/>
      <c r="L29" s="106">
        <v>2406</v>
      </c>
      <c r="M29" s="106"/>
      <c r="N29" s="106">
        <v>585028</v>
      </c>
      <c r="O29" s="115"/>
      <c r="P29" s="106">
        <v>3188735</v>
      </c>
      <c r="Q29" s="108"/>
      <c r="R29" s="106">
        <v>29875</v>
      </c>
      <c r="S29" s="108"/>
      <c r="T29" s="110">
        <f t="shared" ref="T29:T30" si="3">SUM(F29:R29)</f>
        <v>34568781</v>
      </c>
    </row>
    <row r="30" spans="1:22" ht="15" customHeight="1">
      <c r="A30" s="86" t="s">
        <v>196</v>
      </c>
      <c r="B30" s="105"/>
      <c r="D30" s="95">
        <v>4</v>
      </c>
      <c r="F30" s="109">
        <v>0</v>
      </c>
      <c r="G30" s="106"/>
      <c r="H30" s="109">
        <v>0</v>
      </c>
      <c r="I30" s="106"/>
      <c r="J30" s="109">
        <v>0</v>
      </c>
      <c r="K30" s="106"/>
      <c r="L30" s="109">
        <v>0</v>
      </c>
      <c r="M30" s="106"/>
      <c r="N30" s="109">
        <v>0</v>
      </c>
      <c r="O30" s="107"/>
      <c r="P30" s="109">
        <v>-253</v>
      </c>
      <c r="Q30" s="106"/>
      <c r="R30" s="109">
        <v>0</v>
      </c>
      <c r="S30" s="108"/>
      <c r="T30" s="109">
        <f t="shared" si="3"/>
        <v>-253</v>
      </c>
    </row>
    <row r="31" spans="1:22" ht="6" customHeight="1">
      <c r="A31" s="92"/>
      <c r="B31" s="94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</row>
    <row r="32" spans="1:22" ht="15" customHeight="1">
      <c r="A32" s="92" t="s">
        <v>199</v>
      </c>
      <c r="B32" s="94"/>
      <c r="F32" s="106">
        <f>SUM(F29:F30)</f>
        <v>5213800</v>
      </c>
      <c r="G32" s="106"/>
      <c r="H32" s="106">
        <f>SUM(H29:H30)</f>
        <v>9644040</v>
      </c>
      <c r="I32" s="106"/>
      <c r="J32" s="106">
        <f>SUM(J29:J30)</f>
        <v>15904897</v>
      </c>
      <c r="K32" s="106"/>
      <c r="L32" s="106">
        <f>SUM(L29:L30)</f>
        <v>2406</v>
      </c>
      <c r="M32" s="106"/>
      <c r="N32" s="106">
        <f>SUM(N29:N30)</f>
        <v>585028</v>
      </c>
      <c r="O32" s="106"/>
      <c r="P32" s="106">
        <f>SUM(P29:P30)</f>
        <v>3188482</v>
      </c>
      <c r="Q32" s="106"/>
      <c r="R32" s="106">
        <f>SUM(R29:R30)</f>
        <v>29875</v>
      </c>
      <c r="S32" s="106"/>
      <c r="T32" s="106">
        <f>SUM(T29:T30)</f>
        <v>34568528</v>
      </c>
    </row>
    <row r="33" spans="1:20" ht="6" customHeight="1">
      <c r="A33" s="92"/>
      <c r="B33" s="94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</row>
    <row r="34" spans="1:20" ht="15" customHeight="1">
      <c r="A34" s="83" t="s">
        <v>179</v>
      </c>
      <c r="B34" s="70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</row>
    <row r="35" spans="1:20" ht="15" customHeight="1">
      <c r="A35" s="83"/>
      <c r="B35" s="69" t="s">
        <v>191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</row>
    <row r="36" spans="1:20" ht="15" customHeight="1">
      <c r="A36" s="86" t="s">
        <v>185</v>
      </c>
      <c r="B36" s="94"/>
      <c r="F36" s="110">
        <v>0</v>
      </c>
      <c r="G36" s="110"/>
      <c r="H36" s="110">
        <v>0</v>
      </c>
      <c r="I36" s="110"/>
      <c r="J36" s="110">
        <v>0</v>
      </c>
      <c r="K36" s="110"/>
      <c r="L36" s="110">
        <v>0</v>
      </c>
      <c r="M36" s="110"/>
      <c r="N36" s="110">
        <v>0</v>
      </c>
      <c r="O36" s="108"/>
      <c r="P36" s="110">
        <v>-430082</v>
      </c>
      <c r="Q36" s="108"/>
      <c r="R36" s="170">
        <v>0</v>
      </c>
      <c r="S36" s="108"/>
      <c r="T36" s="110">
        <f t="shared" ref="T36:T38" si="4">SUM(F36:R36)</f>
        <v>-430082</v>
      </c>
    </row>
    <row r="37" spans="1:20" ht="15" customHeight="1">
      <c r="A37" s="86" t="s">
        <v>198</v>
      </c>
      <c r="B37" s="94"/>
      <c r="D37" s="95">
        <v>19</v>
      </c>
      <c r="F37" s="110">
        <v>0</v>
      </c>
      <c r="G37" s="110"/>
      <c r="H37" s="110">
        <v>0</v>
      </c>
      <c r="I37" s="110"/>
      <c r="J37" s="110">
        <v>0</v>
      </c>
      <c r="K37" s="110"/>
      <c r="L37" s="110">
        <v>0</v>
      </c>
      <c r="M37" s="110"/>
      <c r="N37" s="110">
        <v>0</v>
      </c>
      <c r="O37" s="108"/>
      <c r="P37" s="110">
        <v>-469242</v>
      </c>
      <c r="Q37" s="108"/>
      <c r="R37" s="170">
        <v>0</v>
      </c>
      <c r="S37" s="108"/>
      <c r="T37" s="110">
        <f t="shared" si="4"/>
        <v>-469242</v>
      </c>
    </row>
    <row r="38" spans="1:20" ht="15" customHeight="1">
      <c r="A38" s="86" t="s">
        <v>301</v>
      </c>
      <c r="F38" s="111">
        <v>0</v>
      </c>
      <c r="G38" s="110"/>
      <c r="H38" s="111">
        <v>0</v>
      </c>
      <c r="I38" s="110"/>
      <c r="J38" s="111">
        <v>0</v>
      </c>
      <c r="K38" s="110"/>
      <c r="L38" s="111">
        <v>0</v>
      </c>
      <c r="M38" s="110"/>
      <c r="N38" s="111">
        <v>0</v>
      </c>
      <c r="O38" s="110"/>
      <c r="P38" s="111">
        <f>'EN_6 (6m)'!K25</f>
        <v>1781112</v>
      </c>
      <c r="Q38" s="110"/>
      <c r="R38" s="111">
        <f>'EN_6 (6m)'!K32</f>
        <v>-29875</v>
      </c>
      <c r="S38" s="110"/>
      <c r="T38" s="111">
        <f t="shared" si="4"/>
        <v>1751237</v>
      </c>
    </row>
    <row r="39" spans="1:20" ht="6" customHeight="1">
      <c r="F39" s="72"/>
      <c r="G39" s="106"/>
      <c r="H39" s="72"/>
      <c r="I39" s="106"/>
      <c r="J39" s="72"/>
      <c r="K39" s="106"/>
      <c r="L39" s="72"/>
      <c r="M39" s="106"/>
      <c r="N39" s="72"/>
      <c r="O39" s="106"/>
      <c r="P39" s="72"/>
      <c r="Q39" s="106"/>
      <c r="R39" s="106"/>
      <c r="S39" s="106"/>
      <c r="T39" s="72"/>
    </row>
    <row r="40" spans="1:20" ht="15" customHeight="1" thickBot="1">
      <c r="A40" s="94" t="s">
        <v>192</v>
      </c>
      <c r="B40" s="94"/>
      <c r="F40" s="112">
        <f>SUM(F32:F38)</f>
        <v>5213800</v>
      </c>
      <c r="G40" s="106"/>
      <c r="H40" s="112">
        <f>SUM(H32:H38)</f>
        <v>9644040</v>
      </c>
      <c r="I40" s="106"/>
      <c r="J40" s="112">
        <f>SUM(J32:J38)</f>
        <v>15904897</v>
      </c>
      <c r="K40" s="106"/>
      <c r="L40" s="112">
        <f>SUM(L32:L38)</f>
        <v>2406</v>
      </c>
      <c r="M40" s="106"/>
      <c r="N40" s="112">
        <f>SUM(N32:N38)</f>
        <v>585028</v>
      </c>
      <c r="O40" s="106"/>
      <c r="P40" s="112">
        <f>SUM(P32:P38)</f>
        <v>4070270</v>
      </c>
      <c r="Q40" s="106"/>
      <c r="R40" s="112">
        <f>SUM(R32:R38)</f>
        <v>0</v>
      </c>
      <c r="S40" s="106"/>
      <c r="T40" s="112">
        <f>SUM(T32:T38)</f>
        <v>35420441</v>
      </c>
    </row>
    <row r="41" spans="1:20" ht="15" customHeight="1" thickTop="1">
      <c r="A41" s="94"/>
      <c r="B41" s="94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</row>
    <row r="42" spans="1:20" ht="15" customHeight="1">
      <c r="A42" s="94"/>
      <c r="B42" s="94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</row>
    <row r="43" spans="1:20" s="67" customFormat="1" ht="20.100000000000001" customHeight="1">
      <c r="A43" s="192" t="s">
        <v>49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</row>
  </sheetData>
  <mergeCells count="3">
    <mergeCell ref="F6:P6"/>
    <mergeCell ref="N9:P9"/>
    <mergeCell ref="A43:T43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&amp;R&amp;"Arial,Regular"&amp;8&amp;P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76728-4AE7-4146-9F59-E826C7DDC439}">
  <dimension ref="A1:M176"/>
  <sheetViews>
    <sheetView zoomScaleNormal="100" zoomScaleSheetLayoutView="80" workbookViewId="0">
      <selection activeCell="A176" sqref="A176:M176"/>
    </sheetView>
  </sheetViews>
  <sheetFormatPr defaultColWidth="9.109375" defaultRowHeight="11.4"/>
  <cols>
    <col min="1" max="3" width="1.5546875" style="126" customWidth="1"/>
    <col min="4" max="4" width="47.109375" style="126" customWidth="1"/>
    <col min="5" max="5" width="5.5546875" style="62" customWidth="1"/>
    <col min="6" max="6" width="0.5546875" style="126" customWidth="1"/>
    <col min="7" max="7" width="11.44140625" style="158" customWidth="1"/>
    <col min="8" max="8" width="0.5546875" style="120" customWidth="1"/>
    <col min="9" max="9" width="11.44140625" style="158" customWidth="1"/>
    <col min="10" max="10" width="0.5546875" style="120" customWidth="1"/>
    <col min="11" max="11" width="11.44140625" style="120" customWidth="1"/>
    <col min="12" max="12" width="0.5546875" style="120" customWidth="1"/>
    <col min="13" max="13" width="11.44140625" style="120" customWidth="1"/>
    <col min="14" max="16384" width="9.109375" style="45"/>
  </cols>
  <sheetData>
    <row r="1" spans="1:13" ht="16.5" customHeight="1">
      <c r="A1" s="116" t="s">
        <v>1</v>
      </c>
      <c r="B1" s="117"/>
      <c r="C1" s="117"/>
      <c r="D1" s="117"/>
      <c r="E1" s="118"/>
      <c r="F1" s="117"/>
      <c r="G1" s="119"/>
      <c r="I1" s="119"/>
    </row>
    <row r="2" spans="1:13" ht="16.5" customHeight="1">
      <c r="A2" s="117" t="s">
        <v>200</v>
      </c>
      <c r="B2" s="117"/>
      <c r="C2" s="117"/>
      <c r="D2" s="117"/>
      <c r="E2" s="118"/>
      <c r="F2" s="117"/>
      <c r="G2" s="119"/>
      <c r="I2" s="119"/>
    </row>
    <row r="3" spans="1:13" ht="16.5" customHeight="1">
      <c r="A3" s="121" t="s">
        <v>129</v>
      </c>
      <c r="B3" s="122"/>
      <c r="C3" s="122"/>
      <c r="D3" s="122"/>
      <c r="E3" s="123"/>
      <c r="F3" s="122"/>
      <c r="G3" s="124"/>
      <c r="H3" s="124"/>
      <c r="I3" s="124"/>
      <c r="J3" s="124"/>
      <c r="K3" s="124"/>
      <c r="L3" s="124"/>
      <c r="M3" s="124"/>
    </row>
    <row r="4" spans="1:13" ht="16.5" customHeight="1">
      <c r="A4" s="41"/>
      <c r="B4" s="117"/>
      <c r="C4" s="117"/>
      <c r="D4" s="117"/>
      <c r="E4" s="118"/>
      <c r="F4" s="117"/>
      <c r="G4" s="119"/>
      <c r="H4" s="119"/>
      <c r="I4" s="119"/>
      <c r="J4" s="119"/>
      <c r="K4" s="119"/>
      <c r="L4" s="119"/>
      <c r="M4" s="119"/>
    </row>
    <row r="5" spans="1:13" ht="16.5" customHeight="1">
      <c r="A5" s="117"/>
      <c r="B5" s="117"/>
      <c r="C5" s="117"/>
      <c r="D5" s="117"/>
      <c r="E5" s="118"/>
      <c r="F5" s="117"/>
      <c r="G5" s="119"/>
      <c r="H5" s="125"/>
      <c r="I5" s="119"/>
      <c r="J5" s="125"/>
      <c r="K5" s="125"/>
      <c r="L5" s="125"/>
      <c r="M5" s="125"/>
    </row>
    <row r="6" spans="1:13" ht="16.5" customHeight="1">
      <c r="A6" s="117"/>
      <c r="B6" s="117"/>
      <c r="C6" s="117"/>
      <c r="D6" s="117"/>
      <c r="E6" s="118"/>
      <c r="F6" s="117"/>
      <c r="G6" s="196" t="s">
        <v>4</v>
      </c>
      <c r="H6" s="197"/>
      <c r="I6" s="197"/>
      <c r="J6" s="125"/>
      <c r="K6" s="196" t="s">
        <v>5</v>
      </c>
      <c r="L6" s="196"/>
      <c r="M6" s="196"/>
    </row>
    <row r="7" spans="1:13" ht="16.5" customHeight="1">
      <c r="G7" s="194" t="s">
        <v>6</v>
      </c>
      <c r="H7" s="195"/>
      <c r="I7" s="195"/>
      <c r="J7" s="127"/>
      <c r="K7" s="194" t="s">
        <v>6</v>
      </c>
      <c r="L7" s="195"/>
      <c r="M7" s="195"/>
    </row>
    <row r="8" spans="1:13" ht="16.5" customHeight="1">
      <c r="G8" s="160"/>
      <c r="H8" s="161"/>
      <c r="I8" s="11" t="s">
        <v>9</v>
      </c>
      <c r="J8" s="127"/>
      <c r="K8" s="160"/>
      <c r="L8" s="161"/>
      <c r="M8" s="11" t="s">
        <v>9</v>
      </c>
    </row>
    <row r="9" spans="1:13" ht="16.5" customHeight="1">
      <c r="G9" s="68" t="s">
        <v>130</v>
      </c>
      <c r="H9" s="4"/>
      <c r="I9" s="68" t="s">
        <v>131</v>
      </c>
      <c r="J9" s="4"/>
      <c r="K9" s="68" t="s">
        <v>130</v>
      </c>
      <c r="L9" s="4"/>
      <c r="M9" s="68" t="s">
        <v>131</v>
      </c>
    </row>
    <row r="10" spans="1:13" ht="16.5" customHeight="1">
      <c r="A10" s="117"/>
      <c r="B10" s="117"/>
      <c r="C10" s="117"/>
      <c r="D10" s="117"/>
      <c r="E10" s="128" t="s">
        <v>12</v>
      </c>
      <c r="F10" s="117"/>
      <c r="G10" s="129" t="s">
        <v>13</v>
      </c>
      <c r="H10" s="161"/>
      <c r="I10" s="129" t="s">
        <v>13</v>
      </c>
      <c r="J10" s="161"/>
      <c r="K10" s="129" t="s">
        <v>13</v>
      </c>
      <c r="L10" s="161"/>
      <c r="M10" s="129" t="s">
        <v>13</v>
      </c>
    </row>
    <row r="11" spans="1:13" ht="16.5" customHeight="1">
      <c r="A11" s="117"/>
      <c r="B11" s="117"/>
      <c r="C11" s="117"/>
      <c r="D11" s="117"/>
      <c r="E11" s="130"/>
      <c r="F11" s="117"/>
      <c r="G11" s="127"/>
      <c r="H11" s="161"/>
      <c r="I11" s="127"/>
      <c r="J11" s="161"/>
      <c r="K11" s="127"/>
      <c r="L11" s="161"/>
      <c r="M11" s="127"/>
    </row>
    <row r="12" spans="1:13" ht="16.5" customHeight="1">
      <c r="A12" s="117" t="s">
        <v>201</v>
      </c>
      <c r="B12" s="117"/>
      <c r="G12" s="171"/>
      <c r="I12" s="171"/>
    </row>
    <row r="13" spans="1:13" ht="16.5" customHeight="1">
      <c r="A13" s="126" t="s">
        <v>202</v>
      </c>
      <c r="G13" s="131">
        <v>1298579</v>
      </c>
      <c r="H13" s="132"/>
      <c r="I13" s="131">
        <v>1908174</v>
      </c>
      <c r="J13" s="132"/>
      <c r="K13" s="131">
        <v>1745726</v>
      </c>
      <c r="L13" s="132"/>
      <c r="M13" s="131">
        <v>1039456</v>
      </c>
    </row>
    <row r="14" spans="1:13" ht="16.5" customHeight="1">
      <c r="A14" s="126" t="s">
        <v>203</v>
      </c>
      <c r="G14" s="133"/>
      <c r="H14" s="133"/>
      <c r="I14" s="133"/>
      <c r="J14" s="133"/>
      <c r="K14" s="133"/>
      <c r="L14" s="133"/>
      <c r="M14" s="133"/>
    </row>
    <row r="15" spans="1:13" ht="16.5" customHeight="1">
      <c r="B15" s="134" t="s">
        <v>204</v>
      </c>
      <c r="D15" s="135"/>
      <c r="E15" s="62">
        <v>10</v>
      </c>
      <c r="F15" s="136"/>
      <c r="G15" s="131">
        <v>2812730</v>
      </c>
      <c r="H15" s="132"/>
      <c r="I15" s="131">
        <v>2597543</v>
      </c>
      <c r="J15" s="132"/>
      <c r="K15" s="131">
        <v>52663</v>
      </c>
      <c r="L15" s="132"/>
      <c r="M15" s="131">
        <v>47753</v>
      </c>
    </row>
    <row r="16" spans="1:13" ht="16.5" customHeight="1">
      <c r="B16" s="134" t="s">
        <v>205</v>
      </c>
      <c r="D16" s="135"/>
      <c r="E16" s="62">
        <v>17</v>
      </c>
      <c r="F16" s="136"/>
      <c r="G16" s="131">
        <v>48135</v>
      </c>
      <c r="H16" s="132"/>
      <c r="I16" s="131">
        <v>41146</v>
      </c>
      <c r="J16" s="132"/>
      <c r="K16" s="131">
        <v>7451</v>
      </c>
      <c r="L16" s="132"/>
      <c r="M16" s="131">
        <v>9925</v>
      </c>
    </row>
    <row r="17" spans="1:13" ht="16.5" customHeight="1">
      <c r="B17" s="134" t="s">
        <v>305</v>
      </c>
      <c r="D17" s="135"/>
      <c r="F17" s="136"/>
      <c r="G17" s="137"/>
      <c r="H17" s="137"/>
      <c r="I17" s="137"/>
      <c r="J17" s="137"/>
      <c r="K17" s="137"/>
      <c r="L17" s="137"/>
      <c r="M17" s="137"/>
    </row>
    <row r="18" spans="1:13" ht="16.5" customHeight="1">
      <c r="B18" s="134"/>
      <c r="C18" s="126" t="s">
        <v>206</v>
      </c>
      <c r="D18" s="138"/>
      <c r="F18" s="136"/>
      <c r="G18" s="131">
        <v>-2180</v>
      </c>
      <c r="H18" s="132"/>
      <c r="I18" s="131">
        <v>-1044</v>
      </c>
      <c r="J18" s="132"/>
      <c r="K18" s="139">
        <v>0</v>
      </c>
      <c r="L18" s="132"/>
      <c r="M18" s="139">
        <v>0</v>
      </c>
    </row>
    <row r="19" spans="1:13" ht="16.5" customHeight="1">
      <c r="B19" s="134" t="s">
        <v>207</v>
      </c>
      <c r="D19" s="138"/>
      <c r="E19" s="62">
        <v>10</v>
      </c>
      <c r="F19" s="136"/>
      <c r="G19" s="131">
        <v>-417</v>
      </c>
      <c r="H19" s="132"/>
      <c r="I19" s="139">
        <v>0</v>
      </c>
      <c r="J19" s="132"/>
      <c r="K19" s="139">
        <v>0</v>
      </c>
      <c r="L19" s="132"/>
      <c r="M19" s="139">
        <v>0</v>
      </c>
    </row>
    <row r="20" spans="1:13" ht="16.5" customHeight="1">
      <c r="B20" s="134" t="s">
        <v>282</v>
      </c>
      <c r="D20" s="135"/>
      <c r="F20" s="136"/>
      <c r="G20" s="131">
        <v>-28835</v>
      </c>
      <c r="H20" s="132"/>
      <c r="I20" s="131">
        <v>-1287</v>
      </c>
      <c r="J20" s="132"/>
      <c r="K20" s="131">
        <v>-933</v>
      </c>
      <c r="L20" s="132"/>
      <c r="M20" s="131">
        <v>-440</v>
      </c>
    </row>
    <row r="21" spans="1:13" ht="16.5" customHeight="1">
      <c r="B21" s="134" t="s">
        <v>290</v>
      </c>
      <c r="D21" s="135"/>
      <c r="E21" s="169" t="s">
        <v>302</v>
      </c>
      <c r="F21" s="136"/>
      <c r="G21" s="131">
        <v>0</v>
      </c>
      <c r="H21" s="132"/>
      <c r="I21" s="131">
        <v>0</v>
      </c>
      <c r="J21" s="132"/>
      <c r="K21" s="131">
        <v>2019</v>
      </c>
      <c r="L21" s="132"/>
      <c r="M21" s="131">
        <v>0</v>
      </c>
    </row>
    <row r="22" spans="1:13" ht="16.5" customHeight="1">
      <c r="B22" s="134" t="s">
        <v>283</v>
      </c>
      <c r="D22" s="135"/>
      <c r="F22" s="136"/>
      <c r="G22" s="131"/>
      <c r="H22" s="132"/>
      <c r="I22" s="131"/>
      <c r="J22" s="132"/>
      <c r="K22" s="131"/>
      <c r="L22" s="132"/>
      <c r="M22" s="131"/>
    </row>
    <row r="23" spans="1:13" ht="16.5" customHeight="1">
      <c r="B23" s="134"/>
      <c r="C23" s="126" t="s">
        <v>284</v>
      </c>
      <c r="D23" s="135"/>
      <c r="E23" s="62">
        <v>16</v>
      </c>
      <c r="F23" s="136"/>
      <c r="G23" s="131">
        <v>-4217</v>
      </c>
      <c r="H23" s="132"/>
      <c r="I23" s="131">
        <v>0</v>
      </c>
      <c r="J23" s="132"/>
      <c r="K23" s="131">
        <v>-4217</v>
      </c>
      <c r="L23" s="132"/>
      <c r="M23" s="131">
        <v>0</v>
      </c>
    </row>
    <row r="24" spans="1:13" ht="16.5" customHeight="1">
      <c r="B24" s="134" t="s">
        <v>312</v>
      </c>
      <c r="D24" s="135"/>
      <c r="F24" s="136"/>
      <c r="G24" s="131">
        <v>-23894</v>
      </c>
      <c r="H24" s="132"/>
      <c r="I24" s="131">
        <v>0</v>
      </c>
      <c r="J24" s="132"/>
      <c r="K24" s="131">
        <v>-23894</v>
      </c>
      <c r="L24" s="132"/>
      <c r="M24" s="131">
        <v>0</v>
      </c>
    </row>
    <row r="25" spans="1:13" ht="16.5" customHeight="1">
      <c r="B25" s="140" t="s">
        <v>208</v>
      </c>
      <c r="E25" s="62">
        <v>16</v>
      </c>
      <c r="F25" s="141"/>
      <c r="G25" s="131">
        <v>-459497</v>
      </c>
      <c r="H25" s="132"/>
      <c r="I25" s="131">
        <v>-279449</v>
      </c>
      <c r="J25" s="132"/>
      <c r="K25" s="131">
        <v>-831915</v>
      </c>
      <c r="L25" s="132"/>
      <c r="M25" s="131">
        <v>-740920</v>
      </c>
    </row>
    <row r="26" spans="1:13" ht="16.5" customHeight="1">
      <c r="B26" s="134" t="s">
        <v>209</v>
      </c>
      <c r="F26" s="141"/>
      <c r="G26" s="131">
        <v>2474038</v>
      </c>
      <c r="H26" s="132"/>
      <c r="I26" s="131">
        <v>2320576</v>
      </c>
      <c r="J26" s="132"/>
      <c r="K26" s="131">
        <v>639994</v>
      </c>
      <c r="L26" s="132"/>
      <c r="M26" s="131">
        <v>663949</v>
      </c>
    </row>
    <row r="27" spans="1:13" ht="16.5" customHeight="1">
      <c r="B27" s="134" t="s">
        <v>210</v>
      </c>
      <c r="F27" s="141"/>
      <c r="G27" s="131">
        <v>35266</v>
      </c>
      <c r="H27" s="132"/>
      <c r="I27" s="131">
        <v>34567</v>
      </c>
      <c r="J27" s="132"/>
      <c r="K27" s="131">
        <v>93545</v>
      </c>
      <c r="L27" s="132"/>
      <c r="M27" s="131">
        <v>9360</v>
      </c>
    </row>
    <row r="28" spans="1:13" ht="16.5" customHeight="1">
      <c r="B28" s="134" t="s">
        <v>211</v>
      </c>
      <c r="E28" s="62">
        <v>5</v>
      </c>
      <c r="F28" s="141"/>
      <c r="G28" s="131">
        <v>744477</v>
      </c>
      <c r="H28" s="132"/>
      <c r="I28" s="131">
        <v>70514</v>
      </c>
      <c r="J28" s="132"/>
      <c r="K28" s="131">
        <v>-595101</v>
      </c>
      <c r="L28" s="132"/>
      <c r="M28" s="131">
        <v>-290827</v>
      </c>
    </row>
    <row r="29" spans="1:13" ht="16.5" customHeight="1">
      <c r="B29" s="134" t="s">
        <v>212</v>
      </c>
      <c r="E29" s="62">
        <v>16</v>
      </c>
      <c r="F29" s="141"/>
      <c r="G29" s="133">
        <v>0</v>
      </c>
      <c r="H29" s="132"/>
      <c r="I29" s="133">
        <v>0</v>
      </c>
      <c r="J29" s="132"/>
      <c r="K29" s="133">
        <v>-1210399</v>
      </c>
      <c r="L29" s="132"/>
      <c r="M29" s="133">
        <v>-477639</v>
      </c>
    </row>
    <row r="30" spans="1:13" ht="16.5" customHeight="1">
      <c r="B30" s="134" t="s">
        <v>308</v>
      </c>
      <c r="E30" s="62">
        <v>9</v>
      </c>
      <c r="F30" s="141"/>
      <c r="G30" s="131">
        <v>-9911</v>
      </c>
      <c r="H30" s="132"/>
      <c r="I30" s="131">
        <v>-57828</v>
      </c>
      <c r="J30" s="132"/>
      <c r="K30" s="139">
        <v>0</v>
      </c>
      <c r="L30" s="132"/>
      <c r="M30" s="139">
        <v>0</v>
      </c>
    </row>
    <row r="31" spans="1:13" ht="16.5" customHeight="1">
      <c r="B31" s="134"/>
      <c r="D31" s="135"/>
      <c r="F31" s="141"/>
      <c r="G31" s="133"/>
      <c r="H31" s="133"/>
      <c r="I31" s="133"/>
      <c r="J31" s="133"/>
      <c r="K31" s="133"/>
      <c r="L31" s="133"/>
      <c r="M31" s="133"/>
    </row>
    <row r="32" spans="1:13" ht="16.5" customHeight="1">
      <c r="A32" s="126" t="s">
        <v>213</v>
      </c>
      <c r="G32" s="133"/>
      <c r="H32" s="133"/>
      <c r="I32" s="133"/>
      <c r="J32" s="133"/>
      <c r="K32" s="133"/>
      <c r="L32" s="133"/>
      <c r="M32" s="133"/>
    </row>
    <row r="33" spans="1:13" ht="16.5" customHeight="1">
      <c r="B33" s="134" t="s">
        <v>214</v>
      </c>
      <c r="G33" s="131">
        <v>-251828</v>
      </c>
      <c r="H33" s="132"/>
      <c r="I33" s="131">
        <v>-313632</v>
      </c>
      <c r="J33" s="132"/>
      <c r="K33" s="131">
        <v>-630354</v>
      </c>
      <c r="L33" s="132"/>
      <c r="M33" s="131">
        <v>-73690</v>
      </c>
    </row>
    <row r="34" spans="1:13" ht="16.5" customHeight="1">
      <c r="B34" s="134" t="s">
        <v>215</v>
      </c>
      <c r="G34" s="131">
        <v>-56924</v>
      </c>
      <c r="H34" s="132"/>
      <c r="I34" s="131">
        <v>-22330</v>
      </c>
      <c r="J34" s="132"/>
      <c r="K34" s="131">
        <v>30</v>
      </c>
      <c r="L34" s="132"/>
      <c r="M34" s="131">
        <v>-627</v>
      </c>
    </row>
    <row r="35" spans="1:13" ht="16.5" customHeight="1">
      <c r="B35" s="134" t="s">
        <v>216</v>
      </c>
      <c r="G35" s="131">
        <v>191589</v>
      </c>
      <c r="H35" s="132"/>
      <c r="I35" s="131">
        <v>161426</v>
      </c>
      <c r="J35" s="132"/>
      <c r="K35" s="131">
        <v>120491</v>
      </c>
      <c r="L35" s="132"/>
      <c r="M35" s="131">
        <v>56962</v>
      </c>
    </row>
    <row r="36" spans="1:13" ht="16.5" customHeight="1">
      <c r="B36" s="140" t="s">
        <v>217</v>
      </c>
      <c r="G36" s="131">
        <f>-11622-14</f>
        <v>-11636</v>
      </c>
      <c r="H36" s="132"/>
      <c r="I36" s="131">
        <v>-423939</v>
      </c>
      <c r="J36" s="132"/>
      <c r="K36" s="131">
        <v>-61009</v>
      </c>
      <c r="L36" s="132"/>
      <c r="M36" s="131">
        <v>-213340</v>
      </c>
    </row>
    <row r="37" spans="1:13" ht="16.5" customHeight="1">
      <c r="B37" s="134" t="s">
        <v>218</v>
      </c>
      <c r="D37" s="135"/>
      <c r="F37" s="136"/>
      <c r="G37" s="131">
        <v>-210159</v>
      </c>
      <c r="H37" s="132"/>
      <c r="I37" s="131">
        <v>275410</v>
      </c>
      <c r="J37" s="132"/>
      <c r="K37" s="131">
        <v>-64644</v>
      </c>
      <c r="L37" s="132"/>
      <c r="M37" s="131">
        <v>35414</v>
      </c>
    </row>
    <row r="38" spans="1:13" ht="16.5" customHeight="1">
      <c r="B38" s="134" t="s">
        <v>219</v>
      </c>
      <c r="F38" s="136"/>
      <c r="G38" s="131">
        <v>-31425</v>
      </c>
      <c r="H38" s="132"/>
      <c r="I38" s="131">
        <v>-50473</v>
      </c>
      <c r="J38" s="132"/>
      <c r="K38" s="131">
        <v>7456</v>
      </c>
      <c r="L38" s="132"/>
      <c r="M38" s="131">
        <v>-29576</v>
      </c>
    </row>
    <row r="39" spans="1:13" ht="16.5" customHeight="1">
      <c r="B39" s="134" t="s">
        <v>220</v>
      </c>
      <c r="F39" s="136"/>
      <c r="G39" s="131"/>
      <c r="H39" s="132"/>
      <c r="I39" s="131"/>
      <c r="J39" s="132"/>
      <c r="K39" s="131"/>
      <c r="L39" s="132"/>
      <c r="M39" s="131"/>
    </row>
    <row r="40" spans="1:13" ht="16.5" customHeight="1">
      <c r="B40" s="134"/>
      <c r="C40" s="126" t="s">
        <v>221</v>
      </c>
      <c r="F40" s="136"/>
      <c r="G40" s="131">
        <v>-9585</v>
      </c>
      <c r="H40" s="132"/>
      <c r="I40" s="131">
        <v>-9653</v>
      </c>
      <c r="J40" s="132"/>
      <c r="K40" s="131">
        <v>-7690</v>
      </c>
      <c r="L40" s="132"/>
      <c r="M40" s="131">
        <v>-7744</v>
      </c>
    </row>
    <row r="41" spans="1:13" ht="16.5" customHeight="1">
      <c r="B41" s="140" t="s">
        <v>222</v>
      </c>
      <c r="F41" s="136"/>
      <c r="G41" s="131">
        <v>-11637</v>
      </c>
      <c r="H41" s="132"/>
      <c r="I41" s="131">
        <v>-2643</v>
      </c>
      <c r="J41" s="132"/>
      <c r="K41" s="139">
        <v>-6722</v>
      </c>
      <c r="L41" s="133"/>
      <c r="M41" s="139">
        <v>0</v>
      </c>
    </row>
    <row r="42" spans="1:13" ht="16.5" customHeight="1">
      <c r="B42" s="134" t="s">
        <v>223</v>
      </c>
      <c r="F42" s="136"/>
      <c r="G42" s="142">
        <v>2499</v>
      </c>
      <c r="H42" s="132"/>
      <c r="I42" s="142">
        <v>-1178</v>
      </c>
      <c r="J42" s="132"/>
      <c r="K42" s="143">
        <v>0</v>
      </c>
      <c r="L42" s="132"/>
      <c r="M42" s="143">
        <v>0</v>
      </c>
    </row>
    <row r="43" spans="1:13" ht="16.5" customHeight="1">
      <c r="B43" s="134"/>
      <c r="F43" s="136"/>
      <c r="G43" s="131"/>
      <c r="H43" s="132"/>
      <c r="I43" s="131"/>
      <c r="J43" s="132"/>
      <c r="K43" s="131"/>
      <c r="L43" s="132"/>
      <c r="M43" s="131"/>
    </row>
    <row r="44" spans="1:13" ht="16.5" customHeight="1">
      <c r="A44" s="42" t="s">
        <v>224</v>
      </c>
      <c r="B44" s="134"/>
      <c r="F44" s="136"/>
      <c r="G44" s="133">
        <f>SUM(G13:G42)</f>
        <v>6495168</v>
      </c>
      <c r="H44" s="133"/>
      <c r="I44" s="133">
        <f>SUM(I13:I42)</f>
        <v>6245900</v>
      </c>
      <c r="J44" s="133"/>
      <c r="K44" s="133">
        <f>SUM(K13:K42)</f>
        <v>-767503</v>
      </c>
      <c r="L44" s="133"/>
      <c r="M44" s="133">
        <f>SUM(M13:M42)</f>
        <v>28016</v>
      </c>
    </row>
    <row r="45" spans="1:13" ht="16.5" customHeight="1">
      <c r="A45" s="42"/>
      <c r="B45" s="140" t="s">
        <v>225</v>
      </c>
      <c r="F45" s="136"/>
      <c r="G45" s="131">
        <v>471111</v>
      </c>
      <c r="H45" s="132"/>
      <c r="I45" s="131">
        <v>229398</v>
      </c>
      <c r="J45" s="132"/>
      <c r="K45" s="131">
        <v>300591</v>
      </c>
      <c r="L45" s="132"/>
      <c r="M45" s="131">
        <v>146255</v>
      </c>
    </row>
    <row r="46" spans="1:13" ht="16.5" customHeight="1">
      <c r="B46" s="134" t="s">
        <v>226</v>
      </c>
      <c r="F46" s="136"/>
      <c r="G46" s="142">
        <v>-305561</v>
      </c>
      <c r="H46" s="132"/>
      <c r="I46" s="142">
        <v>-123212</v>
      </c>
      <c r="J46" s="132"/>
      <c r="K46" s="142">
        <v>-13349</v>
      </c>
      <c r="L46" s="132"/>
      <c r="M46" s="142">
        <v>-26997</v>
      </c>
    </row>
    <row r="47" spans="1:13" ht="16.5" customHeight="1">
      <c r="C47" s="134"/>
      <c r="G47" s="132"/>
      <c r="H47" s="132"/>
      <c r="I47" s="132"/>
      <c r="J47" s="132"/>
      <c r="K47" s="132"/>
      <c r="L47" s="132"/>
      <c r="M47" s="132"/>
    </row>
    <row r="48" spans="1:13" ht="16.5" customHeight="1">
      <c r="A48" s="126" t="s">
        <v>227</v>
      </c>
      <c r="G48" s="144">
        <f>SUM(G44:G46)</f>
        <v>6660718</v>
      </c>
      <c r="H48" s="132"/>
      <c r="I48" s="144">
        <f>SUM(I44:I46)</f>
        <v>6352086</v>
      </c>
      <c r="J48" s="132"/>
      <c r="K48" s="144">
        <f>SUM(K44:K46)</f>
        <v>-480261</v>
      </c>
      <c r="L48" s="132"/>
      <c r="M48" s="144">
        <f>SUM(M44:M46)</f>
        <v>147274</v>
      </c>
    </row>
    <row r="49" spans="1:13" ht="16.5" customHeight="1">
      <c r="G49" s="145"/>
      <c r="I49" s="145"/>
      <c r="K49" s="145"/>
      <c r="M49" s="145"/>
    </row>
    <row r="50" spans="1:13" ht="16.5" customHeight="1">
      <c r="G50" s="145"/>
      <c r="I50" s="145"/>
      <c r="K50" s="145"/>
      <c r="M50" s="145"/>
    </row>
    <row r="51" spans="1:13" ht="16.5" customHeight="1">
      <c r="G51" s="145"/>
      <c r="I51" s="145"/>
      <c r="K51" s="145"/>
      <c r="M51" s="145"/>
    </row>
    <row r="52" spans="1:13" ht="16.5" customHeight="1">
      <c r="G52" s="145"/>
      <c r="I52" s="145"/>
      <c r="K52" s="145"/>
      <c r="M52" s="145"/>
    </row>
    <row r="53" spans="1:13" ht="16.5" customHeight="1">
      <c r="G53" s="145"/>
      <c r="I53" s="145"/>
      <c r="K53" s="145"/>
      <c r="M53" s="145"/>
    </row>
    <row r="54" spans="1:13" ht="16.5" customHeight="1">
      <c r="G54" s="145"/>
      <c r="I54" s="145"/>
      <c r="K54" s="145"/>
      <c r="M54" s="145"/>
    </row>
    <row r="55" spans="1:13" ht="16.5" customHeight="1">
      <c r="G55" s="145"/>
      <c r="I55" s="145"/>
      <c r="K55" s="145"/>
      <c r="M55" s="145"/>
    </row>
    <row r="56" spans="1:13" ht="3.75" customHeight="1">
      <c r="G56" s="145"/>
      <c r="I56" s="145"/>
      <c r="K56" s="145"/>
      <c r="M56" s="145"/>
    </row>
    <row r="57" spans="1:13" ht="21.9" customHeight="1">
      <c r="A57" s="193" t="s">
        <v>49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</row>
    <row r="58" spans="1:13" ht="16.5" customHeight="1">
      <c r="A58" s="117" t="s">
        <v>1</v>
      </c>
      <c r="B58" s="117"/>
      <c r="C58" s="117"/>
      <c r="D58" s="117"/>
      <c r="E58" s="118"/>
      <c r="F58" s="117"/>
      <c r="G58" s="119"/>
      <c r="I58" s="119"/>
    </row>
    <row r="59" spans="1:13" ht="16.5" customHeight="1">
      <c r="A59" s="117" t="s">
        <v>228</v>
      </c>
      <c r="B59" s="117"/>
      <c r="C59" s="117"/>
      <c r="D59" s="117"/>
      <c r="E59" s="118"/>
      <c r="F59" s="117"/>
      <c r="G59" s="119"/>
      <c r="I59" s="119"/>
    </row>
    <row r="60" spans="1:13" ht="16.5" customHeight="1">
      <c r="A60" s="146" t="str">
        <f>+A3</f>
        <v>For the six-month period ended 30 June 2024</v>
      </c>
      <c r="B60" s="122"/>
      <c r="C60" s="122"/>
      <c r="D60" s="122"/>
      <c r="E60" s="123"/>
      <c r="F60" s="122"/>
      <c r="G60" s="124"/>
      <c r="H60" s="124"/>
      <c r="I60" s="124"/>
      <c r="J60" s="124"/>
      <c r="K60" s="124"/>
      <c r="L60" s="124"/>
      <c r="M60" s="124"/>
    </row>
    <row r="61" spans="1:13" ht="12" customHeight="1">
      <c r="A61" s="117"/>
      <c r="B61" s="117"/>
      <c r="C61" s="117"/>
      <c r="D61" s="117"/>
      <c r="E61" s="118"/>
      <c r="F61" s="117"/>
      <c r="G61" s="119"/>
      <c r="I61" s="119"/>
    </row>
    <row r="62" spans="1:13" ht="12" customHeight="1">
      <c r="A62" s="117"/>
      <c r="B62" s="117"/>
      <c r="C62" s="117"/>
      <c r="D62" s="117"/>
      <c r="E62" s="118"/>
      <c r="F62" s="117"/>
      <c r="G62" s="119"/>
      <c r="I62" s="119"/>
    </row>
    <row r="63" spans="1:13" ht="15.15" customHeight="1">
      <c r="A63" s="117"/>
      <c r="B63" s="117"/>
      <c r="C63" s="117"/>
      <c r="D63" s="117"/>
      <c r="E63" s="118"/>
      <c r="F63" s="117"/>
      <c r="G63" s="196" t="s">
        <v>4</v>
      </c>
      <c r="H63" s="197"/>
      <c r="I63" s="197"/>
      <c r="J63" s="125"/>
      <c r="K63" s="196" t="s">
        <v>5</v>
      </c>
      <c r="L63" s="196"/>
      <c r="M63" s="196"/>
    </row>
    <row r="64" spans="1:13" ht="15.15" customHeight="1">
      <c r="A64" s="117"/>
      <c r="B64" s="117"/>
      <c r="C64" s="117"/>
      <c r="D64" s="117"/>
      <c r="E64" s="118"/>
      <c r="F64" s="117"/>
      <c r="G64" s="194" t="s">
        <v>6</v>
      </c>
      <c r="H64" s="195"/>
      <c r="I64" s="195"/>
      <c r="J64" s="127"/>
      <c r="K64" s="194" t="s">
        <v>6</v>
      </c>
      <c r="L64" s="195"/>
      <c r="M64" s="195"/>
    </row>
    <row r="65" spans="1:13" ht="15.15" customHeight="1">
      <c r="A65" s="117"/>
      <c r="B65" s="117"/>
      <c r="C65" s="117"/>
      <c r="D65" s="117"/>
      <c r="E65" s="118"/>
      <c r="F65" s="117"/>
      <c r="G65" s="160"/>
      <c r="H65" s="161"/>
      <c r="I65" s="11" t="s">
        <v>9</v>
      </c>
      <c r="J65" s="127"/>
      <c r="K65" s="160"/>
      <c r="L65" s="161"/>
      <c r="M65" s="11" t="s">
        <v>9</v>
      </c>
    </row>
    <row r="66" spans="1:13" ht="15.15" customHeight="1">
      <c r="G66" s="68" t="s">
        <v>130</v>
      </c>
      <c r="H66" s="4"/>
      <c r="I66" s="68" t="s">
        <v>131</v>
      </c>
      <c r="J66" s="4"/>
      <c r="K66" s="68" t="s">
        <v>130</v>
      </c>
      <c r="L66" s="4"/>
      <c r="M66" s="68" t="s">
        <v>131</v>
      </c>
    </row>
    <row r="67" spans="1:13" ht="15.15" customHeight="1">
      <c r="A67" s="117"/>
      <c r="B67" s="117"/>
      <c r="C67" s="117"/>
      <c r="D67" s="117"/>
      <c r="E67" s="128" t="s">
        <v>12</v>
      </c>
      <c r="F67" s="117"/>
      <c r="G67" s="129" t="s">
        <v>13</v>
      </c>
      <c r="H67" s="161"/>
      <c r="I67" s="129" t="s">
        <v>13</v>
      </c>
      <c r="J67" s="161"/>
      <c r="K67" s="129" t="s">
        <v>13</v>
      </c>
      <c r="L67" s="161"/>
      <c r="M67" s="129" t="s">
        <v>13</v>
      </c>
    </row>
    <row r="68" spans="1:13" ht="15.15" customHeight="1">
      <c r="A68" s="45"/>
      <c r="B68" s="117"/>
      <c r="G68" s="120"/>
      <c r="I68" s="120"/>
    </row>
    <row r="69" spans="1:13" ht="15.15" customHeight="1">
      <c r="A69" s="117" t="s">
        <v>229</v>
      </c>
      <c r="B69" s="117"/>
      <c r="G69" s="120"/>
      <c r="I69" s="120"/>
    </row>
    <row r="70" spans="1:13" ht="15.15" customHeight="1">
      <c r="A70" s="126" t="s">
        <v>230</v>
      </c>
      <c r="G70" s="131">
        <v>16977</v>
      </c>
      <c r="H70" s="132"/>
      <c r="I70" s="131">
        <v>203402</v>
      </c>
      <c r="J70" s="132"/>
      <c r="K70" s="139">
        <v>0</v>
      </c>
      <c r="L70" s="132"/>
      <c r="M70" s="139">
        <v>0</v>
      </c>
    </row>
    <row r="71" spans="1:13" ht="15.15" customHeight="1">
      <c r="A71" s="126" t="s">
        <v>231</v>
      </c>
      <c r="F71" s="136"/>
      <c r="G71" s="131">
        <v>207997</v>
      </c>
      <c r="H71" s="132"/>
      <c r="I71" s="131">
        <v>-1148297</v>
      </c>
      <c r="J71" s="132"/>
      <c r="K71" s="131">
        <v>0</v>
      </c>
      <c r="L71" s="132"/>
      <c r="M71" s="131">
        <v>-449437</v>
      </c>
    </row>
    <row r="72" spans="1:13" ht="15.15" customHeight="1">
      <c r="A72" s="126" t="s">
        <v>232</v>
      </c>
      <c r="E72" s="147">
        <v>20.6</v>
      </c>
      <c r="F72" s="136"/>
      <c r="G72" s="139">
        <v>0</v>
      </c>
      <c r="H72" s="132"/>
      <c r="I72" s="139">
        <v>581250</v>
      </c>
      <c r="J72" s="132"/>
      <c r="K72" s="139">
        <v>219000</v>
      </c>
      <c r="L72" s="132"/>
      <c r="M72" s="139">
        <v>0</v>
      </c>
    </row>
    <row r="73" spans="1:13" ht="15.15" customHeight="1">
      <c r="A73" s="126" t="s">
        <v>233</v>
      </c>
      <c r="E73" s="147">
        <v>20.6</v>
      </c>
      <c r="F73" s="136"/>
      <c r="G73" s="131">
        <v>-3518256</v>
      </c>
      <c r="H73" s="132"/>
      <c r="I73" s="131">
        <v>-1712543</v>
      </c>
      <c r="J73" s="132"/>
      <c r="K73" s="131">
        <v>-3584877</v>
      </c>
      <c r="L73" s="132"/>
      <c r="M73" s="131">
        <v>-5407231</v>
      </c>
    </row>
    <row r="74" spans="1:13" ht="15.15" customHeight="1">
      <c r="A74" s="126" t="s">
        <v>234</v>
      </c>
      <c r="E74" s="147"/>
      <c r="F74" s="136"/>
      <c r="G74" s="131">
        <v>0</v>
      </c>
      <c r="H74" s="132"/>
      <c r="I74" s="139">
        <v>1052128</v>
      </c>
      <c r="J74" s="132"/>
      <c r="K74" s="131">
        <v>0</v>
      </c>
      <c r="L74" s="132"/>
      <c r="M74" s="139">
        <v>371941</v>
      </c>
    </row>
    <row r="75" spans="1:13" ht="15.15" customHeight="1">
      <c r="A75" s="126" t="s">
        <v>235</v>
      </c>
      <c r="E75" s="147"/>
      <c r="F75" s="136"/>
      <c r="G75" s="131">
        <v>-2512</v>
      </c>
      <c r="H75" s="132"/>
      <c r="I75" s="139">
        <v>-283981</v>
      </c>
      <c r="J75" s="132"/>
      <c r="K75" s="131">
        <v>-2512</v>
      </c>
      <c r="L75" s="132"/>
      <c r="M75" s="139">
        <v>-42421</v>
      </c>
    </row>
    <row r="76" spans="1:13" ht="15.15" customHeight="1">
      <c r="A76" s="126" t="s">
        <v>307</v>
      </c>
      <c r="E76" s="147"/>
      <c r="F76" s="136"/>
      <c r="G76" s="139">
        <v>-6298</v>
      </c>
      <c r="H76" s="132"/>
      <c r="I76" s="139">
        <v>0</v>
      </c>
      <c r="J76" s="132"/>
      <c r="K76" s="139">
        <v>0</v>
      </c>
      <c r="L76" s="132"/>
      <c r="M76" s="139">
        <v>0</v>
      </c>
    </row>
    <row r="77" spans="1:13" ht="15.15" customHeight="1">
      <c r="A77" s="126" t="s">
        <v>311</v>
      </c>
      <c r="E77" s="147">
        <v>20.7</v>
      </c>
      <c r="F77" s="136"/>
      <c r="G77" s="139">
        <v>0</v>
      </c>
      <c r="H77" s="132"/>
      <c r="I77" s="139">
        <v>0</v>
      </c>
      <c r="J77" s="132"/>
      <c r="K77" s="139">
        <v>970785</v>
      </c>
      <c r="L77" s="132"/>
      <c r="M77" s="139">
        <v>176785</v>
      </c>
    </row>
    <row r="78" spans="1:13" ht="15.15" customHeight="1">
      <c r="A78" s="126" t="s">
        <v>236</v>
      </c>
      <c r="E78" s="147">
        <v>20.7</v>
      </c>
      <c r="F78" s="136"/>
      <c r="G78" s="158">
        <v>-100710</v>
      </c>
      <c r="H78" s="132"/>
      <c r="I78" s="139">
        <v>-19200</v>
      </c>
      <c r="J78" s="132"/>
      <c r="K78" s="139">
        <v>-2594744</v>
      </c>
      <c r="L78" s="132"/>
      <c r="M78" s="139">
        <v>-40996</v>
      </c>
    </row>
    <row r="79" spans="1:13" ht="15.15" customHeight="1">
      <c r="A79" s="126" t="s">
        <v>237</v>
      </c>
      <c r="F79" s="136"/>
      <c r="G79" s="139">
        <v>-2481194</v>
      </c>
      <c r="H79" s="132"/>
      <c r="I79" s="139">
        <v>-7456</v>
      </c>
      <c r="J79" s="132"/>
      <c r="K79" s="139">
        <v>-87499</v>
      </c>
      <c r="L79" s="132"/>
      <c r="M79" s="139">
        <v>-5998804</v>
      </c>
    </row>
    <row r="80" spans="1:13" ht="15.15" customHeight="1">
      <c r="A80" s="126" t="s">
        <v>238</v>
      </c>
      <c r="F80" s="136"/>
      <c r="G80" s="139">
        <v>-203041</v>
      </c>
      <c r="H80" s="132"/>
      <c r="I80" s="139">
        <v>-507329</v>
      </c>
      <c r="J80" s="132"/>
      <c r="K80" s="139">
        <v>-152291</v>
      </c>
      <c r="L80" s="132"/>
      <c r="M80" s="139">
        <v>0</v>
      </c>
    </row>
    <row r="81" spans="1:13" ht="15.15" customHeight="1">
      <c r="A81" s="126" t="s">
        <v>239</v>
      </c>
      <c r="G81" s="158">
        <v>-48366</v>
      </c>
      <c r="H81" s="132"/>
      <c r="I81" s="139">
        <v>-2298</v>
      </c>
      <c r="J81" s="132"/>
      <c r="K81" s="139">
        <v>-1210</v>
      </c>
      <c r="L81" s="132"/>
      <c r="M81" s="139">
        <v>-2298</v>
      </c>
    </row>
    <row r="82" spans="1:13" ht="15.15" customHeight="1">
      <c r="A82" s="126" t="s">
        <v>285</v>
      </c>
      <c r="H82" s="132"/>
      <c r="I82" s="139"/>
      <c r="J82" s="132"/>
      <c r="K82" s="139"/>
      <c r="L82" s="132"/>
      <c r="M82" s="139"/>
    </row>
    <row r="83" spans="1:13" ht="15.15" customHeight="1">
      <c r="B83" s="126" t="s">
        <v>28</v>
      </c>
      <c r="G83" s="139">
        <v>20503</v>
      </c>
      <c r="H83" s="132"/>
      <c r="I83" s="139">
        <v>0</v>
      </c>
      <c r="J83" s="132"/>
      <c r="K83" s="139">
        <v>20503</v>
      </c>
      <c r="L83" s="132"/>
      <c r="M83" s="139">
        <v>0</v>
      </c>
    </row>
    <row r="84" spans="1:13" ht="15.15" customHeight="1">
      <c r="A84" s="126" t="s">
        <v>240</v>
      </c>
      <c r="G84" s="139"/>
      <c r="H84" s="132"/>
      <c r="I84" s="139"/>
      <c r="J84" s="132"/>
      <c r="K84" s="139"/>
      <c r="L84" s="132"/>
      <c r="M84" s="139"/>
    </row>
    <row r="85" spans="1:13" ht="15.15" customHeight="1">
      <c r="B85" s="126" t="s">
        <v>28</v>
      </c>
      <c r="G85" s="139">
        <v>-61254</v>
      </c>
      <c r="H85" s="132"/>
      <c r="I85" s="139">
        <v>-6006</v>
      </c>
      <c r="J85" s="132"/>
      <c r="K85" s="139">
        <v>0</v>
      </c>
      <c r="L85" s="132"/>
      <c r="M85" s="139">
        <v>-6006</v>
      </c>
    </row>
    <row r="86" spans="1:13" ht="15.15" customHeight="1">
      <c r="A86" s="126" t="s">
        <v>241</v>
      </c>
      <c r="G86" s="139">
        <v>-1105210</v>
      </c>
      <c r="H86" s="132"/>
      <c r="I86" s="139">
        <v>-3724594</v>
      </c>
      <c r="J86" s="132"/>
      <c r="K86" s="139">
        <v>-32603</v>
      </c>
      <c r="L86" s="132"/>
      <c r="M86" s="139">
        <v>-10466</v>
      </c>
    </row>
    <row r="87" spans="1:13" ht="15.15" customHeight="1">
      <c r="A87" s="126" t="s">
        <v>242</v>
      </c>
      <c r="G87" s="139">
        <v>-108600</v>
      </c>
      <c r="H87" s="132"/>
      <c r="I87" s="139">
        <v>-284629</v>
      </c>
      <c r="J87" s="132"/>
      <c r="K87" s="139">
        <v>-15009</v>
      </c>
      <c r="L87" s="132"/>
      <c r="M87" s="139">
        <v>-15235</v>
      </c>
    </row>
    <row r="88" spans="1:13" ht="15.15" customHeight="1">
      <c r="A88" s="126" t="s">
        <v>243</v>
      </c>
      <c r="G88" s="139">
        <v>-34793</v>
      </c>
      <c r="H88" s="132"/>
      <c r="I88" s="139">
        <v>-163852</v>
      </c>
      <c r="J88" s="132"/>
      <c r="K88" s="139">
        <v>-6308</v>
      </c>
      <c r="L88" s="132"/>
      <c r="M88" s="139">
        <v>-107980</v>
      </c>
    </row>
    <row r="89" spans="1:13" ht="15.15" customHeight="1">
      <c r="A89" s="126" t="s">
        <v>244</v>
      </c>
      <c r="G89" s="139">
        <v>1527</v>
      </c>
      <c r="H89" s="132"/>
      <c r="I89" s="139">
        <v>102982</v>
      </c>
      <c r="J89" s="132"/>
      <c r="K89" s="139">
        <v>0</v>
      </c>
      <c r="L89" s="132"/>
      <c r="M89" s="139">
        <v>893</v>
      </c>
    </row>
    <row r="90" spans="1:13" ht="15.15" customHeight="1">
      <c r="A90" s="126" t="s">
        <v>245</v>
      </c>
      <c r="G90" s="139">
        <v>0</v>
      </c>
      <c r="H90" s="132"/>
      <c r="I90" s="139">
        <v>12097</v>
      </c>
      <c r="J90" s="132"/>
      <c r="K90" s="139">
        <v>20265</v>
      </c>
      <c r="L90" s="132"/>
      <c r="M90" s="139">
        <v>0</v>
      </c>
    </row>
    <row r="91" spans="1:13" ht="15.15" customHeight="1">
      <c r="A91" s="126" t="s">
        <v>246</v>
      </c>
      <c r="G91" s="139">
        <v>-368921</v>
      </c>
      <c r="H91" s="132"/>
      <c r="I91" s="139">
        <v>0</v>
      </c>
      <c r="J91" s="132"/>
      <c r="K91" s="139">
        <v>0</v>
      </c>
      <c r="L91" s="132"/>
      <c r="M91" s="139">
        <v>0</v>
      </c>
    </row>
    <row r="92" spans="1:13" ht="15.15" customHeight="1">
      <c r="A92" s="126" t="s">
        <v>247</v>
      </c>
      <c r="G92" s="139">
        <v>0</v>
      </c>
      <c r="H92" s="132"/>
      <c r="I92" s="139">
        <v>-5416567</v>
      </c>
      <c r="J92" s="132"/>
      <c r="K92" s="139">
        <v>0</v>
      </c>
      <c r="L92" s="132"/>
      <c r="M92" s="139">
        <v>0</v>
      </c>
    </row>
    <row r="93" spans="1:13" ht="15.15" customHeight="1">
      <c r="A93" s="126" t="s">
        <v>248</v>
      </c>
      <c r="G93" s="148">
        <v>27454</v>
      </c>
      <c r="H93" s="132"/>
      <c r="I93" s="148">
        <v>37233</v>
      </c>
      <c r="J93" s="132"/>
      <c r="K93" s="148">
        <v>1210399</v>
      </c>
      <c r="L93" s="132"/>
      <c r="M93" s="148">
        <v>477639</v>
      </c>
    </row>
    <row r="94" spans="1:13" ht="15.15" customHeight="1">
      <c r="A94" s="126" t="s">
        <v>315</v>
      </c>
      <c r="G94" s="143">
        <v>0</v>
      </c>
      <c r="H94" s="132"/>
      <c r="I94" s="143">
        <v>53800</v>
      </c>
      <c r="J94" s="132"/>
      <c r="K94" s="143">
        <v>0</v>
      </c>
      <c r="L94" s="132"/>
      <c r="M94" s="143">
        <v>0</v>
      </c>
    </row>
    <row r="95" spans="1:13" ht="15.15" customHeight="1">
      <c r="A95" s="117"/>
      <c r="B95" s="117"/>
      <c r="C95" s="117"/>
      <c r="D95" s="117"/>
      <c r="F95" s="117"/>
      <c r="G95" s="132"/>
      <c r="H95" s="132"/>
      <c r="I95" s="132"/>
      <c r="J95" s="132"/>
      <c r="K95" s="132"/>
      <c r="L95" s="132"/>
      <c r="M95" s="132"/>
    </row>
    <row r="96" spans="1:13" ht="15.15" customHeight="1">
      <c r="A96" s="126" t="s">
        <v>309</v>
      </c>
      <c r="G96" s="144">
        <f>SUM(G70:G94)</f>
        <v>-7764697</v>
      </c>
      <c r="H96" s="132"/>
      <c r="I96" s="144">
        <f>SUM(I70:I94)</f>
        <v>-11233860</v>
      </c>
      <c r="J96" s="132"/>
      <c r="K96" s="144">
        <f>SUM(K70:K94)</f>
        <v>-4036101</v>
      </c>
      <c r="L96" s="132"/>
      <c r="M96" s="144">
        <f>SUM(M70:M94)</f>
        <v>-11053616</v>
      </c>
    </row>
    <row r="97" spans="1:13" ht="12" customHeight="1">
      <c r="G97" s="149"/>
      <c r="H97" s="132"/>
      <c r="I97" s="149"/>
      <c r="J97" s="132"/>
      <c r="K97" s="149"/>
      <c r="L97" s="132"/>
      <c r="M97" s="149"/>
    </row>
    <row r="98" spans="1:13" ht="15.15" customHeight="1">
      <c r="A98" s="117" t="s">
        <v>249</v>
      </c>
      <c r="B98" s="117"/>
      <c r="E98" s="135"/>
      <c r="G98" s="149"/>
      <c r="H98" s="132"/>
      <c r="I98" s="149"/>
      <c r="J98" s="132"/>
      <c r="K98" s="149"/>
      <c r="L98" s="132"/>
      <c r="M98" s="149"/>
    </row>
    <row r="99" spans="1:13" ht="15.15" customHeight="1">
      <c r="A99" s="126" t="s">
        <v>313</v>
      </c>
      <c r="B99" s="117"/>
      <c r="E99" s="135"/>
      <c r="G99" s="131">
        <v>12162</v>
      </c>
      <c r="H99" s="132"/>
      <c r="I99" s="133">
        <v>99188</v>
      </c>
      <c r="J99" s="132"/>
      <c r="K99" s="133">
        <v>0</v>
      </c>
      <c r="L99" s="132"/>
      <c r="M99" s="133">
        <v>0</v>
      </c>
    </row>
    <row r="100" spans="1:13" ht="15.15" customHeight="1">
      <c r="A100" s="126" t="s">
        <v>250</v>
      </c>
      <c r="B100" s="117"/>
      <c r="E100" s="135"/>
      <c r="G100" s="133">
        <v>0</v>
      </c>
      <c r="H100" s="132"/>
      <c r="I100" s="133">
        <v>8000000</v>
      </c>
      <c r="J100" s="132"/>
      <c r="K100" s="133">
        <v>0</v>
      </c>
      <c r="L100" s="132"/>
      <c r="M100" s="133">
        <v>8000000</v>
      </c>
    </row>
    <row r="101" spans="1:13" ht="15.15" customHeight="1">
      <c r="A101" s="126" t="s">
        <v>251</v>
      </c>
      <c r="E101" s="135"/>
      <c r="G101" s="133">
        <v>0</v>
      </c>
      <c r="H101" s="132"/>
      <c r="I101" s="133">
        <v>-46777</v>
      </c>
      <c r="J101" s="132"/>
      <c r="K101" s="133">
        <v>0</v>
      </c>
      <c r="L101" s="132"/>
      <c r="M101" s="133">
        <v>-46777</v>
      </c>
    </row>
    <row r="102" spans="1:13" ht="15.15" customHeight="1">
      <c r="A102" s="126" t="s">
        <v>252</v>
      </c>
      <c r="E102" s="135"/>
      <c r="G102" s="139">
        <v>1240000</v>
      </c>
      <c r="H102" s="132"/>
      <c r="I102" s="139">
        <v>4123302</v>
      </c>
      <c r="J102" s="132"/>
      <c r="K102" s="139">
        <v>800000</v>
      </c>
      <c r="L102" s="132"/>
      <c r="M102" s="139">
        <v>2500000</v>
      </c>
    </row>
    <row r="103" spans="1:13" ht="15.15" customHeight="1">
      <c r="A103" s="126" t="s">
        <v>253</v>
      </c>
      <c r="E103" s="135"/>
      <c r="G103" s="131">
        <v>-350000</v>
      </c>
      <c r="H103" s="131"/>
      <c r="I103" s="131">
        <v>-1625302</v>
      </c>
      <c r="J103" s="131"/>
      <c r="K103" s="139">
        <v>-300000</v>
      </c>
      <c r="L103" s="131"/>
      <c r="M103" s="131">
        <v>0</v>
      </c>
    </row>
    <row r="104" spans="1:13" ht="15.15" customHeight="1">
      <c r="A104" s="126" t="s">
        <v>254</v>
      </c>
      <c r="E104" s="135">
        <v>13</v>
      </c>
      <c r="G104" s="131">
        <v>169365</v>
      </c>
      <c r="H104" s="132"/>
      <c r="I104" s="131">
        <v>1477311</v>
      </c>
      <c r="J104" s="132"/>
      <c r="K104" s="139">
        <v>0</v>
      </c>
      <c r="L104" s="132"/>
      <c r="M104" s="139">
        <v>0</v>
      </c>
    </row>
    <row r="105" spans="1:13" ht="15.15" customHeight="1">
      <c r="A105" s="126" t="s">
        <v>255</v>
      </c>
      <c r="E105" s="135">
        <v>13</v>
      </c>
      <c r="G105" s="131">
        <v>-2166238</v>
      </c>
      <c r="H105" s="132"/>
      <c r="I105" s="131">
        <v>-5290916</v>
      </c>
      <c r="J105" s="132"/>
      <c r="K105" s="139">
        <v>0</v>
      </c>
      <c r="L105" s="132"/>
      <c r="M105" s="139">
        <v>0</v>
      </c>
    </row>
    <row r="106" spans="1:13" ht="15.15" customHeight="1">
      <c r="A106" s="126" t="s">
        <v>256</v>
      </c>
      <c r="E106" s="135">
        <v>14</v>
      </c>
      <c r="G106" s="139">
        <v>1500000</v>
      </c>
      <c r="H106" s="132"/>
      <c r="I106" s="131">
        <v>0</v>
      </c>
      <c r="J106" s="132"/>
      <c r="K106" s="139">
        <v>1500000</v>
      </c>
      <c r="L106" s="132"/>
      <c r="M106" s="139">
        <v>0</v>
      </c>
    </row>
    <row r="107" spans="1:13" ht="15.15" customHeight="1">
      <c r="A107" s="126" t="s">
        <v>257</v>
      </c>
      <c r="E107" s="135">
        <v>14</v>
      </c>
      <c r="G107" s="131">
        <v>-1400021</v>
      </c>
      <c r="H107" s="132"/>
      <c r="I107" s="131">
        <v>-1400021</v>
      </c>
      <c r="J107" s="132"/>
      <c r="K107" s="139">
        <v>0</v>
      </c>
      <c r="L107" s="132"/>
      <c r="M107" s="139">
        <v>0</v>
      </c>
    </row>
    <row r="108" spans="1:13" ht="15.15" customHeight="1">
      <c r="A108" s="126" t="s">
        <v>258</v>
      </c>
      <c r="E108" s="135"/>
      <c r="G108" s="131">
        <v>-1926</v>
      </c>
      <c r="H108" s="132"/>
      <c r="I108" s="131">
        <v>-6122</v>
      </c>
      <c r="J108" s="132"/>
      <c r="K108" s="139">
        <v>-1926</v>
      </c>
      <c r="L108" s="132"/>
      <c r="M108" s="139">
        <v>0</v>
      </c>
    </row>
    <row r="109" spans="1:13" ht="15.15" customHeight="1">
      <c r="A109" s="126" t="s">
        <v>286</v>
      </c>
      <c r="E109" s="135">
        <v>20.8</v>
      </c>
      <c r="G109" s="139">
        <v>0</v>
      </c>
      <c r="H109" s="132"/>
      <c r="I109" s="131">
        <v>0</v>
      </c>
      <c r="J109" s="132"/>
      <c r="K109" s="139">
        <v>-12000</v>
      </c>
      <c r="L109" s="132"/>
      <c r="M109" s="139">
        <v>0</v>
      </c>
    </row>
    <row r="110" spans="1:13" ht="15.15" customHeight="1">
      <c r="A110" s="126" t="s">
        <v>259</v>
      </c>
      <c r="E110" s="135"/>
      <c r="G110" s="131">
        <v>-114297</v>
      </c>
      <c r="H110" s="132"/>
      <c r="I110" s="131">
        <v>-91199</v>
      </c>
      <c r="J110" s="132"/>
      <c r="K110" s="131">
        <v>-7036</v>
      </c>
      <c r="L110" s="132"/>
      <c r="M110" s="131">
        <v>-4457</v>
      </c>
    </row>
    <row r="111" spans="1:13" ht="15.15" customHeight="1">
      <c r="A111" s="126" t="s">
        <v>260</v>
      </c>
      <c r="E111" s="135">
        <v>19</v>
      </c>
      <c r="G111" s="131">
        <v>-469242</v>
      </c>
      <c r="H111" s="132"/>
      <c r="I111" s="131">
        <v>-91242</v>
      </c>
      <c r="J111" s="132"/>
      <c r="K111" s="131">
        <v>-469242</v>
      </c>
      <c r="L111" s="132"/>
      <c r="M111" s="131">
        <v>-91242</v>
      </c>
    </row>
    <row r="112" spans="1:13" ht="15.15" customHeight="1">
      <c r="A112" s="150" t="s">
        <v>261</v>
      </c>
      <c r="B112" s="150"/>
      <c r="C112" s="150"/>
      <c r="D112" s="151"/>
      <c r="G112" s="131">
        <v>-582570</v>
      </c>
      <c r="H112" s="132"/>
      <c r="I112" s="131">
        <v>-160022</v>
      </c>
      <c r="J112" s="132"/>
      <c r="K112" s="139">
        <v>0</v>
      </c>
      <c r="L112" s="139"/>
      <c r="M112" s="139">
        <v>0</v>
      </c>
    </row>
    <row r="113" spans="1:13" ht="15.15" customHeight="1">
      <c r="A113" s="138" t="s">
        <v>262</v>
      </c>
      <c r="B113" s="150"/>
      <c r="C113" s="150"/>
      <c r="D113" s="151"/>
      <c r="G113" s="131">
        <v>-430082</v>
      </c>
      <c r="H113" s="132"/>
      <c r="I113" s="131">
        <v>-198356</v>
      </c>
      <c r="J113" s="132"/>
      <c r="K113" s="131">
        <v>-430082</v>
      </c>
      <c r="L113" s="132"/>
      <c r="M113" s="131">
        <v>-198356</v>
      </c>
    </row>
    <row r="114" spans="1:13" ht="15.15" customHeight="1">
      <c r="A114" s="138" t="s">
        <v>263</v>
      </c>
      <c r="E114" s="135"/>
      <c r="G114" s="142">
        <v>-2639527</v>
      </c>
      <c r="H114" s="132"/>
      <c r="I114" s="142">
        <v>-2317105</v>
      </c>
      <c r="J114" s="132"/>
      <c r="K114" s="142">
        <v>-633353</v>
      </c>
      <c r="L114" s="132"/>
      <c r="M114" s="142">
        <v>-665328</v>
      </c>
    </row>
    <row r="115" spans="1:13" ht="15.15" customHeight="1">
      <c r="A115" s="138"/>
      <c r="E115" s="135"/>
      <c r="G115" s="152"/>
      <c r="H115" s="132"/>
      <c r="I115" s="152"/>
      <c r="J115" s="132"/>
      <c r="K115" s="152"/>
      <c r="L115" s="132"/>
      <c r="M115" s="152"/>
    </row>
    <row r="116" spans="1:13" ht="15.15" customHeight="1">
      <c r="A116" s="126" t="s">
        <v>310</v>
      </c>
      <c r="G116" s="144">
        <f>SUM(G99:G114)</f>
        <v>-5232376</v>
      </c>
      <c r="H116" s="132"/>
      <c r="I116" s="144">
        <f>SUM(I99:I114)</f>
        <v>2472739</v>
      </c>
      <c r="J116" s="132"/>
      <c r="K116" s="144">
        <f>SUM(K99:K114)</f>
        <v>446361</v>
      </c>
      <c r="L116" s="132"/>
      <c r="M116" s="144">
        <f>SUM(M99:M114)</f>
        <v>9493840</v>
      </c>
    </row>
    <row r="117" spans="1:13" ht="15.15" customHeight="1">
      <c r="G117" s="172"/>
      <c r="H117" s="132"/>
      <c r="I117" s="172"/>
      <c r="J117" s="132"/>
      <c r="K117" s="172"/>
      <c r="L117" s="132"/>
      <c r="M117" s="172"/>
    </row>
    <row r="118" spans="1:13" ht="6.75" customHeight="1">
      <c r="G118" s="172"/>
      <c r="H118" s="132"/>
      <c r="I118" s="172"/>
      <c r="J118" s="132"/>
      <c r="K118" s="172"/>
      <c r="L118" s="132"/>
      <c r="M118" s="172"/>
    </row>
    <row r="119" spans="1:13" ht="21.9" customHeight="1">
      <c r="A119" s="193" t="str">
        <f>A57</f>
        <v>The accompanying notes are an integral part of this interim financial information.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</row>
    <row r="120" spans="1:13" ht="16.5" customHeight="1">
      <c r="A120" s="117" t="s">
        <v>1</v>
      </c>
      <c r="B120" s="117"/>
      <c r="C120" s="117"/>
      <c r="D120" s="117"/>
      <c r="E120" s="118"/>
      <c r="F120" s="117"/>
      <c r="G120" s="119"/>
      <c r="I120" s="119"/>
    </row>
    <row r="121" spans="1:13" ht="16.5" customHeight="1">
      <c r="A121" s="117" t="s">
        <v>228</v>
      </c>
      <c r="B121" s="117"/>
      <c r="C121" s="117"/>
      <c r="D121" s="117"/>
      <c r="E121" s="118"/>
      <c r="F121" s="117"/>
      <c r="G121" s="119"/>
      <c r="I121" s="119"/>
    </row>
    <row r="122" spans="1:13" ht="16.5" customHeight="1">
      <c r="A122" s="146" t="str">
        <f>A60</f>
        <v>For the six-month period ended 30 June 2024</v>
      </c>
      <c r="B122" s="122"/>
      <c r="C122" s="122"/>
      <c r="D122" s="122"/>
      <c r="E122" s="123"/>
      <c r="F122" s="122"/>
      <c r="G122" s="124"/>
      <c r="H122" s="124"/>
      <c r="I122" s="124"/>
      <c r="J122" s="124"/>
      <c r="K122" s="124"/>
      <c r="L122" s="124"/>
      <c r="M122" s="124"/>
    </row>
    <row r="123" spans="1:13" ht="16.5" customHeight="1">
      <c r="A123" s="117"/>
      <c r="B123" s="117"/>
      <c r="C123" s="117"/>
      <c r="D123" s="117"/>
      <c r="E123" s="118"/>
      <c r="F123" s="117"/>
      <c r="G123" s="119"/>
      <c r="I123" s="119"/>
    </row>
    <row r="124" spans="1:13" ht="16.5" customHeight="1">
      <c r="A124" s="117"/>
      <c r="B124" s="117"/>
      <c r="C124" s="117"/>
      <c r="D124" s="117"/>
      <c r="E124" s="118"/>
      <c r="F124" s="117"/>
      <c r="G124" s="119"/>
      <c r="I124" s="119"/>
    </row>
    <row r="125" spans="1:13" ht="16.5" customHeight="1">
      <c r="A125" s="117"/>
      <c r="B125" s="117"/>
      <c r="C125" s="117"/>
      <c r="D125" s="117"/>
      <c r="E125" s="118"/>
      <c r="F125" s="117"/>
      <c r="G125" s="196" t="s">
        <v>4</v>
      </c>
      <c r="H125" s="197"/>
      <c r="I125" s="197"/>
      <c r="J125" s="125"/>
      <c r="K125" s="196" t="s">
        <v>5</v>
      </c>
      <c r="L125" s="196"/>
      <c r="M125" s="196"/>
    </row>
    <row r="126" spans="1:13" ht="16.5" customHeight="1">
      <c r="A126" s="117"/>
      <c r="B126" s="117"/>
      <c r="C126" s="117"/>
      <c r="D126" s="117"/>
      <c r="F126" s="117"/>
      <c r="G126" s="194" t="s">
        <v>6</v>
      </c>
      <c r="H126" s="195"/>
      <c r="I126" s="195"/>
      <c r="J126" s="127"/>
      <c r="K126" s="194" t="s">
        <v>6</v>
      </c>
      <c r="L126" s="195"/>
      <c r="M126" s="195"/>
    </row>
    <row r="127" spans="1:13" ht="16.5" customHeight="1">
      <c r="A127" s="117"/>
      <c r="B127" s="117"/>
      <c r="C127" s="117"/>
      <c r="D127" s="117"/>
      <c r="F127" s="117"/>
      <c r="G127" s="160"/>
      <c r="H127" s="161"/>
      <c r="I127" s="11" t="s">
        <v>9</v>
      </c>
      <c r="J127" s="127"/>
      <c r="K127" s="160"/>
      <c r="L127" s="161"/>
      <c r="M127" s="11" t="s">
        <v>9</v>
      </c>
    </row>
    <row r="128" spans="1:13" ht="16.5" customHeight="1">
      <c r="G128" s="16">
        <v>2024</v>
      </c>
      <c r="H128" s="4"/>
      <c r="I128" s="16">
        <v>2023</v>
      </c>
      <c r="J128" s="4"/>
      <c r="K128" s="16">
        <v>2024</v>
      </c>
      <c r="L128" s="4"/>
      <c r="M128" s="16">
        <v>2023</v>
      </c>
    </row>
    <row r="129" spans="1:13" ht="16.5" customHeight="1">
      <c r="A129" s="117"/>
      <c r="B129" s="117"/>
      <c r="C129" s="117"/>
      <c r="D129" s="117"/>
      <c r="E129" s="128" t="s">
        <v>12</v>
      </c>
      <c r="F129" s="117"/>
      <c r="G129" s="129" t="s">
        <v>13</v>
      </c>
      <c r="H129" s="161"/>
      <c r="I129" s="129" t="s">
        <v>13</v>
      </c>
      <c r="J129" s="161"/>
      <c r="K129" s="129" t="s">
        <v>13</v>
      </c>
      <c r="L129" s="161"/>
      <c r="M129" s="129" t="s">
        <v>13</v>
      </c>
    </row>
    <row r="130" spans="1:13" ht="16.5" customHeight="1">
      <c r="A130" s="117"/>
      <c r="B130" s="117"/>
      <c r="C130" s="117"/>
      <c r="D130" s="117"/>
      <c r="E130" s="130"/>
      <c r="F130" s="117"/>
      <c r="G130" s="127"/>
      <c r="H130" s="161"/>
      <c r="I130" s="127"/>
      <c r="J130" s="161"/>
      <c r="K130" s="127"/>
      <c r="L130" s="161"/>
      <c r="M130" s="127"/>
    </row>
    <row r="131" spans="1:13" ht="16.5" customHeight="1">
      <c r="A131" s="117" t="s">
        <v>303</v>
      </c>
      <c r="G131" s="153">
        <f>SUM(G48,G96,G116)</f>
        <v>-6336355</v>
      </c>
      <c r="H131" s="153"/>
      <c r="I131" s="153">
        <f>SUM(I48,I96,I116)</f>
        <v>-2409035</v>
      </c>
      <c r="J131" s="153"/>
      <c r="K131" s="153">
        <f>SUM(K48,K96,K116)</f>
        <v>-4070001</v>
      </c>
      <c r="L131" s="153"/>
      <c r="M131" s="153">
        <f>SUM(M48,M96,M116)</f>
        <v>-1412502</v>
      </c>
    </row>
    <row r="132" spans="1:13" ht="16.5" customHeight="1">
      <c r="A132" s="126" t="s">
        <v>264</v>
      </c>
      <c r="G132" s="153">
        <f>'BS2-4 (EN)'!I17</f>
        <v>28439296</v>
      </c>
      <c r="H132" s="145"/>
      <c r="I132" s="153">
        <v>28906570</v>
      </c>
      <c r="J132" s="145"/>
      <c r="K132" s="153">
        <v>9033989</v>
      </c>
      <c r="L132" s="145"/>
      <c r="M132" s="153">
        <v>9602474</v>
      </c>
    </row>
    <row r="133" spans="1:13" ht="16.5" customHeight="1">
      <c r="A133" s="126" t="s">
        <v>265</v>
      </c>
      <c r="B133" s="117"/>
      <c r="C133" s="117"/>
      <c r="D133" s="117"/>
      <c r="F133" s="154"/>
      <c r="G133" s="143">
        <v>270811</v>
      </c>
      <c r="H133" s="126"/>
      <c r="I133" s="143">
        <v>-55074</v>
      </c>
      <c r="J133" s="126"/>
      <c r="K133" s="143">
        <v>37621</v>
      </c>
      <c r="L133" s="126"/>
      <c r="M133" s="143">
        <v>23891</v>
      </c>
    </row>
    <row r="134" spans="1:13" ht="16.5" customHeight="1">
      <c r="B134" s="117"/>
      <c r="C134" s="117"/>
      <c r="D134" s="117"/>
      <c r="F134" s="117"/>
      <c r="G134" s="155"/>
      <c r="I134" s="155"/>
      <c r="K134" s="155"/>
      <c r="M134" s="155"/>
    </row>
    <row r="135" spans="1:13" ht="16.5" customHeight="1" thickBot="1">
      <c r="A135" s="117" t="s">
        <v>266</v>
      </c>
      <c r="B135" s="117"/>
      <c r="G135" s="156">
        <f>SUM(G131:G133)</f>
        <v>22373752</v>
      </c>
      <c r="I135" s="156">
        <f>SUM(I131:I133)</f>
        <v>26442461</v>
      </c>
      <c r="K135" s="156">
        <f>SUM(K131:K133)</f>
        <v>5001609</v>
      </c>
      <c r="M135" s="156">
        <f>SUM(M131:M133)</f>
        <v>8213863</v>
      </c>
    </row>
    <row r="136" spans="1:13" ht="16.5" customHeight="1" thickTop="1">
      <c r="A136" s="117"/>
      <c r="B136" s="117"/>
      <c r="G136" s="145"/>
      <c r="I136" s="145"/>
      <c r="K136" s="145"/>
      <c r="M136" s="145"/>
    </row>
    <row r="137" spans="1:13" ht="16.5" customHeight="1">
      <c r="A137" s="117"/>
      <c r="B137" s="117"/>
      <c r="G137" s="145"/>
      <c r="I137" s="145"/>
      <c r="K137" s="145"/>
      <c r="M137" s="145"/>
    </row>
    <row r="138" spans="1:13" ht="16.5" customHeight="1">
      <c r="A138" s="117" t="s">
        <v>267</v>
      </c>
      <c r="F138" s="135"/>
      <c r="G138" s="120"/>
      <c r="I138" s="120"/>
    </row>
    <row r="139" spans="1:13" ht="16.5" customHeight="1">
      <c r="A139" s="117"/>
      <c r="F139" s="135"/>
      <c r="G139" s="120"/>
      <c r="I139" s="120"/>
    </row>
    <row r="140" spans="1:13" ht="16.5" customHeight="1">
      <c r="A140" s="126" t="s">
        <v>268</v>
      </c>
      <c r="F140" s="135"/>
      <c r="G140" s="120"/>
      <c r="I140" s="120"/>
    </row>
    <row r="141" spans="1:13" ht="16.5" customHeight="1">
      <c r="A141" s="134" t="s">
        <v>269</v>
      </c>
      <c r="B141" s="157"/>
      <c r="C141" s="45"/>
      <c r="D141" s="157"/>
      <c r="G141" s="153"/>
      <c r="H141" s="153"/>
      <c r="I141" s="153"/>
      <c r="J141" s="153"/>
      <c r="K141" s="153"/>
      <c r="L141" s="153"/>
      <c r="M141" s="153"/>
    </row>
    <row r="142" spans="1:13" ht="16.5" customHeight="1">
      <c r="A142" s="157"/>
      <c r="B142" s="126" t="s">
        <v>270</v>
      </c>
      <c r="C142" s="45"/>
      <c r="G142" s="139">
        <v>89027</v>
      </c>
      <c r="H142" s="126"/>
      <c r="I142" s="139">
        <v>761487</v>
      </c>
      <c r="J142" s="126"/>
      <c r="K142" s="139">
        <v>3938</v>
      </c>
      <c r="L142" s="126"/>
      <c r="M142" s="139">
        <v>999623</v>
      </c>
    </row>
    <row r="143" spans="1:13" ht="16.5" customHeight="1">
      <c r="A143" s="126" t="s">
        <v>271</v>
      </c>
      <c r="C143" s="45"/>
      <c r="D143" s="157"/>
      <c r="E143" s="62">
        <v>10</v>
      </c>
      <c r="G143" s="139">
        <v>140759</v>
      </c>
      <c r="H143" s="126"/>
      <c r="I143" s="139">
        <v>85823</v>
      </c>
      <c r="J143" s="126"/>
      <c r="K143" s="139">
        <v>13612</v>
      </c>
      <c r="L143" s="126"/>
      <c r="M143" s="139">
        <v>11712</v>
      </c>
    </row>
    <row r="144" spans="1:13" ht="16.5" customHeight="1">
      <c r="A144" s="134" t="s">
        <v>306</v>
      </c>
      <c r="B144" s="157"/>
      <c r="E144" s="28" t="s">
        <v>34</v>
      </c>
      <c r="G144" s="153">
        <v>1054008</v>
      </c>
      <c r="H144" s="153"/>
      <c r="I144" s="153">
        <v>0</v>
      </c>
      <c r="J144" s="153"/>
      <c r="K144" s="153">
        <v>0</v>
      </c>
      <c r="L144" s="153"/>
      <c r="M144" s="153">
        <v>0</v>
      </c>
    </row>
    <row r="145" spans="1:13" ht="16.5" customHeight="1">
      <c r="A145" s="157" t="s">
        <v>272</v>
      </c>
      <c r="C145" s="45"/>
      <c r="D145" s="157"/>
      <c r="G145" s="139"/>
      <c r="H145" s="126"/>
      <c r="I145" s="139"/>
      <c r="J145" s="126"/>
      <c r="K145" s="139"/>
      <c r="L145" s="126"/>
      <c r="M145" s="139"/>
    </row>
    <row r="146" spans="1:13" ht="16.5" customHeight="1">
      <c r="A146" s="157"/>
      <c r="B146" s="126" t="s">
        <v>273</v>
      </c>
      <c r="C146" s="45"/>
      <c r="D146" s="157"/>
      <c r="E146" s="147">
        <v>20.6</v>
      </c>
      <c r="G146" s="139">
        <v>5868236</v>
      </c>
      <c r="H146" s="126"/>
      <c r="I146" s="139">
        <v>0</v>
      </c>
      <c r="J146" s="126"/>
      <c r="K146" s="139">
        <v>369600</v>
      </c>
      <c r="L146" s="126"/>
      <c r="M146" s="139">
        <v>0</v>
      </c>
    </row>
    <row r="147" spans="1:13" ht="16.5" customHeight="1">
      <c r="A147" s="157" t="s">
        <v>272</v>
      </c>
      <c r="C147" s="45"/>
      <c r="D147" s="157"/>
      <c r="G147" s="139"/>
      <c r="H147" s="126"/>
      <c r="I147" s="139"/>
      <c r="J147" s="126"/>
      <c r="K147" s="139"/>
      <c r="L147" s="126"/>
      <c r="M147" s="139"/>
    </row>
    <row r="148" spans="1:13" ht="16.5" customHeight="1">
      <c r="A148" s="157"/>
      <c r="B148" s="126" t="s">
        <v>274</v>
      </c>
      <c r="C148" s="45"/>
      <c r="D148" s="157"/>
      <c r="G148" s="139">
        <v>219294</v>
      </c>
      <c r="H148" s="126"/>
      <c r="I148" s="139">
        <v>0</v>
      </c>
      <c r="J148" s="126"/>
      <c r="K148" s="139">
        <v>219294</v>
      </c>
      <c r="L148" s="126"/>
      <c r="M148" s="139">
        <v>0</v>
      </c>
    </row>
    <row r="149" spans="1:13" ht="16.5" customHeight="1">
      <c r="A149" s="157" t="s">
        <v>287</v>
      </c>
      <c r="C149" s="45"/>
      <c r="D149" s="157"/>
      <c r="G149" s="139"/>
      <c r="H149" s="126"/>
      <c r="I149" s="139"/>
      <c r="J149" s="126"/>
      <c r="K149" s="139"/>
      <c r="L149" s="126"/>
      <c r="M149" s="139"/>
    </row>
    <row r="150" spans="1:13" ht="16.5" customHeight="1">
      <c r="A150" s="157"/>
      <c r="B150" s="126" t="s">
        <v>288</v>
      </c>
      <c r="C150" s="45"/>
      <c r="D150" s="157"/>
      <c r="G150" s="139">
        <v>0</v>
      </c>
      <c r="H150" s="126"/>
      <c r="I150" s="139">
        <v>0</v>
      </c>
      <c r="J150" s="126"/>
      <c r="K150" s="139">
        <v>384498</v>
      </c>
      <c r="L150" s="126"/>
      <c r="M150" s="139">
        <v>0</v>
      </c>
    </row>
    <row r="151" spans="1:13" ht="16.5" customHeight="1">
      <c r="A151" s="157" t="s">
        <v>275</v>
      </c>
      <c r="B151" s="157"/>
      <c r="E151" s="147"/>
      <c r="G151" s="158">
        <v>0</v>
      </c>
      <c r="H151" s="153"/>
      <c r="I151" s="139">
        <v>0</v>
      </c>
      <c r="J151" s="153"/>
      <c r="K151" s="139">
        <v>0</v>
      </c>
      <c r="L151" s="153"/>
      <c r="M151" s="139">
        <v>3876</v>
      </c>
    </row>
    <row r="152" spans="1:13" ht="16.5" customHeight="1">
      <c r="A152" s="157" t="s">
        <v>289</v>
      </c>
      <c r="B152" s="157"/>
      <c r="E152" s="147" t="s">
        <v>314</v>
      </c>
      <c r="G152" s="153">
        <v>0</v>
      </c>
      <c r="H152" s="153"/>
      <c r="I152" s="139">
        <v>0</v>
      </c>
      <c r="J152" s="153"/>
      <c r="K152" s="139">
        <v>1966</v>
      </c>
      <c r="L152" s="153"/>
      <c r="M152" s="139">
        <v>0</v>
      </c>
    </row>
    <row r="153" spans="1:13" ht="16.5" customHeight="1">
      <c r="A153" s="134" t="s">
        <v>317</v>
      </c>
      <c r="B153" s="157"/>
      <c r="G153" s="153">
        <v>129598</v>
      </c>
      <c r="H153" s="153"/>
      <c r="I153" s="139">
        <v>0</v>
      </c>
      <c r="J153" s="153"/>
      <c r="K153" s="139">
        <v>0</v>
      </c>
      <c r="L153" s="153"/>
      <c r="M153" s="139">
        <v>0</v>
      </c>
    </row>
    <row r="154" spans="1:13" ht="16.5" customHeight="1">
      <c r="A154" s="157" t="s">
        <v>299</v>
      </c>
      <c r="B154" s="157"/>
      <c r="E154" s="147"/>
      <c r="G154" s="139">
        <f>106069-36525</f>
        <v>69544</v>
      </c>
      <c r="H154" s="153"/>
      <c r="I154" s="139">
        <v>0</v>
      </c>
      <c r="J154" s="153"/>
      <c r="K154" s="139">
        <v>0</v>
      </c>
      <c r="L154" s="153"/>
      <c r="M154" s="139">
        <v>0</v>
      </c>
    </row>
    <row r="155" spans="1:13" ht="16.5" customHeight="1">
      <c r="A155" s="157" t="s">
        <v>316</v>
      </c>
      <c r="B155" s="157"/>
      <c r="G155" s="158">
        <f>36525+K155</f>
        <v>89445</v>
      </c>
      <c r="H155" s="153"/>
      <c r="I155" s="153">
        <v>0</v>
      </c>
      <c r="J155" s="153"/>
      <c r="K155" s="153">
        <v>52920</v>
      </c>
      <c r="L155" s="153"/>
      <c r="M155" s="153">
        <v>0</v>
      </c>
    </row>
    <row r="156" spans="1:13" ht="16.5" customHeight="1">
      <c r="A156" s="134" t="s">
        <v>276</v>
      </c>
      <c r="B156" s="157"/>
      <c r="G156" s="153">
        <v>0</v>
      </c>
      <c r="H156" s="153"/>
      <c r="I156" s="153">
        <v>897</v>
      </c>
      <c r="J156" s="153"/>
      <c r="K156" s="153">
        <v>0</v>
      </c>
      <c r="L156" s="153"/>
      <c r="M156" s="153">
        <v>897</v>
      </c>
    </row>
    <row r="157" spans="1:13" ht="16.5" customHeight="1">
      <c r="A157" s="134" t="s">
        <v>277</v>
      </c>
      <c r="B157" s="157"/>
      <c r="G157" s="139">
        <v>10095</v>
      </c>
      <c r="H157" s="153"/>
      <c r="I157" s="139">
        <v>81491</v>
      </c>
      <c r="J157" s="153"/>
      <c r="K157" s="139">
        <v>0</v>
      </c>
      <c r="L157" s="153"/>
      <c r="M157" s="139">
        <v>0</v>
      </c>
    </row>
    <row r="158" spans="1:13" ht="16.5" customHeight="1">
      <c r="A158" s="134" t="s">
        <v>278</v>
      </c>
      <c r="B158" s="157"/>
      <c r="G158" s="158">
        <v>1078801</v>
      </c>
      <c r="H158" s="153"/>
      <c r="I158" s="153">
        <v>317862</v>
      </c>
      <c r="J158" s="153"/>
      <c r="K158" s="153">
        <v>0</v>
      </c>
      <c r="L158" s="153"/>
      <c r="M158" s="153">
        <v>0</v>
      </c>
    </row>
    <row r="159" spans="1:13" ht="16.5" customHeight="1">
      <c r="A159" s="134" t="s">
        <v>318</v>
      </c>
      <c r="B159" s="157"/>
      <c r="G159" s="153">
        <v>911690</v>
      </c>
      <c r="H159" s="153"/>
      <c r="I159" s="153">
        <v>0</v>
      </c>
      <c r="J159" s="153"/>
      <c r="K159" s="153">
        <v>911690</v>
      </c>
      <c r="L159" s="153"/>
      <c r="M159" s="153">
        <v>0</v>
      </c>
    </row>
    <row r="160" spans="1:13" ht="16.5" customHeight="1">
      <c r="A160" s="134"/>
      <c r="B160" s="157"/>
      <c r="G160" s="153"/>
      <c r="H160" s="153"/>
      <c r="I160" s="153"/>
      <c r="J160" s="153"/>
      <c r="K160" s="153"/>
      <c r="L160" s="153"/>
      <c r="M160" s="153"/>
    </row>
    <row r="161" spans="1:13" ht="16.5" customHeight="1">
      <c r="A161" s="134"/>
      <c r="B161" s="157"/>
      <c r="G161" s="153"/>
      <c r="H161" s="153"/>
      <c r="I161" s="153"/>
      <c r="J161" s="153"/>
      <c r="K161" s="153"/>
      <c r="L161" s="153"/>
      <c r="M161" s="153"/>
    </row>
    <row r="162" spans="1:13" ht="16.5" customHeight="1">
      <c r="A162" s="134"/>
      <c r="B162" s="157"/>
      <c r="G162" s="153"/>
      <c r="H162" s="153"/>
      <c r="I162" s="153"/>
      <c r="J162" s="153"/>
      <c r="K162" s="153"/>
      <c r="L162" s="153"/>
      <c r="M162" s="153"/>
    </row>
    <row r="163" spans="1:13" ht="16.5" customHeight="1">
      <c r="A163" s="134"/>
      <c r="B163" s="157"/>
      <c r="G163" s="153"/>
      <c r="H163" s="153"/>
      <c r="I163" s="153"/>
      <c r="J163" s="153"/>
      <c r="K163" s="153"/>
      <c r="L163" s="153"/>
      <c r="M163" s="153"/>
    </row>
    <row r="164" spans="1:13" ht="16.5" customHeight="1">
      <c r="A164" s="134"/>
      <c r="B164" s="157"/>
      <c r="G164" s="153"/>
      <c r="H164" s="153"/>
      <c r="I164" s="153"/>
      <c r="J164" s="153"/>
      <c r="K164" s="153"/>
      <c r="L164" s="153"/>
      <c r="M164" s="153"/>
    </row>
    <row r="165" spans="1:13" ht="16.5" customHeight="1">
      <c r="A165" s="134"/>
      <c r="B165" s="157"/>
      <c r="G165" s="153"/>
      <c r="H165" s="153"/>
      <c r="I165" s="153"/>
      <c r="J165" s="153"/>
      <c r="K165" s="153"/>
      <c r="L165" s="153"/>
      <c r="M165" s="153"/>
    </row>
    <row r="166" spans="1:13" ht="16.5" customHeight="1">
      <c r="A166" s="134"/>
      <c r="B166" s="157"/>
      <c r="G166" s="153"/>
      <c r="H166" s="153"/>
      <c r="I166" s="153"/>
      <c r="J166" s="153"/>
      <c r="K166" s="153"/>
      <c r="L166" s="153"/>
      <c r="M166" s="153"/>
    </row>
    <row r="167" spans="1:13" ht="16.5" customHeight="1">
      <c r="A167" s="134"/>
      <c r="B167" s="157"/>
      <c r="G167" s="153"/>
      <c r="H167" s="153"/>
      <c r="I167" s="153"/>
      <c r="J167" s="153"/>
      <c r="K167" s="153"/>
      <c r="L167" s="153"/>
      <c r="M167" s="153"/>
    </row>
    <row r="168" spans="1:13" ht="16.5" customHeight="1">
      <c r="A168" s="134"/>
      <c r="B168" s="157"/>
      <c r="G168" s="153"/>
      <c r="H168" s="153"/>
      <c r="I168" s="153"/>
      <c r="J168" s="153"/>
      <c r="K168" s="153"/>
      <c r="L168" s="153"/>
      <c r="M168" s="153"/>
    </row>
    <row r="169" spans="1:13" ht="16.5" customHeight="1">
      <c r="A169" s="134"/>
      <c r="B169" s="157"/>
      <c r="G169" s="153"/>
      <c r="H169" s="153"/>
      <c r="I169" s="153"/>
      <c r="J169" s="153"/>
      <c r="K169" s="153"/>
      <c r="L169" s="153"/>
      <c r="M169" s="153"/>
    </row>
    <row r="170" spans="1:13" ht="16.5" customHeight="1">
      <c r="A170" s="134"/>
      <c r="B170" s="157"/>
      <c r="G170" s="153"/>
      <c r="H170" s="153"/>
      <c r="I170" s="153"/>
      <c r="J170" s="153"/>
      <c r="K170" s="153"/>
      <c r="L170" s="153"/>
      <c r="M170" s="153"/>
    </row>
    <row r="171" spans="1:13" ht="16.5" customHeight="1">
      <c r="A171" s="134"/>
      <c r="B171" s="157"/>
      <c r="G171" s="153"/>
      <c r="H171" s="153"/>
      <c r="I171" s="153"/>
      <c r="J171" s="153"/>
      <c r="K171" s="153"/>
      <c r="L171" s="153"/>
      <c r="M171" s="153"/>
    </row>
    <row r="172" spans="1:13" ht="16.5" customHeight="1">
      <c r="A172" s="134"/>
      <c r="B172" s="157"/>
      <c r="G172" s="153"/>
      <c r="H172" s="153"/>
      <c r="I172" s="153"/>
      <c r="J172" s="153"/>
      <c r="K172" s="153"/>
      <c r="L172" s="153"/>
      <c r="M172" s="153"/>
    </row>
    <row r="173" spans="1:13" ht="16.5" customHeight="1">
      <c r="A173" s="134"/>
      <c r="B173" s="157"/>
      <c r="G173" s="153"/>
      <c r="H173" s="153"/>
      <c r="I173" s="153"/>
      <c r="J173" s="153"/>
      <c r="K173" s="153"/>
      <c r="L173" s="153"/>
      <c r="M173" s="153"/>
    </row>
    <row r="174" spans="1:13" ht="16.5" customHeight="1">
      <c r="A174" s="134"/>
      <c r="B174" s="157"/>
      <c r="G174" s="153"/>
      <c r="H174" s="153"/>
      <c r="I174" s="153"/>
      <c r="J174" s="153"/>
      <c r="K174" s="153"/>
      <c r="L174" s="153"/>
      <c r="M174" s="153"/>
    </row>
    <row r="175" spans="1:13" ht="3.75" customHeight="1">
      <c r="A175" s="134"/>
      <c r="B175" s="157"/>
      <c r="G175" s="153"/>
      <c r="H175" s="153"/>
      <c r="I175" s="153"/>
      <c r="J175" s="153"/>
      <c r="K175" s="153"/>
      <c r="L175" s="153"/>
      <c r="M175" s="153"/>
    </row>
    <row r="176" spans="1:13" ht="21.9" customHeight="1">
      <c r="A176" s="193" t="str">
        <f>A119</f>
        <v>The accompanying notes are an integral part of this interim financial information.</v>
      </c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</row>
  </sheetData>
  <mergeCells count="15">
    <mergeCell ref="G63:I63"/>
    <mergeCell ref="K63:M63"/>
    <mergeCell ref="G6:I6"/>
    <mergeCell ref="K6:M6"/>
    <mergeCell ref="G7:I7"/>
    <mergeCell ref="K7:M7"/>
    <mergeCell ref="A57:M57"/>
    <mergeCell ref="A176:M176"/>
    <mergeCell ref="G64:I64"/>
    <mergeCell ref="K64:M64"/>
    <mergeCell ref="A119:M119"/>
    <mergeCell ref="G125:I125"/>
    <mergeCell ref="K125:M125"/>
    <mergeCell ref="G126:I126"/>
    <mergeCell ref="K126:M12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BS2-4 (EN)</vt:lpstr>
      <vt:lpstr>EN_5 (3m)</vt:lpstr>
      <vt:lpstr>EN_6 (6m)</vt:lpstr>
      <vt:lpstr>EN_7</vt:lpstr>
      <vt:lpstr>EN_8</vt:lpstr>
      <vt:lpstr>EN_9</vt:lpstr>
      <vt:lpstr>EN_10-12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Pichaya Sitthikriangkrai</dc:creator>
  <cp:keywords/>
  <dc:description/>
  <cp:lastModifiedBy>Pornpatch Foosiri</cp:lastModifiedBy>
  <cp:revision/>
  <cp:lastPrinted>2024-08-09T08:49:17Z</cp:lastPrinted>
  <dcterms:created xsi:type="dcterms:W3CDTF">2023-05-02T13:16:04Z</dcterms:created>
  <dcterms:modified xsi:type="dcterms:W3CDTF">2024-08-09T09:32:53Z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