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4/2024_Q1/03 Mar/FS Template/Final/"/>
    </mc:Choice>
  </mc:AlternateContent>
  <xr:revisionPtr revIDLastSave="2" documentId="13_ncr:1_{3D8A3A3A-6B6B-40D8-9E15-D9A307C8A290}" xr6:coauthVersionLast="47" xr6:coauthVersionMax="47" xr10:uidLastSave="{72AC04B6-79B4-4F97-B395-ECDB23FA5B76}"/>
  <bookViews>
    <workbookView xWindow="-108" yWindow="-108" windowWidth="23256" windowHeight="12456" xr2:uid="{1EDBB7D2-29AE-4A21-A4F6-0FAED5746296}"/>
  </bookViews>
  <sheets>
    <sheet name="BS2-4 (EN)" sheetId="1" r:id="rId1"/>
    <sheet name="PL 5(EN)" sheetId="2" r:id="rId2"/>
    <sheet name="EQ EN_6" sheetId="3" r:id="rId3"/>
    <sheet name="EQ EN_7" sheetId="4" r:id="rId4"/>
    <sheet name="EQ EN_8" sheetId="5" r:id="rId5"/>
    <sheet name="CF EN_9-11" sheetId="6" r:id="rId6"/>
  </sheet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4">'EQ EN_8'!$A$1:$T$46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7" i="6" l="1"/>
  <c r="A174" i="6" s="1"/>
  <c r="M106" i="6"/>
  <c r="I106" i="6"/>
  <c r="K106" i="6"/>
  <c r="K129" i="6" s="1"/>
  <c r="K133" i="6" s="1"/>
  <c r="G106" i="6"/>
  <c r="G129" i="6" s="1"/>
  <c r="G133" i="6" s="1"/>
  <c r="M89" i="6"/>
  <c r="I89" i="6"/>
  <c r="K89" i="6"/>
  <c r="G89" i="6"/>
  <c r="A60" i="6"/>
  <c r="A120" i="6" s="1"/>
  <c r="M41" i="6"/>
  <c r="M45" i="6" s="1"/>
  <c r="M129" i="6" s="1"/>
  <c r="M133" i="6" s="1"/>
  <c r="I41" i="6"/>
  <c r="I45" i="6" s="1"/>
  <c r="I129" i="6" s="1"/>
  <c r="I133" i="6" s="1"/>
  <c r="K41" i="6"/>
  <c r="K45" i="6" s="1"/>
  <c r="G41" i="6"/>
  <c r="G45" i="6" s="1"/>
  <c r="T38" i="5"/>
  <c r="T37" i="5"/>
  <c r="N33" i="5"/>
  <c r="N40" i="5" s="1"/>
  <c r="T31" i="5"/>
  <c r="R33" i="5"/>
  <c r="R40" i="5" s="1"/>
  <c r="P33" i="5"/>
  <c r="P40" i="5" s="1"/>
  <c r="L33" i="5"/>
  <c r="L40" i="5" s="1"/>
  <c r="J33" i="5"/>
  <c r="J40" i="5" s="1"/>
  <c r="H33" i="5"/>
  <c r="H40" i="5" s="1"/>
  <c r="F33" i="5"/>
  <c r="F40" i="5" s="1"/>
  <c r="T25" i="5"/>
  <c r="T24" i="5"/>
  <c r="T22" i="5"/>
  <c r="T16" i="5"/>
  <c r="R18" i="5"/>
  <c r="R27" i="5" s="1"/>
  <c r="P18" i="5"/>
  <c r="P27" i="5" s="1"/>
  <c r="N18" i="5"/>
  <c r="N27" i="5" s="1"/>
  <c r="L18" i="5"/>
  <c r="L27" i="5" s="1"/>
  <c r="J18" i="5"/>
  <c r="J27" i="5" s="1"/>
  <c r="H18" i="5"/>
  <c r="H27" i="5" s="1"/>
  <c r="F18" i="5"/>
  <c r="F27" i="5" s="1"/>
  <c r="AE30" i="4"/>
  <c r="AE28" i="4"/>
  <c r="AE27" i="4"/>
  <c r="AE23" i="4"/>
  <c r="AC32" i="4"/>
  <c r="AA32" i="4"/>
  <c r="Y32" i="4"/>
  <c r="W32" i="4"/>
  <c r="U32" i="4"/>
  <c r="S32" i="4"/>
  <c r="Q32" i="4"/>
  <c r="O32" i="4"/>
  <c r="M32" i="4"/>
  <c r="K32" i="4"/>
  <c r="I32" i="4"/>
  <c r="G32" i="4"/>
  <c r="E32" i="4"/>
  <c r="AE21" i="4"/>
  <c r="AE19" i="4"/>
  <c r="I34" i="3"/>
  <c r="AC34" i="3"/>
  <c r="Y34" i="3"/>
  <c r="M34" i="3"/>
  <c r="AE34" i="3"/>
  <c r="AA34" i="3"/>
  <c r="W34" i="3"/>
  <c r="U34" i="3"/>
  <c r="S34" i="3"/>
  <c r="Q34" i="3"/>
  <c r="O34" i="3"/>
  <c r="K34" i="3"/>
  <c r="G34" i="3"/>
  <c r="E34" i="3"/>
  <c r="M49" i="2"/>
  <c r="K49" i="2"/>
  <c r="I49" i="2"/>
  <c r="G49" i="2"/>
  <c r="M43" i="2"/>
  <c r="G43" i="2"/>
  <c r="K43" i="2"/>
  <c r="I43" i="2"/>
  <c r="M15" i="2"/>
  <c r="M22" i="2" s="1"/>
  <c r="M25" i="2" s="1"/>
  <c r="M37" i="2" s="1"/>
  <c r="I15" i="2"/>
  <c r="I22" i="2" s="1"/>
  <c r="I25" i="2" s="1"/>
  <c r="I37" i="2" s="1"/>
  <c r="K15" i="2"/>
  <c r="K22" i="2" s="1"/>
  <c r="K25" i="2" s="1"/>
  <c r="K37" i="2" s="1"/>
  <c r="G15" i="2"/>
  <c r="G22" i="2" s="1"/>
  <c r="G25" i="2" s="1"/>
  <c r="G37" i="2" s="1"/>
  <c r="I155" i="1"/>
  <c r="I158" i="1" s="1"/>
  <c r="M155" i="1"/>
  <c r="M158" i="1" s="1"/>
  <c r="K155" i="1"/>
  <c r="K158" i="1" s="1"/>
  <c r="G155" i="1"/>
  <c r="G158" i="1" s="1"/>
  <c r="A124" i="1"/>
  <c r="G113" i="1"/>
  <c r="M113" i="1"/>
  <c r="I113" i="1"/>
  <c r="K113" i="1"/>
  <c r="M93" i="1"/>
  <c r="M115" i="1" s="1"/>
  <c r="I93" i="1"/>
  <c r="I115" i="1" s="1"/>
  <c r="I160" i="1" s="1"/>
  <c r="K93" i="1"/>
  <c r="G93" i="1"/>
  <c r="G115" i="1" s="1"/>
  <c r="G160" i="1" s="1"/>
  <c r="A66" i="1"/>
  <c r="K54" i="1"/>
  <c r="M54" i="1"/>
  <c r="I54" i="1"/>
  <c r="G54" i="1"/>
  <c r="M32" i="1"/>
  <c r="M56" i="1" s="1"/>
  <c r="I32" i="1"/>
  <c r="I56" i="1" s="1"/>
  <c r="K32" i="1"/>
  <c r="K56" i="1" s="1"/>
  <c r="G32" i="1"/>
  <c r="G56" i="1" s="1"/>
  <c r="M160" i="1" l="1"/>
  <c r="AE32" i="4"/>
  <c r="K115" i="1"/>
  <c r="K160" i="1" s="1"/>
  <c r="T14" i="5"/>
  <c r="T18" i="5" s="1"/>
  <c r="T27" i="5" s="1"/>
  <c r="T30" i="5"/>
  <c r="T33" i="5" s="1"/>
  <c r="T40" i="5" s="1"/>
</calcChain>
</file>

<file path=xl/sharedStrings.xml><?xml version="1.0" encoding="utf-8"?>
<sst xmlns="http://schemas.openxmlformats.org/spreadsheetml/2006/main" count="556" uniqueCount="300">
  <si>
    <t>B.Grimm Power Public Company Limited</t>
  </si>
  <si>
    <t>Statements of Financial Position</t>
  </si>
  <si>
    <t>As at 31 March 2024</t>
  </si>
  <si>
    <t>Consolidated</t>
  </si>
  <si>
    <t>Separate</t>
  </si>
  <si>
    <t xml:space="preserve">
 financial information
</t>
  </si>
  <si>
    <t>Audited</t>
  </si>
  <si>
    <t>Unaudited</t>
  </si>
  <si>
    <t>Restated</t>
  </si>
  <si>
    <t>31 March</t>
  </si>
  <si>
    <t>31 December</t>
  </si>
  <si>
    <t>2024</t>
  </si>
  <si>
    <t>2023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</si>
  <si>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</si>
  <si>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</si>
  <si>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</si>
  <si>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</si>
  <si>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</si>
  <si>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</si>
  <si>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</si>
  <si>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3 months</t>
  </si>
  <si>
    <t>Trade and other receivables, net</t>
  </si>
  <si>
    <t>Short-term loans to third parties</t>
  </si>
  <si>
    <t>Short-term loans to related parties</t>
  </si>
  <si>
    <t xml:space="preserve">Current portion of long-term loans </t>
  </si>
  <si>
    <t>to related parties</t>
  </si>
  <si>
    <t>Spare parts and supplies, net</t>
  </si>
  <si>
    <t>Derivative assets</t>
  </si>
  <si>
    <t xml:space="preserve">Financial assets measured at fair value </t>
  </si>
  <si>
    <t>through other comprehensive income</t>
  </si>
  <si>
    <t>Other current assets</t>
  </si>
  <si>
    <t>Total current assets</t>
  </si>
  <si>
    <t>Non-current assets</t>
  </si>
  <si>
    <t>Long-term loan to third parties</t>
  </si>
  <si>
    <t>Long-term loans to related parties</t>
  </si>
  <si>
    <t>Investments in subsidiaries</t>
  </si>
  <si>
    <t>Investments in associates</t>
  </si>
  <si>
    <t>9 (a)</t>
  </si>
  <si>
    <t>Investments in joint ventures</t>
  </si>
  <si>
    <t>(including goodwill)</t>
  </si>
  <si>
    <t>9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</si>
  <si>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</si>
  <si>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</si>
  <si>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</si>
  <si>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</si>
  <si>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</si>
  <si>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</si>
  <si>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</si>
  <si>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</si>
  <si>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</si>
  <si>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</si>
  <si>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</si>
  <si>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</si>
  <si>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</si>
  <si>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</si>
  <si>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</si>
  <si>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</si>
  <si>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</si>
  <si>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</si>
  <si>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Short-term borrowing from third parties</t>
  </si>
  <si>
    <t>Short-term borrowing from related parties</t>
  </si>
  <si>
    <t>Current portion of long-term borrowings</t>
  </si>
  <si>
    <t>from financial institutions, net</t>
  </si>
  <si>
    <t>Current portion of debentures, net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</si>
  <si>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</si>
  <si>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</si>
  <si>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</si>
  <si>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</si>
  <si>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</si>
  <si>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</si>
  <si>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</si>
  <si>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</si>
  <si>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>Payables arising from investment in associates</t>
  </si>
  <si>
    <t>due 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</si>
  <si>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</si>
  <si>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</si>
  <si>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</si>
  <si>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</si>
  <si>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</si>
  <si>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</si>
  <si>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</si>
  <si>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</si>
  <si>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</si>
  <si>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</si>
  <si>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</si>
  <si>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</si>
  <si>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</si>
  <si>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</si>
  <si>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</si>
  <si>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</si>
  <si>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</si>
  <si>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</si>
  <si>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</si>
  <si>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</si>
  <si>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</t>
  </si>
  <si>
    <t>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</si>
  <si>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</si>
  <si>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</si>
  <si>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</si>
  <si>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</si>
  <si>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</si>
  <si>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</si>
  <si>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</si>
  <si>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</si>
  <si>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</si>
  <si>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</si>
  <si>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</si>
  <si>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</si>
  <si>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</si>
  <si>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2024</t>
  </si>
  <si>
    <t>Sales and services income</t>
  </si>
  <si>
    <t>Cost of sales and services</t>
  </si>
  <si>
    <t>Gross profit (loss)</t>
  </si>
  <si>
    <t>Other income</t>
  </si>
  <si>
    <t>Administrative expenses</t>
  </si>
  <si>
    <t>Gain (loss) on exchange rate</t>
  </si>
  <si>
    <t>Finance costs</t>
  </si>
  <si>
    <t>Share of profit (loss) from associates and joint ventures</t>
  </si>
  <si>
    <t>Profit before income tax</t>
  </si>
  <si>
    <t>Income tax</t>
  </si>
  <si>
    <t>4, 18</t>
  </si>
  <si>
    <t>Profit for the period</t>
  </si>
  <si>
    <t>Other comprehensive income (expense):</t>
  </si>
  <si>
    <t>Items that will not be reclassified subsequently to profit or loss</t>
  </si>
  <si>
    <t>Share of other comprehensive income from an associate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</si>
  <si>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</si>
  <si>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</si>
  <si>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</si>
  <si>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 xml:space="preserve">Share of other comprehensive expense from </t>
  </si>
  <si>
    <t>associates and joint ventures</t>
  </si>
  <si>
    <t>Currency translation difference</t>
  </si>
  <si>
    <t>Total comprehensive income for the period</t>
  </si>
  <si>
    <t>Profit attributable to:</t>
  </si>
  <si>
    <t>Owners of the parent</t>
  </si>
  <si>
    <t>Total comprehensive income (expense) attributable to:</t>
  </si>
  <si>
    <t>Earnings (loss) per share</t>
  </si>
  <si>
    <t>Baht</t>
  </si>
  <si>
    <t>Basic earnings (loss) per share*</t>
  </si>
  <si>
    <t xml:space="preserve"> </t>
  </si>
  <si>
    <t>* After deducting accumulated interest expense during the period of subordinated perpetual bond</t>
  </si>
  <si>
    <t>Statements of Changes in Equity (Unaudited)</t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</si>
  <si>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</si>
  <si>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</si>
  <si>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</si>
  <si>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</si>
  <si>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</si>
  <si>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</si>
  <si>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Changes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</si>
  <si>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</si>
  <si>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</si>
  <si>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</si>
  <si>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</si>
  <si>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</si>
  <si>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</si>
  <si>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</si>
  <si>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</si>
  <si>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</si>
  <si>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</si>
  <si>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</si>
  <si>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</si>
  <si>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</si>
  <si>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</si>
  <si>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</si>
  <si>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</si>
  <si>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</si>
  <si>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</si>
  <si>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</si>
  <si>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</si>
  <si>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</si>
  <si>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</si>
  <si>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</si>
  <si>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</si>
  <si>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</si>
  <si>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</si>
  <si>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</si>
  <si>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</si>
  <si>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</si>
  <si>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</si>
  <si>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</si>
  <si>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</si>
  <si>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</si>
  <si>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interests</t>
  </si>
  <si>
    <t>Opening balance at 1 January 2023</t>
  </si>
  <si>
    <t>- previously reported</t>
  </si>
  <si>
    <t>Impact of adoption of amended financial</t>
  </si>
  <si>
    <t>reporting standards</t>
  </si>
  <si>
    <t>- restated</t>
  </si>
  <si>
    <t>Changes in equity for the three-month</t>
  </si>
  <si>
    <t>period ended 31 March 2023</t>
  </si>
  <si>
    <t>Issurance of subordinated perpetual bond</t>
  </si>
  <si>
    <t>Dividends of subsidiaries</t>
  </si>
  <si>
    <t>reporting standards for the period</t>
  </si>
  <si>
    <t xml:space="preserve">Total comprehensive income (expense) </t>
  </si>
  <si>
    <t>for the period</t>
  </si>
  <si>
    <t>Closing balance at 31 March 2023</t>
  </si>
  <si>
    <r>
      <t xml:space="preserve">Statements of Changes in Equity (Unaudited) </t>
    </r>
    <r>
      <rPr>
        <sz val="9"/>
        <rFont val="Arial"/>
        <family val="2"/>
      </rPr>
      <t>(Cont'd)</t>
    </r>
  </si>
  <si>
    <t>Opening balance at 1 January 2024</t>
  </si>
  <si>
    <t>period ended 31 March 2024</t>
  </si>
  <si>
    <t>Additional paid-up share capital of subsidiaries</t>
  </si>
  <si>
    <t>Interest paid on subordinated perpetual bond</t>
  </si>
  <si>
    <t>Closing balance at 31 March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</si>
  <si>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</si>
  <si>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</si>
  <si>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Hedging reserves</t>
  </si>
  <si>
    <t>Opening balance at 1 January 2023 - restated</t>
  </si>
  <si>
    <t>Impact of adoption of amended financial reporting standards</t>
  </si>
  <si>
    <t>Opening balance at 1 January 2024 - restated</t>
  </si>
  <si>
    <t>Total comprehensive income (expense) for the period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</si>
  <si>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</si>
  <si>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</si>
  <si>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</si>
  <si>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</si>
  <si>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</si>
  <si>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</si>
  <si>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 xml:space="preserve">- Reversal of allowance for slow-moving spare parts </t>
  </si>
  <si>
    <t xml:space="preserve">  and supplies</t>
  </si>
  <si>
    <t>- Reversal of impairment for plant and equipment</t>
  </si>
  <si>
    <t>- Loss (gain) on disposal and write-off of plant and equipment</t>
  </si>
  <si>
    <t xml:space="preserve">  and intangible assets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</si>
  <si>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</si>
  <si>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</si>
  <si>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</si>
  <si>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</si>
  <si>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</si>
  <si>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- Share of loss (profit)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</si>
  <si>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</si>
  <si>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</si>
  <si>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</si>
  <si>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</si>
  <si>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</si>
  <si>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</si>
  <si>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</si>
  <si>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</si>
  <si>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</si>
  <si>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</si>
  <si>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</si>
  <si>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</si>
  <si>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</si>
  <si>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</si>
  <si>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</si>
  <si>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</si>
  <si>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</si>
  <si>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</si>
  <si>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Increase in fixed deposits with maturity over 3 months</t>
  </si>
  <si>
    <t>Repayments received from short-term loans to related parties</t>
  </si>
  <si>
    <t>Payments for short-term loans to related parties</t>
  </si>
  <si>
    <t>Repayments received from short-term loans to third parties</t>
  </si>
  <si>
    <t>Payments for short-term loans to third parties</t>
  </si>
  <si>
    <t>Repayments received from long-term loans to related parties</t>
  </si>
  <si>
    <t>Payments for long-term loans to related parties</t>
  </si>
  <si>
    <t>Payments for investment in subsidiaries</t>
  </si>
  <si>
    <t>Payments for investment in joint venture</t>
  </si>
  <si>
    <t>Payment for financial assets measured at fair value</t>
  </si>
  <si>
    <t>Payments for purchases of property, plant and equipment</t>
  </si>
  <si>
    <t>Payments for interest capitalised in property, plant and equipment</t>
  </si>
  <si>
    <t>Payments for purchases of intangible assets</t>
  </si>
  <si>
    <t>Proceeds from disposal of property, plant and equipment</t>
  </si>
  <si>
    <t>Proceeds from disposal of intangible assets</t>
  </si>
  <si>
    <t>Payments for projects development</t>
  </si>
  <si>
    <t>Dividends received</t>
  </si>
  <si>
    <t>Net cash generated from (used in) investing activities</t>
  </si>
  <si>
    <t>Cash flows from financing activities</t>
  </si>
  <si>
    <t>Proceeds from issue of ordinary shares from subsidiaries</t>
  </si>
  <si>
    <t>Proceeds from issuance of subordinated perpetual bond</t>
  </si>
  <si>
    <t>Payment for issuance costs of subordinated perpetual bond</t>
  </si>
  <si>
    <t>Proceeds from short-term borrowings from financial institutions</t>
  </si>
  <si>
    <t>-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</si>
  <si>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</si>
  <si>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</si>
  <si>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</si>
  <si>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Payments for deferred financing fees</t>
  </si>
  <si>
    <t>Repayments to short-term borrowings from related parties</t>
  </si>
  <si>
    <t>Payments for lease liabilities</t>
  </si>
  <si>
    <t>Dividends paid to non-controlling interests</t>
  </si>
  <si>
    <t>Payments for interest of subordinated perpetual bond</t>
  </si>
  <si>
    <t>Payments for interest</t>
  </si>
  <si>
    <t>Net cash generated (used in) from financing activities</t>
  </si>
  <si>
    <t xml:space="preserve">Restated </t>
  </si>
  <si>
    <t>Net increase (decrease)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</si>
  <si>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</si>
  <si>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</si>
  <si>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</si>
  <si>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Supplementary information :</t>
  </si>
  <si>
    <t>Significant non-cash items :</t>
  </si>
  <si>
    <t>Purchases of property, plant and equipment</t>
  </si>
  <si>
    <t>and intangible assets by credit</t>
  </si>
  <si>
    <t>Acquisition of right-of-use assets and lease modifications</t>
  </si>
  <si>
    <t>Payables arising from investing in subsidiary</t>
  </si>
  <si>
    <t>Payable arising from investing in associates</t>
  </si>
  <si>
    <t>Transfer short-term loans to third party</t>
  </si>
  <si>
    <t>to short-term loans to related party</t>
  </si>
  <si>
    <t>to long-term loans to third party</t>
  </si>
  <si>
    <t>Transfer deposit for land purchase to land</t>
  </si>
  <si>
    <t>Transfer right-of-use assets to property and equipment</t>
  </si>
  <si>
    <t>Transfer property and equipment to intangible assets</t>
  </si>
  <si>
    <t>Transfer other non-current assets to investment in associate</t>
  </si>
  <si>
    <t>Transfer other non-current assets to short-term loans to third party</t>
  </si>
  <si>
    <t>Accrued dividends income</t>
  </si>
  <si>
    <t xml:space="preserve">Payables arising from issuance costs of subordinated </t>
  </si>
  <si>
    <t>perpetual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</si>
</sst>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4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1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</cellStyleXfs>
  <cellXfs count="175">
    <xf numFmtId="0" fontId="0" fillId="0" borderId="0" xfId="0"/>
    <xf numFmtId="0" fontId="3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4" fillId="0" borderId="0" xfId="0" applyFont="1"/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5" fontId="6" fillId="0" borderId="0" xfId="0" applyNumberFormat="1" applyFont="1"/>
    <xf numFmtId="165" fontId="3" fillId="0" borderId="0" xfId="1" quotePrefix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65" fontId="8" fillId="0" borderId="2" xfId="0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/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2" applyFont="1"/>
    <xf numFmtId="0" fontId="3" fillId="0" borderId="2" xfId="2" applyFont="1" applyBorder="1" applyAlignment="1">
      <alignment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2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2" xfId="3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3" xfId="2" applyNumberFormat="1" applyFont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165" fontId="11" fillId="0" borderId="2" xfId="2" applyNumberFormat="1" applyFont="1" applyBorder="1" applyAlignment="1">
      <alignment horizontal="right" vertical="center"/>
    </xf>
    <xf numFmtId="164" fontId="12" fillId="0" borderId="0" xfId="2" applyNumberFormat="1" applyFont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165" fontId="12" fillId="0" borderId="2" xfId="2" applyNumberFormat="1" applyFont="1" applyBorder="1" applyAlignment="1">
      <alignment vertical="center"/>
    </xf>
    <xf numFmtId="165" fontId="12" fillId="0" borderId="2" xfId="2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right" vertical="center"/>
    </xf>
    <xf numFmtId="165" fontId="12" fillId="0" borderId="2" xfId="2" applyNumberFormat="1" applyFont="1" applyBorder="1" applyAlignment="1">
      <alignment horizontal="center" vertical="center"/>
    </xf>
    <xf numFmtId="15" fontId="12" fillId="0" borderId="0" xfId="2" applyNumberFormat="1" applyFont="1" applyAlignment="1">
      <alignment vertical="center"/>
    </xf>
    <xf numFmtId="164" fontId="12" fillId="0" borderId="0" xfId="2" quotePrefix="1" applyNumberFormat="1" applyFont="1" applyAlignment="1">
      <alignment vertical="center"/>
    </xf>
    <xf numFmtId="0" fontId="11" fillId="0" borderId="0" xfId="2" applyFont="1" applyAlignment="1">
      <alignment vertical="center"/>
    </xf>
    <xf numFmtId="164" fontId="11" fillId="0" borderId="0" xfId="2" quotePrefix="1" applyNumberFormat="1" applyFont="1" applyAlignment="1">
      <alignment vertical="center"/>
    </xf>
    <xf numFmtId="165" fontId="11" fillId="0" borderId="0" xfId="5" applyNumberFormat="1" applyFont="1" applyFill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0" borderId="2" xfId="5" applyNumberFormat="1" applyFont="1" applyFill="1" applyBorder="1" applyAlignment="1">
      <alignment horizontal="right" vertical="center"/>
    </xf>
    <xf numFmtId="165" fontId="11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11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164" fontId="11" fillId="0" borderId="2" xfId="2" applyNumberFormat="1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164" fontId="12" fillId="0" borderId="2" xfId="2" applyNumberFormat="1" applyFont="1" applyBorder="1" applyAlignment="1">
      <alignment horizontal="center" vertical="center"/>
    </xf>
    <xf numFmtId="164" fontId="12" fillId="0" borderId="2" xfId="2" applyNumberFormat="1" applyFont="1" applyBorder="1" applyAlignment="1">
      <alignment vertical="center"/>
    </xf>
    <xf numFmtId="170" fontId="12" fillId="0" borderId="2" xfId="2" applyNumberFormat="1" applyFont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70" fontId="12" fillId="0" borderId="0" xfId="2" applyNumberFormat="1" applyFont="1" applyAlignment="1">
      <alignment horizontal="right" vertical="center"/>
    </xf>
    <xf numFmtId="170" fontId="12" fillId="0" borderId="0" xfId="2" quotePrefix="1" applyNumberFormat="1" applyFont="1" applyAlignment="1">
      <alignment horizontal="right" vertical="center"/>
    </xf>
    <xf numFmtId="170" fontId="12" fillId="0" borderId="0" xfId="2" applyNumberFormat="1" applyFont="1" applyAlignment="1">
      <alignment horizontal="center" vertical="center"/>
    </xf>
    <xf numFmtId="170" fontId="12" fillId="0" borderId="2" xfId="2" applyNumberFormat="1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2" fillId="0" borderId="0" xfId="2" quotePrefix="1" applyFont="1" applyAlignment="1">
      <alignment vertical="center"/>
    </xf>
    <xf numFmtId="165" fontId="11" fillId="0" borderId="0" xfId="2" applyNumberFormat="1" applyFont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71" fontId="11" fillId="0" borderId="0" xfId="6" applyNumberFormat="1" applyFont="1" applyFill="1" applyBorder="1" applyAlignment="1">
      <alignment vertical="center"/>
    </xf>
    <xf numFmtId="165" fontId="11" fillId="0" borderId="2" xfId="2" applyNumberFormat="1" applyFont="1" applyBorder="1" applyAlignment="1">
      <alignment vertical="center"/>
    </xf>
    <xf numFmtId="0" fontId="12" fillId="0" borderId="0" xfId="2" applyFont="1" applyAlignment="1">
      <alignment vertical="center"/>
    </xf>
    <xf numFmtId="165" fontId="11" fillId="0" borderId="0" xfId="7" applyNumberFormat="1" applyFont="1" applyAlignment="1">
      <alignment vertical="center"/>
    </xf>
    <xf numFmtId="165" fontId="11" fillId="0" borderId="2" xfId="7" applyNumberFormat="1" applyFont="1" applyBorder="1" applyAlignment="1">
      <alignment vertical="center"/>
    </xf>
    <xf numFmtId="165" fontId="11" fillId="0" borderId="3" xfId="2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3" fillId="0" borderId="2" xfId="4" applyFont="1" applyBorder="1" applyAlignment="1">
      <alignment vertical="center"/>
    </xf>
    <xf numFmtId="164" fontId="3" fillId="0" borderId="2" xfId="4" applyNumberFormat="1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2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64" fontId="4" fillId="0" borderId="0" xfId="4" applyNumberFormat="1" applyFont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5" fontId="4" fillId="0" borderId="2" xfId="5" applyNumberFormat="1" applyFont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vertical="center"/>
    </xf>
    <xf numFmtId="165" fontId="4" fillId="0" borderId="3" xfId="5" applyNumberFormat="1" applyFont="1" applyFill="1" applyBorder="1" applyAlignment="1">
      <alignment horizontal="right" vertical="center"/>
    </xf>
    <xf numFmtId="49" fontId="4" fillId="0" borderId="0" xfId="4" applyNumberFormat="1" applyFont="1" applyAlignment="1">
      <alignment horizontal="left" vertical="center"/>
    </xf>
    <xf numFmtId="0" fontId="8" fillId="0" borderId="0" xfId="4" quotePrefix="1" applyFont="1" applyAlignment="1">
      <alignment vertical="center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165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left" vertical="center"/>
    </xf>
    <xf numFmtId="0" fontId="4" fillId="0" borderId="0" xfId="1" applyFont="1"/>
    <xf numFmtId="164" fontId="4" fillId="0" borderId="1" xfId="1" applyNumberFormat="1" applyFont="1" applyBorder="1" applyAlignment="1">
      <alignment vertical="center" wrapText="1"/>
    </xf>
    <xf numFmtId="165" fontId="3" fillId="0" borderId="0" xfId="2" applyNumberFormat="1" applyFont="1" applyAlignment="1">
      <alignment horizontal="center"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left" vertical="center"/>
    </xf>
    <xf numFmtId="165" fontId="12" fillId="0" borderId="2" xfId="2" applyNumberFormat="1" applyFont="1" applyBorder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4" fontId="12" fillId="0" borderId="2" xfId="2" applyNumberFormat="1" applyFont="1" applyBorder="1" applyAlignment="1">
      <alignment horizontal="center" vertical="center"/>
    </xf>
    <xf numFmtId="170" fontId="12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 wrapText="1"/>
    </xf>
  </cellXfs>
  <cellStyles count="9">
    <cellStyle name="Comma 2" xfId="6" xr:uid="{D77D9866-60CE-40A7-82C4-112468EBC22E}"/>
    <cellStyle name="Comma 3" xfId="5" xr:uid="{9E58DD06-5D58-4D80-99E7-C08A932180C0}"/>
    <cellStyle name="Normal" xfId="0" builtinId="0"/>
    <cellStyle name="Normal 10 2 4" xfId="4" xr:uid="{8CB881BA-2C43-4F61-9EBF-CD885D4F3AE7}"/>
    <cellStyle name="Normal 10 2 4 2" xfId="8" xr:uid="{A58378C0-D0F4-49E7-9BAE-49735D451E7A}"/>
    <cellStyle name="Normal 2" xfId="1" xr:uid="{1FD9BD78-ACB0-4AC2-8BF1-2077BFC6ECDC}"/>
    <cellStyle name="Normal 3" xfId="3" xr:uid="{1D7D4850-BA57-4A10-A0C0-A7CB79A14C67}"/>
    <cellStyle name="Normal 6" xfId="2" xr:uid="{AD75A130-9F6C-4CF6-9BDA-97DB1546CD9F}"/>
    <cellStyle name="Normal 6 2" xfId="7" xr:uid="{A15E0B6E-B3A7-4465-B407-8EB104C08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0AE2-AC0D-4A5B-BE5E-9665C85EFADC}">
  <dimension ref="A1:Q177"/>
  <sheetViews>
    <sheetView tabSelected="1" zoomScaleNormal="100" zoomScaleSheetLayoutView="80" workbookViewId="0">
      <selection activeCell="G1" sqref="G1"/>
    </sheetView>
  </sheetViews>
  <sheetFormatPr defaultColWidth="9.109375" defaultRowHeight="11.4" x14ac:dyDescent="0.2"/>
  <cols>
    <col min="1" max="3" width="1.5546875" style="5" customWidth="1"/>
    <col min="4" max="4" width="35" style="5" customWidth="1"/>
    <col min="5" max="5" width="5.33203125" style="5" customWidth="1"/>
    <col min="6" max="6" width="0.6640625" style="5" customWidth="1"/>
    <col min="7" max="7" width="14.44140625" style="5" customWidth="1"/>
    <col min="8" max="8" width="0.6640625" style="5" customWidth="1"/>
    <col min="9" max="9" width="14.44140625" style="5" customWidth="1"/>
    <col min="10" max="10" width="0.6640625" style="5" customWidth="1"/>
    <col min="11" max="11" width="14.44140625" style="5" customWidth="1"/>
    <col min="12" max="12" width="0.6640625" style="5" customWidth="1"/>
    <col min="13" max="13" width="14.44140625" style="5" customWidth="1"/>
    <col min="14" max="16384" width="9.109375" style="5"/>
  </cols>
  <sheetData>
    <row r="1" spans="1:15" ht="16.5" customHeight="1" x14ac:dyDescent="0.2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5" ht="16.5" customHeight="1" x14ac:dyDescent="0.2">
      <c r="A2" s="6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5" ht="16.5" customHeight="1" x14ac:dyDescent="0.2">
      <c r="A3" s="7" t="s">
        <v>2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5" ht="15" customHeight="1" x14ac:dyDescent="0.2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5" ht="15" customHeight="1" x14ac:dyDescent="0.2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5" ht="15" customHeight="1" x14ac:dyDescent="0.2">
      <c r="A6" s="2"/>
      <c r="B6" s="2"/>
      <c r="C6" s="2"/>
      <c r="D6" s="2"/>
      <c r="E6" s="3"/>
      <c r="F6" s="3"/>
      <c r="G6" s="157" t="s">
        <v>3</v>
      </c>
      <c r="H6" s="158"/>
      <c r="I6" s="158"/>
      <c r="J6" s="4"/>
      <c r="K6" s="157" t="s">
        <v>4</v>
      </c>
      <c r="L6" s="158"/>
      <c r="M6" s="158"/>
    </row>
    <row r="7" spans="1:15" ht="15" customHeight="1" x14ac:dyDescent="0.2">
      <c r="A7" s="2"/>
      <c r="B7" s="2"/>
      <c r="C7" s="2"/>
      <c r="D7" s="2"/>
      <c r="E7" s="3"/>
      <c r="F7" s="3"/>
      <c r="G7" s="155" t="s">
        <v>5</v>
      </c>
      <c r="H7" s="159"/>
      <c r="I7" s="159"/>
      <c r="J7" s="4"/>
      <c r="K7" s="155" t="s">
        <v>5</v>
      </c>
      <c r="L7" s="159"/>
      <c r="M7" s="159"/>
    </row>
    <row r="8" spans="1:15" ht="15" customHeight="1" x14ac:dyDescent="0.2">
      <c r="A8" s="2"/>
      <c r="B8" s="2"/>
      <c r="C8" s="2"/>
      <c r="D8" s="2"/>
      <c r="E8" s="3"/>
      <c r="F8" s="3"/>
      <c r="G8" s="11"/>
      <c r="H8" s="12"/>
      <c r="I8" s="13" t="s">
        <v>6</v>
      </c>
      <c r="J8" s="4"/>
      <c r="K8" s="11"/>
      <c r="L8" s="12"/>
      <c r="M8" s="13" t="s">
        <v>6</v>
      </c>
    </row>
    <row r="9" spans="1:15" ht="15" customHeight="1" x14ac:dyDescent="0.2">
      <c r="A9" s="2"/>
      <c r="B9" s="2"/>
      <c r="C9" s="2"/>
      <c r="D9" s="2"/>
      <c r="E9" s="3"/>
      <c r="F9" s="3"/>
      <c r="G9" s="13" t="s">
        <v>7</v>
      </c>
      <c r="H9" s="14"/>
      <c r="I9" s="13" t="s">
        <v>8</v>
      </c>
      <c r="J9" s="15"/>
      <c r="K9" s="13" t="s">
        <v>7</v>
      </c>
      <c r="L9" s="15"/>
      <c r="M9" s="13" t="s">
        <v>8</v>
      </c>
    </row>
    <row r="10" spans="1:15" ht="15" customHeight="1" x14ac:dyDescent="0.2">
      <c r="A10" s="2"/>
      <c r="B10" s="2"/>
      <c r="C10" s="2"/>
      <c r="D10" s="2"/>
      <c r="E10" s="3"/>
      <c r="F10" s="3"/>
      <c r="G10" s="16" t="s">
        <v>9</v>
      </c>
      <c r="H10" s="17"/>
      <c r="I10" s="16" t="s">
        <v>10</v>
      </c>
      <c r="J10" s="15"/>
      <c r="K10" s="16" t="s">
        <v>9</v>
      </c>
      <c r="L10" s="17"/>
      <c r="M10" s="16" t="s">
        <v>10</v>
      </c>
      <c r="O10" s="18"/>
    </row>
    <row r="11" spans="1:15" ht="15" customHeight="1" x14ac:dyDescent="0.2">
      <c r="A11" s="2"/>
      <c r="B11" s="2"/>
      <c r="C11" s="2"/>
      <c r="D11" s="2"/>
      <c r="E11" s="3"/>
      <c r="F11" s="3"/>
      <c r="G11" s="19" t="s">
        <v>11</v>
      </c>
      <c r="H11" s="4"/>
      <c r="I11" s="19" t="s">
        <v>12</v>
      </c>
      <c r="J11" s="4"/>
      <c r="K11" s="19" t="s">
        <v>11</v>
      </c>
      <c r="L11" s="4"/>
      <c r="M11" s="19" t="s">
        <v>12</v>
      </c>
    </row>
    <row r="12" spans="1:15" ht="15" customHeight="1" x14ac:dyDescent="0.2">
      <c r="A12" s="2"/>
      <c r="B12" s="2"/>
      <c r="C12" s="2"/>
      <c r="D12" s="2"/>
      <c r="E12" s="20" t="s">
        <v>13</v>
      </c>
      <c r="F12" s="21"/>
      <c r="G12" s="22" t="s">
        <v>14</v>
      </c>
      <c r="H12" s="23"/>
      <c r="I12" s="22" t="s">
        <v>14</v>
      </c>
      <c r="J12" s="23"/>
      <c r="K12" s="22" t="s">
        <v>14</v>
      </c>
      <c r="L12" s="23"/>
      <c r="M12" s="22" t="s">
        <v>14</v>
      </c>
    </row>
    <row r="13" spans="1:15" ht="15" customHeight="1" x14ac:dyDescent="0.2">
      <c r="A13" s="24" t="s">
        <v>15</v>
      </c>
      <c r="B13" s="25"/>
      <c r="C13" s="25"/>
      <c r="D13" s="25"/>
      <c r="E13" s="26"/>
      <c r="F13" s="26"/>
      <c r="G13" s="27"/>
      <c r="H13" s="27"/>
      <c r="I13" s="27"/>
      <c r="J13" s="27"/>
      <c r="K13" s="27"/>
      <c r="L13" s="27"/>
      <c r="M13" s="27"/>
    </row>
    <row r="14" spans="1:15" ht="8.1" customHeight="1" x14ac:dyDescent="0.2">
      <c r="A14" s="24"/>
      <c r="B14" s="25"/>
      <c r="C14" s="25"/>
      <c r="D14" s="25"/>
      <c r="E14" s="26"/>
      <c r="F14" s="26"/>
      <c r="G14" s="27"/>
      <c r="H14" s="27"/>
      <c r="I14" s="27"/>
      <c r="J14" s="27"/>
      <c r="K14" s="27"/>
      <c r="L14" s="27"/>
      <c r="M14" s="27"/>
    </row>
    <row r="15" spans="1:15" ht="15" customHeight="1" x14ac:dyDescent="0.2">
      <c r="A15" s="24" t="s">
        <v>16</v>
      </c>
      <c r="B15" s="25"/>
      <c r="C15" s="25"/>
      <c r="D15" s="25"/>
      <c r="E15" s="26"/>
      <c r="F15" s="26"/>
      <c r="G15" s="27"/>
      <c r="H15" s="27"/>
      <c r="I15" s="27"/>
      <c r="J15" s="27"/>
      <c r="K15" s="27"/>
      <c r="L15" s="27"/>
      <c r="M15" s="27"/>
    </row>
    <row r="16" spans="1:15" ht="8.1" customHeight="1" x14ac:dyDescent="0.2">
      <c r="A16" s="24"/>
      <c r="B16" s="25"/>
      <c r="C16" s="25"/>
      <c r="D16" s="25"/>
      <c r="E16" s="26"/>
      <c r="F16" s="26"/>
      <c r="G16" s="27"/>
      <c r="H16" s="27"/>
      <c r="I16" s="27"/>
      <c r="J16" s="27"/>
      <c r="K16" s="27"/>
      <c r="L16" s="27"/>
      <c r="M16" s="27"/>
    </row>
    <row r="17" spans="1:17" ht="15" customHeight="1" x14ac:dyDescent="0.2">
      <c r="A17" s="25" t="s">
        <v>17</v>
      </c>
      <c r="B17" s="25"/>
      <c r="C17" s="25"/>
      <c r="D17" s="25"/>
      <c r="E17" s="26"/>
      <c r="F17" s="26"/>
      <c r="G17" s="28">
        <v>28726500</v>
      </c>
      <c r="H17" s="28"/>
      <c r="I17" s="28">
        <v>28439296</v>
      </c>
      <c r="J17" s="28"/>
      <c r="K17" s="28">
        <v>8782472</v>
      </c>
      <c r="L17" s="27"/>
      <c r="M17" s="28">
        <v>9033989</v>
      </c>
    </row>
    <row r="18" spans="1:17" ht="15" customHeight="1" x14ac:dyDescent="0.2">
      <c r="A18" s="25" t="s">
        <v>18</v>
      </c>
      <c r="B18" s="25"/>
      <c r="C18" s="25"/>
      <c r="D18" s="25"/>
      <c r="E18" s="26"/>
      <c r="F18" s="26"/>
      <c r="G18" s="28">
        <v>130038</v>
      </c>
      <c r="H18" s="28"/>
      <c r="I18" s="28">
        <v>143875</v>
      </c>
      <c r="J18" s="28"/>
      <c r="K18" s="28">
        <v>0</v>
      </c>
      <c r="L18" s="27"/>
      <c r="M18" s="28">
        <v>0</v>
      </c>
    </row>
    <row r="19" spans="1:17" ht="15" customHeight="1" x14ac:dyDescent="0.2">
      <c r="A19" s="25" t="s">
        <v>19</v>
      </c>
      <c r="B19" s="25"/>
      <c r="C19" s="25"/>
      <c r="D19" s="25"/>
      <c r="E19" s="26"/>
      <c r="F19" s="26"/>
      <c r="G19" s="28"/>
      <c r="H19" s="28"/>
      <c r="I19" s="28"/>
      <c r="J19" s="28"/>
      <c r="K19" s="28"/>
      <c r="L19" s="27"/>
      <c r="M19" s="28"/>
    </row>
    <row r="20" spans="1:17" ht="15" customHeight="1" x14ac:dyDescent="0.2">
      <c r="A20" s="25"/>
      <c r="B20" s="25" t="s">
        <v>20</v>
      </c>
      <c r="C20" s="25"/>
      <c r="D20" s="25"/>
      <c r="E20" s="26"/>
      <c r="F20" s="26"/>
      <c r="G20" s="28">
        <v>1165950</v>
      </c>
      <c r="H20" s="28"/>
      <c r="I20" s="28">
        <v>1063911</v>
      </c>
      <c r="J20" s="28"/>
      <c r="K20" s="28">
        <v>0</v>
      </c>
      <c r="L20" s="27"/>
      <c r="M20" s="28">
        <v>0</v>
      </c>
    </row>
    <row r="21" spans="1:17" ht="15" customHeight="1" x14ac:dyDescent="0.2">
      <c r="A21" s="25" t="s">
        <v>21</v>
      </c>
      <c r="B21" s="25"/>
      <c r="C21" s="25"/>
      <c r="D21" s="25"/>
      <c r="E21" s="26">
        <v>7</v>
      </c>
      <c r="F21" s="26"/>
      <c r="G21" s="28">
        <v>11019501</v>
      </c>
      <c r="H21" s="28"/>
      <c r="I21" s="28">
        <v>10008605</v>
      </c>
      <c r="J21" s="28"/>
      <c r="K21" s="28">
        <v>7421244</v>
      </c>
      <c r="L21" s="27"/>
      <c r="M21" s="28">
        <v>6869859</v>
      </c>
    </row>
    <row r="22" spans="1:17" ht="15" customHeight="1" x14ac:dyDescent="0.2">
      <c r="A22" s="25" t="s">
        <v>22</v>
      </c>
      <c r="B22" s="25"/>
      <c r="C22" s="25"/>
      <c r="D22" s="25"/>
      <c r="E22" s="26"/>
      <c r="F22" s="26"/>
      <c r="G22" s="28">
        <v>822077</v>
      </c>
      <c r="H22" s="28"/>
      <c r="I22" s="28">
        <v>6766968</v>
      </c>
      <c r="J22" s="28"/>
      <c r="K22" s="28">
        <v>422335</v>
      </c>
      <c r="L22" s="28"/>
      <c r="M22" s="28">
        <v>948984</v>
      </c>
    </row>
    <row r="23" spans="1:17" ht="15" customHeight="1" x14ac:dyDescent="0.2">
      <c r="A23" s="25" t="s">
        <v>23</v>
      </c>
      <c r="B23" s="25"/>
      <c r="C23" s="25"/>
      <c r="D23" s="25"/>
      <c r="E23" s="29">
        <v>19.600000000000001</v>
      </c>
      <c r="F23" s="26"/>
      <c r="G23" s="28">
        <v>11264067</v>
      </c>
      <c r="H23" s="28"/>
      <c r="I23" s="28">
        <v>4830747</v>
      </c>
      <c r="J23" s="28"/>
      <c r="K23" s="28">
        <v>7090801</v>
      </c>
      <c r="L23" s="27"/>
      <c r="M23" s="28">
        <v>6338818</v>
      </c>
    </row>
    <row r="24" spans="1:17" ht="15" customHeight="1" x14ac:dyDescent="0.2">
      <c r="A24" s="25" t="s">
        <v>24</v>
      </c>
      <c r="B24" s="25"/>
      <c r="C24" s="25"/>
      <c r="D24" s="25"/>
      <c r="E24" s="29"/>
      <c r="F24" s="26"/>
      <c r="G24" s="28"/>
      <c r="H24" s="28"/>
      <c r="I24" s="28"/>
      <c r="J24" s="28"/>
      <c r="K24" s="28"/>
      <c r="L24" s="27"/>
      <c r="M24" s="28"/>
    </row>
    <row r="25" spans="1:17" ht="15" customHeight="1" x14ac:dyDescent="0.2">
      <c r="A25" s="25"/>
      <c r="B25" s="25" t="s">
        <v>25</v>
      </c>
      <c r="C25" s="25"/>
      <c r="D25" s="25"/>
      <c r="E25" s="29">
        <v>19.7</v>
      </c>
      <c r="F25" s="26"/>
      <c r="G25" s="28">
        <v>10889</v>
      </c>
      <c r="H25" s="28"/>
      <c r="I25" s="28">
        <v>10218</v>
      </c>
      <c r="J25" s="28"/>
      <c r="K25" s="28">
        <v>364460</v>
      </c>
      <c r="L25" s="27"/>
      <c r="M25" s="28">
        <v>613788</v>
      </c>
    </row>
    <row r="26" spans="1:17" ht="15" customHeight="1" x14ac:dyDescent="0.2">
      <c r="A26" s="25" t="s">
        <v>26</v>
      </c>
      <c r="B26" s="25"/>
      <c r="C26" s="25"/>
      <c r="D26" s="25"/>
      <c r="E26" s="26"/>
      <c r="F26" s="26"/>
      <c r="G26" s="28">
        <v>944394</v>
      </c>
      <c r="H26" s="28"/>
      <c r="I26" s="28">
        <v>928702</v>
      </c>
      <c r="J26" s="28"/>
      <c r="K26" s="28">
        <v>3244</v>
      </c>
      <c r="L26" s="27"/>
      <c r="M26" s="28">
        <v>3279</v>
      </c>
      <c r="O26" s="30"/>
      <c r="Q26" s="30"/>
    </row>
    <row r="27" spans="1:17" ht="15" customHeight="1" x14ac:dyDescent="0.2">
      <c r="A27" s="25" t="s">
        <v>27</v>
      </c>
      <c r="B27" s="25"/>
      <c r="C27" s="25"/>
      <c r="D27" s="25"/>
      <c r="E27" s="26"/>
      <c r="F27" s="26"/>
      <c r="G27" s="28">
        <v>3389</v>
      </c>
      <c r="H27" s="28"/>
      <c r="I27" s="28">
        <v>39081</v>
      </c>
      <c r="J27" s="28"/>
      <c r="K27" s="28">
        <v>0</v>
      </c>
      <c r="L27" s="27"/>
      <c r="M27" s="28">
        <v>37343</v>
      </c>
    </row>
    <row r="28" spans="1:17" ht="15" customHeight="1" x14ac:dyDescent="0.2">
      <c r="A28" s="25" t="s">
        <v>28</v>
      </c>
      <c r="B28" s="25"/>
      <c r="C28" s="25"/>
      <c r="D28" s="25"/>
      <c r="E28" s="26"/>
      <c r="F28" s="26"/>
      <c r="G28" s="28"/>
      <c r="H28" s="28"/>
      <c r="I28" s="28"/>
      <c r="J28" s="28"/>
      <c r="K28" s="28"/>
      <c r="L28" s="27"/>
      <c r="M28" s="28"/>
    </row>
    <row r="29" spans="1:17" ht="15" customHeight="1" x14ac:dyDescent="0.2">
      <c r="A29" s="25"/>
      <c r="B29" s="25" t="s">
        <v>29</v>
      </c>
      <c r="C29" s="25"/>
      <c r="D29" s="25"/>
      <c r="E29" s="26"/>
      <c r="F29" s="26"/>
      <c r="G29" s="28">
        <v>16286</v>
      </c>
      <c r="H29" s="28"/>
      <c r="I29" s="28">
        <v>0</v>
      </c>
      <c r="J29" s="28"/>
      <c r="K29" s="28">
        <v>16286</v>
      </c>
      <c r="L29" s="27"/>
      <c r="M29" s="28">
        <v>0</v>
      </c>
    </row>
    <row r="30" spans="1:17" ht="15" customHeight="1" x14ac:dyDescent="0.2">
      <c r="A30" s="25" t="s">
        <v>30</v>
      </c>
      <c r="B30" s="25"/>
      <c r="C30" s="25"/>
      <c r="D30" s="25"/>
      <c r="E30" s="26"/>
      <c r="F30" s="26"/>
      <c r="G30" s="31">
        <v>578023</v>
      </c>
      <c r="H30" s="28"/>
      <c r="I30" s="31">
        <v>1495559</v>
      </c>
      <c r="J30" s="28"/>
      <c r="K30" s="31">
        <v>39375</v>
      </c>
      <c r="L30" s="27"/>
      <c r="M30" s="31">
        <v>152684</v>
      </c>
    </row>
    <row r="31" spans="1:17" ht="15" customHeight="1" x14ac:dyDescent="0.2">
      <c r="A31" s="25"/>
      <c r="B31" s="25"/>
      <c r="C31" s="25"/>
      <c r="D31" s="25"/>
      <c r="E31" s="26"/>
      <c r="F31" s="26"/>
      <c r="G31" s="28"/>
      <c r="H31" s="27"/>
      <c r="I31" s="28"/>
      <c r="J31" s="27"/>
      <c r="K31" s="28"/>
      <c r="L31" s="27"/>
      <c r="M31" s="28"/>
    </row>
    <row r="32" spans="1:17" ht="15" customHeight="1" x14ac:dyDescent="0.2">
      <c r="A32" s="24" t="s">
        <v>31</v>
      </c>
      <c r="B32" s="25"/>
      <c r="C32" s="25"/>
      <c r="D32" s="25"/>
      <c r="E32" s="26"/>
      <c r="F32" s="26"/>
      <c r="G32" s="31">
        <f>SUM(G17:G30)</f>
        <v>54681114</v>
      </c>
      <c r="H32" s="28"/>
      <c r="I32" s="31">
        <f>SUM(I17:I30)</f>
        <v>53726962</v>
      </c>
      <c r="J32" s="28"/>
      <c r="K32" s="31">
        <f>SUM(K17:K30)</f>
        <v>24140217</v>
      </c>
      <c r="L32" s="27"/>
      <c r="M32" s="31">
        <f>SUM(M17:M30)</f>
        <v>23998744</v>
      </c>
    </row>
    <row r="33" spans="1:13" ht="15" customHeight="1" x14ac:dyDescent="0.2">
      <c r="A33" s="25"/>
      <c r="B33" s="25"/>
      <c r="C33" s="25"/>
      <c r="D33" s="25"/>
      <c r="E33" s="26"/>
      <c r="F33" s="26"/>
      <c r="G33" s="28"/>
      <c r="H33" s="27"/>
      <c r="I33" s="28"/>
      <c r="J33" s="27"/>
      <c r="K33" s="28"/>
      <c r="L33" s="27"/>
      <c r="M33" s="28"/>
    </row>
    <row r="34" spans="1:13" ht="15" customHeight="1" x14ac:dyDescent="0.2">
      <c r="A34" s="24" t="s">
        <v>32</v>
      </c>
      <c r="B34" s="25"/>
      <c r="C34" s="25"/>
      <c r="D34" s="25"/>
      <c r="E34" s="26"/>
      <c r="F34" s="26"/>
      <c r="G34" s="28"/>
      <c r="H34" s="27"/>
      <c r="I34" s="28"/>
      <c r="J34" s="27"/>
      <c r="K34" s="28"/>
      <c r="L34" s="27"/>
      <c r="M34" s="28"/>
    </row>
    <row r="35" spans="1:13" ht="15" customHeight="1" x14ac:dyDescent="0.2">
      <c r="A35" s="24"/>
      <c r="B35" s="25"/>
      <c r="C35" s="25"/>
      <c r="D35" s="25"/>
      <c r="E35" s="26"/>
      <c r="F35" s="26"/>
      <c r="G35" s="28"/>
      <c r="H35" s="27"/>
      <c r="I35" s="28"/>
      <c r="J35" s="27"/>
      <c r="K35" s="28"/>
      <c r="L35" s="27"/>
      <c r="M35" s="28"/>
    </row>
    <row r="36" spans="1:13" ht="15" customHeight="1" x14ac:dyDescent="0.2">
      <c r="A36" s="25" t="s">
        <v>33</v>
      </c>
      <c r="B36" s="25"/>
      <c r="C36" s="25"/>
      <c r="D36" s="25"/>
      <c r="E36" s="26"/>
      <c r="F36" s="26"/>
      <c r="G36" s="28">
        <v>225049</v>
      </c>
      <c r="H36" s="27"/>
      <c r="I36" s="28">
        <v>0</v>
      </c>
      <c r="J36" s="27"/>
      <c r="K36" s="28">
        <v>225049</v>
      </c>
      <c r="L36" s="27"/>
      <c r="M36" s="28">
        <v>0</v>
      </c>
    </row>
    <row r="37" spans="1:13" ht="15" customHeight="1" x14ac:dyDescent="0.2">
      <c r="A37" s="25" t="s">
        <v>34</v>
      </c>
      <c r="B37" s="25"/>
      <c r="C37" s="25"/>
      <c r="D37" s="25"/>
      <c r="E37" s="29">
        <v>19.7</v>
      </c>
      <c r="F37" s="26"/>
      <c r="G37" s="28">
        <v>467500</v>
      </c>
      <c r="H37" s="27"/>
      <c r="I37" s="28">
        <v>384100</v>
      </c>
      <c r="J37" s="27"/>
      <c r="K37" s="28">
        <v>26344726</v>
      </c>
      <c r="L37" s="27"/>
      <c r="M37" s="28">
        <v>26055537</v>
      </c>
    </row>
    <row r="38" spans="1:13" ht="15" customHeight="1" x14ac:dyDescent="0.2">
      <c r="A38" s="25" t="s">
        <v>35</v>
      </c>
      <c r="B38" s="25"/>
      <c r="C38" s="25"/>
      <c r="D38" s="25"/>
      <c r="E38" s="26">
        <v>8</v>
      </c>
      <c r="F38" s="26"/>
      <c r="G38" s="28">
        <v>0</v>
      </c>
      <c r="H38" s="28"/>
      <c r="I38" s="28">
        <v>0</v>
      </c>
      <c r="J38" s="28"/>
      <c r="K38" s="28">
        <v>19250765</v>
      </c>
      <c r="L38" s="27"/>
      <c r="M38" s="28">
        <v>19243128</v>
      </c>
    </row>
    <row r="39" spans="1:13" ht="15" customHeight="1" x14ac:dyDescent="0.2">
      <c r="A39" s="25" t="s">
        <v>36</v>
      </c>
      <c r="B39" s="25"/>
      <c r="C39" s="25"/>
      <c r="D39" s="25"/>
      <c r="E39" s="32" t="s">
        <v>37</v>
      </c>
      <c r="F39" s="26"/>
      <c r="G39" s="28">
        <v>4958980</v>
      </c>
      <c r="H39" s="28"/>
      <c r="I39" s="28">
        <v>2876993</v>
      </c>
      <c r="J39" s="28"/>
      <c r="K39" s="28">
        <v>1829492</v>
      </c>
      <c r="L39" s="27"/>
      <c r="M39" s="28">
        <v>1829492</v>
      </c>
    </row>
    <row r="40" spans="1:13" ht="15" customHeight="1" x14ac:dyDescent="0.2">
      <c r="A40" s="25" t="s">
        <v>38</v>
      </c>
      <c r="B40" s="25"/>
      <c r="C40" s="25"/>
      <c r="D40" s="25"/>
      <c r="E40" s="32"/>
      <c r="F40" s="26"/>
      <c r="G40" s="28"/>
      <c r="H40" s="28"/>
      <c r="I40" s="28"/>
      <c r="J40" s="28"/>
      <c r="K40" s="28"/>
      <c r="L40" s="27"/>
      <c r="M40" s="28"/>
    </row>
    <row r="41" spans="1:13" ht="15" customHeight="1" x14ac:dyDescent="0.2">
      <c r="B41" s="25" t="s">
        <v>39</v>
      </c>
      <c r="C41" s="25"/>
      <c r="D41" s="25"/>
      <c r="E41" s="32" t="s">
        <v>40</v>
      </c>
      <c r="F41" s="26"/>
      <c r="G41" s="28">
        <v>2134637</v>
      </c>
      <c r="H41" s="28"/>
      <c r="I41" s="28">
        <v>2024259</v>
      </c>
      <c r="J41" s="28"/>
      <c r="K41" s="28">
        <v>755223</v>
      </c>
      <c r="L41" s="28"/>
      <c r="M41" s="28">
        <v>755223</v>
      </c>
    </row>
    <row r="42" spans="1:13" ht="15" customHeight="1" x14ac:dyDescent="0.2">
      <c r="A42" s="25" t="s">
        <v>28</v>
      </c>
      <c r="B42" s="25"/>
      <c r="C42" s="25"/>
      <c r="D42" s="25"/>
      <c r="E42" s="32"/>
      <c r="F42" s="26"/>
      <c r="G42" s="28"/>
      <c r="H42" s="28"/>
      <c r="I42" s="28"/>
      <c r="J42" s="28"/>
      <c r="K42" s="28"/>
      <c r="L42" s="28"/>
      <c r="M42" s="28"/>
    </row>
    <row r="43" spans="1:13" ht="15" customHeight="1" x14ac:dyDescent="0.2">
      <c r="A43" s="25"/>
      <c r="B43" s="25" t="s">
        <v>29</v>
      </c>
      <c r="C43" s="25"/>
      <c r="D43" s="25"/>
      <c r="E43" s="32"/>
      <c r="F43" s="26"/>
      <c r="G43" s="28">
        <v>87845</v>
      </c>
      <c r="H43" s="28"/>
      <c r="I43" s="28">
        <v>100777</v>
      </c>
      <c r="J43" s="28"/>
      <c r="K43" s="28">
        <v>0</v>
      </c>
      <c r="L43" s="28"/>
      <c r="M43" s="28">
        <v>16286</v>
      </c>
    </row>
    <row r="44" spans="1:13" ht="15" customHeight="1" x14ac:dyDescent="0.2">
      <c r="A44" s="25" t="s">
        <v>41</v>
      </c>
      <c r="B44" s="25"/>
      <c r="C44" s="25"/>
      <c r="D44" s="25"/>
      <c r="E44" s="26"/>
      <c r="F44" s="26"/>
      <c r="G44" s="28">
        <v>10149</v>
      </c>
      <c r="H44" s="27"/>
      <c r="I44" s="28">
        <v>10149</v>
      </c>
      <c r="J44" s="27"/>
      <c r="K44" s="28">
        <v>0</v>
      </c>
      <c r="L44" s="27"/>
      <c r="M44" s="28">
        <v>0</v>
      </c>
    </row>
    <row r="45" spans="1:13" ht="15" customHeight="1" x14ac:dyDescent="0.2">
      <c r="A45" s="25" t="s">
        <v>42</v>
      </c>
      <c r="B45" s="25"/>
      <c r="C45" s="25"/>
      <c r="D45" s="25"/>
      <c r="E45" s="26">
        <v>10</v>
      </c>
      <c r="F45" s="26"/>
      <c r="G45" s="28">
        <v>94138833</v>
      </c>
      <c r="H45" s="28"/>
      <c r="I45" s="28">
        <v>93909047</v>
      </c>
      <c r="J45" s="28"/>
      <c r="K45" s="28">
        <v>2337629</v>
      </c>
      <c r="L45" s="27"/>
      <c r="M45" s="28">
        <v>2303379</v>
      </c>
    </row>
    <row r="46" spans="1:13" ht="15" customHeight="1" x14ac:dyDescent="0.2">
      <c r="A46" s="25" t="s">
        <v>43</v>
      </c>
      <c r="B46" s="25"/>
      <c r="C46" s="25"/>
      <c r="D46" s="25"/>
      <c r="E46" s="26">
        <v>10</v>
      </c>
      <c r="F46" s="26"/>
      <c r="G46" s="28">
        <v>2060522</v>
      </c>
      <c r="H46" s="28"/>
      <c r="I46" s="28">
        <v>2061463</v>
      </c>
      <c r="J46" s="28"/>
      <c r="K46" s="28">
        <v>133363</v>
      </c>
      <c r="L46" s="27"/>
      <c r="M46" s="28">
        <v>127502</v>
      </c>
    </row>
    <row r="47" spans="1:13" ht="15" customHeight="1" x14ac:dyDescent="0.2">
      <c r="A47" s="25" t="s">
        <v>44</v>
      </c>
      <c r="B47" s="25"/>
      <c r="C47" s="25"/>
      <c r="D47" s="25"/>
      <c r="E47" s="26"/>
      <c r="F47" s="26"/>
      <c r="G47" s="28">
        <v>1169903</v>
      </c>
      <c r="H47" s="28"/>
      <c r="I47" s="28">
        <v>1169903</v>
      </c>
      <c r="J47" s="28"/>
      <c r="K47" s="28">
        <v>0</v>
      </c>
      <c r="L47" s="27"/>
      <c r="M47" s="28">
        <v>0</v>
      </c>
    </row>
    <row r="48" spans="1:13" ht="15" customHeight="1" x14ac:dyDescent="0.2">
      <c r="A48" s="25" t="s">
        <v>45</v>
      </c>
      <c r="B48" s="25"/>
      <c r="C48" s="25"/>
      <c r="D48" s="25"/>
      <c r="E48" s="26">
        <v>10</v>
      </c>
      <c r="F48" s="26"/>
      <c r="G48" s="28">
        <v>12041339</v>
      </c>
      <c r="H48" s="28"/>
      <c r="I48" s="28">
        <v>11837128</v>
      </c>
      <c r="J48" s="28"/>
      <c r="K48" s="28">
        <v>671752</v>
      </c>
      <c r="L48" s="27"/>
      <c r="M48" s="28">
        <v>701329</v>
      </c>
    </row>
    <row r="49" spans="1:13" ht="15" customHeight="1" x14ac:dyDescent="0.2">
      <c r="A49" s="25" t="s">
        <v>46</v>
      </c>
      <c r="B49" s="25"/>
      <c r="C49" s="25"/>
      <c r="D49" s="25"/>
      <c r="E49" s="26"/>
      <c r="F49" s="26"/>
      <c r="G49" s="28">
        <v>326360</v>
      </c>
      <c r="H49" s="28"/>
      <c r="I49" s="28">
        <v>616879</v>
      </c>
      <c r="J49" s="28"/>
      <c r="K49" s="28">
        <v>0</v>
      </c>
      <c r="L49" s="27"/>
      <c r="M49" s="28">
        <v>0</v>
      </c>
    </row>
    <row r="50" spans="1:13" ht="15" customHeight="1" x14ac:dyDescent="0.2">
      <c r="A50" s="25" t="s">
        <v>27</v>
      </c>
      <c r="B50" s="25"/>
      <c r="C50" s="25"/>
      <c r="D50" s="25"/>
      <c r="E50" s="26"/>
      <c r="F50" s="26"/>
      <c r="G50" s="28">
        <v>1660166</v>
      </c>
      <c r="H50" s="28"/>
      <c r="I50" s="28">
        <v>1522881</v>
      </c>
      <c r="J50" s="28"/>
      <c r="K50" s="28">
        <v>0</v>
      </c>
      <c r="L50" s="27"/>
      <c r="M50" s="28">
        <v>0</v>
      </c>
    </row>
    <row r="51" spans="1:13" ht="15" customHeight="1" x14ac:dyDescent="0.2">
      <c r="A51" s="25" t="s">
        <v>47</v>
      </c>
      <c r="B51" s="25"/>
      <c r="C51" s="25"/>
      <c r="D51" s="25"/>
      <c r="E51" s="26">
        <v>4</v>
      </c>
      <c r="F51" s="26"/>
      <c r="G51" s="28">
        <v>435555</v>
      </c>
      <c r="H51" s="28"/>
      <c r="I51" s="28">
        <v>315324</v>
      </c>
      <c r="J51" s="28"/>
      <c r="K51" s="28">
        <v>49386</v>
      </c>
      <c r="L51" s="27"/>
      <c r="M51" s="28">
        <v>6935</v>
      </c>
    </row>
    <row r="52" spans="1:13" ht="15" customHeight="1" x14ac:dyDescent="0.2">
      <c r="A52" s="25" t="s">
        <v>48</v>
      </c>
      <c r="B52" s="25"/>
      <c r="C52" s="25"/>
      <c r="D52" s="25"/>
      <c r="E52" s="26">
        <v>11</v>
      </c>
      <c r="F52" s="26"/>
      <c r="G52" s="31">
        <v>6567593</v>
      </c>
      <c r="H52" s="28"/>
      <c r="I52" s="31">
        <v>6489711</v>
      </c>
      <c r="J52" s="28"/>
      <c r="K52" s="31">
        <v>663462</v>
      </c>
      <c r="L52" s="27"/>
      <c r="M52" s="31">
        <v>577239</v>
      </c>
    </row>
    <row r="53" spans="1:13" ht="15" customHeight="1" x14ac:dyDescent="0.2">
      <c r="A53" s="25"/>
      <c r="B53" s="25"/>
      <c r="C53" s="25"/>
      <c r="D53" s="25"/>
      <c r="E53" s="26"/>
      <c r="F53" s="26"/>
      <c r="G53" s="28"/>
      <c r="H53" s="28"/>
      <c r="I53" s="28"/>
      <c r="J53" s="28"/>
      <c r="K53" s="28"/>
      <c r="L53" s="27"/>
      <c r="M53" s="28"/>
    </row>
    <row r="54" spans="1:13" ht="15" customHeight="1" x14ac:dyDescent="0.2">
      <c r="A54" s="24" t="s">
        <v>49</v>
      </c>
      <c r="B54" s="25"/>
      <c r="C54" s="25"/>
      <c r="D54" s="25"/>
      <c r="E54" s="26"/>
      <c r="F54" s="26"/>
      <c r="G54" s="31">
        <f>SUM(G36:G52)</f>
        <v>126284431</v>
      </c>
      <c r="H54" s="28"/>
      <c r="I54" s="31">
        <f>SUM(I36:I52)</f>
        <v>123318614</v>
      </c>
      <c r="J54" s="28"/>
      <c r="K54" s="31">
        <f>SUM(K36:K52)</f>
        <v>52260847</v>
      </c>
      <c r="L54" s="27"/>
      <c r="M54" s="31">
        <f>SUM(M36:M52)</f>
        <v>51616050</v>
      </c>
    </row>
    <row r="55" spans="1:13" ht="15" customHeight="1" x14ac:dyDescent="0.2">
      <c r="A55" s="25"/>
      <c r="B55" s="25"/>
      <c r="C55" s="25"/>
      <c r="D55" s="25"/>
      <c r="E55" s="26"/>
      <c r="F55" s="26"/>
      <c r="G55" s="28"/>
      <c r="H55" s="28"/>
      <c r="I55" s="28"/>
      <c r="J55" s="28"/>
      <c r="K55" s="28"/>
      <c r="L55" s="27"/>
      <c r="M55" s="28"/>
    </row>
    <row r="56" spans="1:13" ht="15" customHeight="1" thickBot="1" x14ac:dyDescent="0.25">
      <c r="A56" s="24" t="s">
        <v>50</v>
      </c>
      <c r="B56" s="25"/>
      <c r="C56" s="25"/>
      <c r="D56" s="25"/>
      <c r="E56" s="26"/>
      <c r="F56" s="26"/>
      <c r="G56" s="33">
        <f>+SUM(G32,G54)</f>
        <v>180965545</v>
      </c>
      <c r="H56" s="28"/>
      <c r="I56" s="33">
        <f>+SUM(I32,I54)</f>
        <v>177045576</v>
      </c>
      <c r="J56" s="28"/>
      <c r="K56" s="33">
        <f>+SUM(K32,K54)</f>
        <v>76401064</v>
      </c>
      <c r="L56" s="27"/>
      <c r="M56" s="33">
        <f>+SUM(M32,M54)</f>
        <v>75614794</v>
      </c>
    </row>
    <row r="57" spans="1:13" ht="11.25" customHeight="1" thickTop="1" x14ac:dyDescent="0.2">
      <c r="A57" s="6"/>
      <c r="B57" s="2"/>
      <c r="C57" s="2"/>
      <c r="D57" s="2"/>
      <c r="E57" s="3"/>
      <c r="F57" s="3"/>
      <c r="G57" s="34"/>
      <c r="H57" s="34"/>
      <c r="I57" s="34"/>
      <c r="J57" s="4"/>
      <c r="K57" s="34"/>
      <c r="L57" s="34"/>
      <c r="M57" s="34"/>
    </row>
    <row r="58" spans="1:13" ht="12" customHeight="1" x14ac:dyDescent="0.2">
      <c r="A58" s="2"/>
      <c r="B58" s="2"/>
      <c r="C58" s="2"/>
      <c r="D58" s="2"/>
      <c r="E58" s="3"/>
      <c r="F58" s="3"/>
      <c r="G58" s="34"/>
      <c r="H58" s="34"/>
      <c r="I58" s="34"/>
      <c r="J58" s="4"/>
      <c r="K58" s="34"/>
      <c r="L58" s="34"/>
      <c r="M58" s="34"/>
    </row>
    <row r="59" spans="1:13" ht="16.5" customHeight="1" x14ac:dyDescent="0.2">
      <c r="A59" s="2"/>
      <c r="B59" s="2"/>
      <c r="C59" s="2"/>
      <c r="D59" s="2"/>
      <c r="E59" s="3"/>
      <c r="F59" s="3"/>
      <c r="G59" s="34"/>
      <c r="H59" s="34"/>
      <c r="I59" s="34"/>
      <c r="J59" s="4"/>
      <c r="K59" s="34"/>
      <c r="L59" s="34"/>
      <c r="M59" s="34"/>
    </row>
    <row r="60" spans="1:13" ht="15" customHeight="1" x14ac:dyDescent="0.2">
      <c r="A60" s="2" t="s">
        <v>51</v>
      </c>
      <c r="B60" s="2"/>
      <c r="C60" s="2"/>
      <c r="D60" s="2"/>
      <c r="E60" s="3"/>
      <c r="F60" s="3"/>
      <c r="G60" s="34"/>
      <c r="H60" s="34"/>
      <c r="I60" s="34"/>
      <c r="J60" s="4"/>
      <c r="K60" s="34"/>
      <c r="L60" s="34"/>
      <c r="M60" s="34"/>
    </row>
    <row r="61" spans="1:13" ht="15" customHeight="1" x14ac:dyDescent="0.2">
      <c r="A61" s="2"/>
      <c r="B61" s="2"/>
      <c r="C61" s="2"/>
      <c r="D61" s="2"/>
      <c r="E61" s="3"/>
      <c r="F61" s="3"/>
      <c r="G61" s="34"/>
      <c r="H61" s="34"/>
      <c r="I61" s="34"/>
      <c r="J61" s="4"/>
      <c r="K61" s="34"/>
      <c r="L61" s="34"/>
      <c r="M61" s="34"/>
    </row>
    <row r="62" spans="1:13" ht="12" customHeight="1" x14ac:dyDescent="0.2">
      <c r="A62" s="2"/>
      <c r="B62" s="2"/>
      <c r="C62" s="2"/>
      <c r="D62" s="2"/>
      <c r="E62" s="3"/>
      <c r="F62" s="3"/>
      <c r="G62" s="34"/>
      <c r="H62" s="34"/>
      <c r="I62" s="34"/>
      <c r="J62" s="4"/>
      <c r="K62" s="34"/>
      <c r="L62" s="34"/>
      <c r="M62" s="34"/>
    </row>
    <row r="63" spans="1:13" ht="21.9" customHeight="1" x14ac:dyDescent="0.2">
      <c r="A63" s="160" t="s">
        <v>52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</row>
    <row r="64" spans="1:13" ht="16.5" customHeight="1" x14ac:dyDescent="0.2">
      <c r="A64" s="1" t="s">
        <v>0</v>
      </c>
      <c r="B64" s="2"/>
      <c r="C64" s="2"/>
      <c r="D64" s="2"/>
      <c r="E64" s="3"/>
      <c r="F64" s="3"/>
      <c r="G64" s="4"/>
      <c r="H64" s="4"/>
      <c r="I64" s="4"/>
      <c r="J64" s="4"/>
      <c r="K64" s="4"/>
      <c r="L64" s="4"/>
      <c r="M64" s="4"/>
    </row>
    <row r="65" spans="1:13" ht="16.5" customHeight="1" x14ac:dyDescent="0.2">
      <c r="A65" s="6" t="s">
        <v>53</v>
      </c>
      <c r="B65" s="2"/>
      <c r="C65" s="2"/>
      <c r="D65" s="2"/>
      <c r="E65" s="3"/>
      <c r="F65" s="3"/>
      <c r="G65" s="4"/>
      <c r="H65" s="4"/>
      <c r="I65" s="4"/>
      <c r="J65" s="4"/>
      <c r="K65" s="4"/>
      <c r="L65" s="4"/>
      <c r="M65" s="4"/>
    </row>
    <row r="66" spans="1:13" ht="16.5" customHeight="1" x14ac:dyDescent="0.2">
      <c r="A66" s="7" t="str">
        <f>+A3</f>
        <v>As at 31 March 2024</v>
      </c>
      <c r="B66" s="8"/>
      <c r="C66" s="8"/>
      <c r="D66" s="8"/>
      <c r="E66" s="9"/>
      <c r="F66" s="9"/>
      <c r="G66" s="10"/>
      <c r="H66" s="10"/>
      <c r="I66" s="10"/>
      <c r="J66" s="10"/>
      <c r="K66" s="10"/>
      <c r="L66" s="10"/>
      <c r="M66" s="10"/>
    </row>
    <row r="67" spans="1:13" ht="15.9" customHeight="1" x14ac:dyDescent="0.2">
      <c r="A67" s="6"/>
      <c r="B67" s="2"/>
      <c r="C67" s="2"/>
      <c r="D67" s="2"/>
      <c r="E67" s="3"/>
      <c r="F67" s="3"/>
      <c r="G67" s="4"/>
      <c r="H67" s="4"/>
      <c r="I67" s="4"/>
      <c r="J67" s="4"/>
      <c r="K67" s="4"/>
      <c r="L67" s="4"/>
      <c r="M67" s="4"/>
    </row>
    <row r="68" spans="1:13" ht="15.9" customHeight="1" x14ac:dyDescent="0.2">
      <c r="A68" s="6"/>
      <c r="B68" s="2"/>
      <c r="C68" s="2"/>
      <c r="D68" s="2"/>
      <c r="E68" s="3"/>
      <c r="F68" s="3"/>
      <c r="G68" s="4"/>
      <c r="H68" s="4"/>
      <c r="I68" s="4"/>
      <c r="J68" s="4"/>
      <c r="K68" s="4"/>
      <c r="L68" s="4"/>
      <c r="M68" s="4"/>
    </row>
    <row r="69" spans="1:13" ht="15.9" customHeight="1" x14ac:dyDescent="0.2">
      <c r="A69" s="6"/>
      <c r="B69" s="2"/>
      <c r="C69" s="2"/>
      <c r="D69" s="2"/>
      <c r="E69" s="3"/>
      <c r="F69" s="3"/>
      <c r="G69" s="157" t="s">
        <v>3</v>
      </c>
      <c r="H69" s="161"/>
      <c r="I69" s="161"/>
      <c r="J69" s="4"/>
      <c r="K69" s="157" t="s">
        <v>4</v>
      </c>
      <c r="L69" s="161"/>
      <c r="M69" s="161"/>
    </row>
    <row r="70" spans="1:13" ht="15.9" customHeight="1" x14ac:dyDescent="0.2">
      <c r="A70" s="6"/>
      <c r="B70" s="2"/>
      <c r="C70" s="2"/>
      <c r="D70" s="2"/>
      <c r="E70" s="3"/>
      <c r="F70" s="3"/>
      <c r="G70" s="155" t="s">
        <v>5</v>
      </c>
      <c r="H70" s="156"/>
      <c r="I70" s="156"/>
      <c r="J70" s="4"/>
      <c r="K70" s="155" t="s">
        <v>5</v>
      </c>
      <c r="L70" s="156"/>
      <c r="M70" s="156"/>
    </row>
    <row r="71" spans="1:13" ht="15.9" customHeight="1" x14ac:dyDescent="0.2">
      <c r="A71" s="6"/>
      <c r="B71" s="2"/>
      <c r="C71" s="2"/>
      <c r="D71" s="2"/>
      <c r="E71" s="3"/>
      <c r="F71" s="3"/>
      <c r="G71" s="11"/>
      <c r="H71" s="35"/>
      <c r="I71" s="13" t="s">
        <v>6</v>
      </c>
      <c r="J71" s="4"/>
      <c r="K71" s="11"/>
      <c r="L71" s="35"/>
      <c r="M71" s="13" t="s">
        <v>6</v>
      </c>
    </row>
    <row r="72" spans="1:13" ht="15.9" customHeight="1" x14ac:dyDescent="0.2">
      <c r="A72" s="6"/>
      <c r="B72" s="2"/>
      <c r="C72" s="2"/>
      <c r="D72" s="2"/>
      <c r="E72" s="3"/>
      <c r="F72" s="3"/>
      <c r="G72" s="13" t="s">
        <v>7</v>
      </c>
      <c r="H72" s="14"/>
      <c r="I72" s="13" t="s">
        <v>8</v>
      </c>
      <c r="J72" s="15"/>
      <c r="K72" s="13" t="s">
        <v>7</v>
      </c>
      <c r="L72" s="15"/>
      <c r="M72" s="13" t="s">
        <v>8</v>
      </c>
    </row>
    <row r="73" spans="1:13" ht="15.9" customHeight="1" x14ac:dyDescent="0.2">
      <c r="A73" s="6"/>
      <c r="B73" s="2"/>
      <c r="C73" s="2"/>
      <c r="D73" s="2"/>
      <c r="E73" s="3"/>
      <c r="F73" s="3"/>
      <c r="G73" s="16" t="s">
        <v>9</v>
      </c>
      <c r="H73" s="17"/>
      <c r="I73" s="16" t="s">
        <v>10</v>
      </c>
      <c r="J73" s="15"/>
      <c r="K73" s="16" t="s">
        <v>9</v>
      </c>
      <c r="L73" s="17"/>
      <c r="M73" s="16" t="s">
        <v>10</v>
      </c>
    </row>
    <row r="74" spans="1:13" ht="15.9" customHeight="1" x14ac:dyDescent="0.2">
      <c r="A74" s="6"/>
      <c r="B74" s="2"/>
      <c r="C74" s="2"/>
      <c r="D74" s="2"/>
      <c r="E74" s="3"/>
      <c r="F74" s="3"/>
      <c r="G74" s="19" t="s">
        <v>11</v>
      </c>
      <c r="H74" s="4"/>
      <c r="I74" s="19" t="s">
        <v>12</v>
      </c>
      <c r="J74" s="4"/>
      <c r="K74" s="19" t="s">
        <v>11</v>
      </c>
      <c r="L74" s="4"/>
      <c r="M74" s="19" t="s">
        <v>12</v>
      </c>
    </row>
    <row r="75" spans="1:13" ht="15.9" customHeight="1" x14ac:dyDescent="0.2">
      <c r="A75" s="2"/>
      <c r="B75" s="2"/>
      <c r="C75" s="2"/>
      <c r="D75" s="2"/>
      <c r="E75" s="20" t="s">
        <v>13</v>
      </c>
      <c r="F75" s="21"/>
      <c r="G75" s="22" t="s">
        <v>14</v>
      </c>
      <c r="H75" s="23"/>
      <c r="I75" s="22" t="s">
        <v>14</v>
      </c>
      <c r="J75" s="23"/>
      <c r="K75" s="22" t="s">
        <v>14</v>
      </c>
      <c r="L75" s="23"/>
      <c r="M75" s="22" t="s">
        <v>14</v>
      </c>
    </row>
    <row r="76" spans="1:13" ht="15.9" customHeight="1" x14ac:dyDescent="0.2">
      <c r="A76" s="36" t="s">
        <v>54</v>
      </c>
      <c r="B76" s="37"/>
      <c r="C76" s="37"/>
      <c r="D76" s="37"/>
      <c r="E76" s="38"/>
      <c r="F76" s="38"/>
      <c r="G76" s="39"/>
      <c r="H76" s="39"/>
      <c r="I76" s="39"/>
      <c r="J76" s="39"/>
      <c r="K76" s="39"/>
      <c r="L76" s="39"/>
      <c r="M76" s="39"/>
    </row>
    <row r="77" spans="1:13" ht="15.9" customHeight="1" x14ac:dyDescent="0.2">
      <c r="A77" s="36"/>
      <c r="B77" s="37"/>
      <c r="C77" s="37"/>
      <c r="D77" s="37"/>
      <c r="E77" s="38"/>
      <c r="F77" s="38"/>
      <c r="G77" s="39"/>
      <c r="H77" s="39"/>
      <c r="I77" s="39"/>
      <c r="J77" s="39"/>
      <c r="K77" s="39"/>
      <c r="L77" s="39"/>
      <c r="M77" s="39"/>
    </row>
    <row r="78" spans="1:13" ht="15.9" customHeight="1" x14ac:dyDescent="0.2">
      <c r="A78" s="36" t="s">
        <v>55</v>
      </c>
      <c r="B78" s="37"/>
      <c r="C78" s="37"/>
      <c r="D78" s="37"/>
      <c r="E78" s="38"/>
      <c r="F78" s="38"/>
      <c r="G78" s="39"/>
      <c r="H78" s="39"/>
      <c r="I78" s="39"/>
      <c r="J78" s="39"/>
      <c r="K78" s="39"/>
      <c r="L78" s="39"/>
      <c r="M78" s="39"/>
    </row>
    <row r="79" spans="1:13" ht="15.9" customHeight="1" x14ac:dyDescent="0.2">
      <c r="A79" s="37"/>
      <c r="B79" s="37"/>
      <c r="C79" s="37"/>
      <c r="D79" s="37"/>
      <c r="E79" s="38"/>
      <c r="F79" s="38"/>
      <c r="G79" s="40"/>
      <c r="H79" s="40"/>
      <c r="I79" s="40"/>
      <c r="J79" s="39"/>
      <c r="K79" s="40"/>
      <c r="L79" s="40"/>
      <c r="M79" s="40"/>
    </row>
    <row r="80" spans="1:13" ht="15.9" customHeight="1" x14ac:dyDescent="0.2">
      <c r="A80" s="37" t="s">
        <v>56</v>
      </c>
      <c r="B80" s="37"/>
      <c r="C80" s="37"/>
      <c r="D80" s="37"/>
      <c r="E80" s="38"/>
      <c r="F80" s="38"/>
      <c r="G80" s="40"/>
      <c r="H80" s="40"/>
      <c r="I80" s="40"/>
      <c r="J80" s="39"/>
      <c r="K80" s="40"/>
      <c r="L80" s="40"/>
      <c r="M80" s="40"/>
    </row>
    <row r="81" spans="1:13" ht="15.9" customHeight="1" x14ac:dyDescent="0.2">
      <c r="A81" s="36"/>
      <c r="B81" s="37" t="s">
        <v>57</v>
      </c>
      <c r="C81" s="37"/>
      <c r="D81" s="37"/>
      <c r="E81" s="38">
        <v>13</v>
      </c>
      <c r="F81" s="38"/>
      <c r="G81" s="40">
        <v>994000</v>
      </c>
      <c r="H81" s="40"/>
      <c r="I81" s="40">
        <v>304000</v>
      </c>
      <c r="J81" s="40"/>
      <c r="K81" s="40">
        <v>300000</v>
      </c>
      <c r="L81" s="39"/>
      <c r="M81" s="40">
        <v>0</v>
      </c>
    </row>
    <row r="82" spans="1:13" ht="15.9" customHeight="1" x14ac:dyDescent="0.2">
      <c r="A82" s="37" t="s">
        <v>58</v>
      </c>
      <c r="B82" s="37"/>
      <c r="C82" s="37"/>
      <c r="D82" s="37"/>
      <c r="E82" s="38">
        <v>12</v>
      </c>
      <c r="F82" s="38"/>
      <c r="G82" s="40">
        <v>8808354</v>
      </c>
      <c r="H82" s="39"/>
      <c r="I82" s="40">
        <v>8047598</v>
      </c>
      <c r="J82" s="39"/>
      <c r="K82" s="40">
        <v>558048</v>
      </c>
      <c r="L82" s="39"/>
      <c r="M82" s="40">
        <v>465770</v>
      </c>
    </row>
    <row r="83" spans="1:13" ht="15.9" customHeight="1" x14ac:dyDescent="0.2">
      <c r="A83" s="37" t="s">
        <v>59</v>
      </c>
      <c r="B83" s="37"/>
      <c r="C83" s="37"/>
      <c r="D83" s="37"/>
      <c r="E83" s="38"/>
      <c r="F83" s="38"/>
      <c r="G83" s="40">
        <v>726761</v>
      </c>
      <c r="H83" s="40"/>
      <c r="I83" s="40">
        <v>713250</v>
      </c>
      <c r="J83" s="40"/>
      <c r="K83" s="40">
        <v>46935</v>
      </c>
      <c r="L83" s="39"/>
      <c r="M83" s="40">
        <v>47272</v>
      </c>
    </row>
    <row r="84" spans="1:13" ht="15.9" customHeight="1" x14ac:dyDescent="0.2">
      <c r="A84" s="37" t="s">
        <v>60</v>
      </c>
      <c r="B84" s="37"/>
      <c r="C84" s="37"/>
      <c r="D84" s="37"/>
      <c r="E84" s="29"/>
      <c r="F84" s="38"/>
      <c r="G84" s="40">
        <v>13500</v>
      </c>
      <c r="H84" s="40"/>
      <c r="I84" s="40">
        <v>13225</v>
      </c>
      <c r="J84" s="40"/>
      <c r="K84" s="40">
        <v>1489000</v>
      </c>
      <c r="L84" s="39"/>
      <c r="M84" s="40">
        <v>1501000</v>
      </c>
    </row>
    <row r="85" spans="1:13" ht="15.9" customHeight="1" x14ac:dyDescent="0.2">
      <c r="A85" s="37" t="s">
        <v>61</v>
      </c>
      <c r="B85" s="37"/>
      <c r="C85" s="37"/>
      <c r="D85" s="37"/>
      <c r="E85" s="38"/>
      <c r="F85" s="38"/>
      <c r="G85" s="40"/>
      <c r="H85" s="40"/>
      <c r="I85" s="40"/>
      <c r="J85" s="40"/>
      <c r="K85" s="40"/>
      <c r="L85" s="39"/>
      <c r="M85" s="40"/>
    </row>
    <row r="86" spans="1:13" ht="15.9" customHeight="1" x14ac:dyDescent="0.2">
      <c r="A86" s="37"/>
      <c r="B86" s="37" t="s">
        <v>62</v>
      </c>
      <c r="C86" s="37"/>
      <c r="D86" s="37"/>
      <c r="E86" s="38">
        <v>13</v>
      </c>
      <c r="F86" s="38"/>
      <c r="G86" s="40">
        <v>4534474</v>
      </c>
      <c r="H86" s="40"/>
      <c r="I86" s="40">
        <v>4416609</v>
      </c>
      <c r="J86" s="40"/>
      <c r="K86" s="40">
        <v>150000</v>
      </c>
      <c r="L86" s="39"/>
      <c r="M86" s="40">
        <v>150000</v>
      </c>
    </row>
    <row r="87" spans="1:13" ht="15.9" customHeight="1" x14ac:dyDescent="0.2">
      <c r="A87" s="37" t="s">
        <v>63</v>
      </c>
      <c r="B87" s="37"/>
      <c r="C87" s="37"/>
      <c r="D87" s="37"/>
      <c r="E87" s="38">
        <v>14</v>
      </c>
      <c r="F87" s="38"/>
      <c r="G87" s="40">
        <v>3398540</v>
      </c>
      <c r="H87" s="40"/>
      <c r="I87" s="40">
        <v>3398276</v>
      </c>
      <c r="J87" s="40"/>
      <c r="K87" s="40">
        <v>1999769</v>
      </c>
      <c r="L87" s="39"/>
      <c r="M87" s="40">
        <v>1999573</v>
      </c>
    </row>
    <row r="88" spans="1:13" ht="15.9" customHeight="1" x14ac:dyDescent="0.2">
      <c r="A88" s="37" t="s">
        <v>64</v>
      </c>
      <c r="B88" s="37"/>
      <c r="C88" s="37"/>
      <c r="D88" s="37"/>
      <c r="E88" s="38"/>
      <c r="F88" s="38"/>
      <c r="G88" s="40">
        <v>63370</v>
      </c>
      <c r="H88" s="40"/>
      <c r="I88" s="40">
        <v>35373</v>
      </c>
      <c r="J88" s="40"/>
      <c r="K88" s="40">
        <v>12986</v>
      </c>
      <c r="L88" s="39"/>
      <c r="M88" s="40">
        <v>10758</v>
      </c>
    </row>
    <row r="89" spans="1:13" ht="15.9" customHeight="1" x14ac:dyDescent="0.2">
      <c r="A89" s="37" t="s">
        <v>65</v>
      </c>
      <c r="B89" s="37"/>
      <c r="C89" s="37"/>
      <c r="D89" s="37"/>
      <c r="E89" s="38"/>
      <c r="F89" s="38"/>
      <c r="G89" s="40">
        <v>98025</v>
      </c>
      <c r="H89" s="40"/>
      <c r="I89" s="40">
        <v>12624</v>
      </c>
      <c r="J89" s="40"/>
      <c r="K89" s="40">
        <v>91300</v>
      </c>
      <c r="L89" s="39"/>
      <c r="M89" s="40">
        <v>0</v>
      </c>
    </row>
    <row r="90" spans="1:13" ht="15.9" customHeight="1" x14ac:dyDescent="0.2">
      <c r="A90" s="37" t="s">
        <v>66</v>
      </c>
      <c r="B90" s="37"/>
      <c r="C90" s="37"/>
      <c r="D90" s="37"/>
      <c r="E90" s="38"/>
      <c r="F90" s="38"/>
      <c r="G90" s="40">
        <v>192400</v>
      </c>
      <c r="H90" s="40"/>
      <c r="I90" s="40">
        <v>183788</v>
      </c>
      <c r="J90" s="40"/>
      <c r="K90" s="40">
        <v>0</v>
      </c>
      <c r="L90" s="39"/>
      <c r="M90" s="40">
        <v>0</v>
      </c>
    </row>
    <row r="91" spans="1:13" ht="15.9" customHeight="1" x14ac:dyDescent="0.2">
      <c r="A91" s="37" t="s">
        <v>67</v>
      </c>
      <c r="B91" s="37"/>
      <c r="C91" s="37"/>
      <c r="D91" s="37"/>
      <c r="E91" s="38"/>
      <c r="F91" s="38"/>
      <c r="G91" s="41">
        <v>349543</v>
      </c>
      <c r="H91" s="40"/>
      <c r="I91" s="41">
        <v>358503</v>
      </c>
      <c r="J91" s="40"/>
      <c r="K91" s="41">
        <v>66817</v>
      </c>
      <c r="L91" s="39"/>
      <c r="M91" s="41">
        <v>48759</v>
      </c>
    </row>
    <row r="92" spans="1:13" ht="15.9" customHeight="1" x14ac:dyDescent="0.2">
      <c r="A92" s="37"/>
      <c r="B92" s="37"/>
      <c r="C92" s="37"/>
      <c r="D92" s="37"/>
      <c r="E92" s="38"/>
      <c r="F92" s="38"/>
      <c r="G92" s="40"/>
      <c r="H92" s="40"/>
      <c r="I92" s="40"/>
      <c r="J92" s="40"/>
      <c r="K92" s="40"/>
      <c r="L92" s="39"/>
      <c r="M92" s="40"/>
    </row>
    <row r="93" spans="1:13" ht="15.9" customHeight="1" x14ac:dyDescent="0.2">
      <c r="A93" s="36" t="s">
        <v>68</v>
      </c>
      <c r="B93" s="37"/>
      <c r="C93" s="37"/>
      <c r="D93" s="37"/>
      <c r="E93" s="38"/>
      <c r="F93" s="38"/>
      <c r="G93" s="41">
        <f>SUM(G81:G91)</f>
        <v>19178967</v>
      </c>
      <c r="H93" s="40"/>
      <c r="I93" s="41">
        <f>SUM(I81:I91)</f>
        <v>17483246</v>
      </c>
      <c r="J93" s="40"/>
      <c r="K93" s="41">
        <f>SUM(K81:K91)</f>
        <v>4714855</v>
      </c>
      <c r="L93" s="39"/>
      <c r="M93" s="41">
        <f>SUM(M81:M91)</f>
        <v>4223132</v>
      </c>
    </row>
    <row r="94" spans="1:13" ht="15.9" customHeight="1" x14ac:dyDescent="0.2">
      <c r="A94" s="37"/>
      <c r="B94" s="36"/>
      <c r="C94" s="36"/>
      <c r="D94" s="37"/>
      <c r="E94" s="38"/>
      <c r="F94" s="38"/>
      <c r="G94" s="40"/>
      <c r="H94" s="39"/>
      <c r="I94" s="40"/>
      <c r="J94" s="39"/>
      <c r="K94" s="40"/>
      <c r="L94" s="39"/>
      <c r="M94" s="40"/>
    </row>
    <row r="95" spans="1:13" ht="15.9" customHeight="1" x14ac:dyDescent="0.2">
      <c r="A95" s="36" t="s">
        <v>69</v>
      </c>
      <c r="B95" s="36"/>
      <c r="C95" s="36"/>
      <c r="D95" s="37"/>
      <c r="E95" s="38"/>
      <c r="F95" s="38"/>
      <c r="G95" s="40"/>
      <c r="H95" s="39"/>
      <c r="I95" s="40"/>
      <c r="J95" s="39"/>
      <c r="K95" s="40"/>
      <c r="L95" s="39"/>
      <c r="M95" s="40"/>
    </row>
    <row r="96" spans="1:13" ht="15.9" customHeight="1" x14ac:dyDescent="0.2">
      <c r="A96" s="37"/>
      <c r="B96" s="36"/>
      <c r="C96" s="36"/>
      <c r="D96" s="37"/>
      <c r="E96" s="38"/>
      <c r="F96" s="38"/>
      <c r="G96" s="40"/>
      <c r="H96" s="39"/>
      <c r="I96" s="40"/>
      <c r="J96" s="39"/>
      <c r="K96" s="40"/>
      <c r="L96" s="39"/>
      <c r="M96" s="40"/>
    </row>
    <row r="97" spans="1:13" ht="15.9" customHeight="1" x14ac:dyDescent="0.2">
      <c r="A97" s="37" t="s">
        <v>70</v>
      </c>
      <c r="B97" s="36"/>
      <c r="C97" s="36"/>
      <c r="D97" s="37"/>
      <c r="E97" s="38"/>
      <c r="F97" s="38"/>
      <c r="G97" s="40"/>
      <c r="H97" s="39"/>
      <c r="I97" s="40"/>
      <c r="J97" s="39"/>
      <c r="K97" s="40"/>
      <c r="L97" s="39"/>
      <c r="M97" s="40"/>
    </row>
    <row r="98" spans="1:13" ht="15.9" customHeight="1" x14ac:dyDescent="0.2">
      <c r="A98" s="37"/>
      <c r="B98" s="37" t="s">
        <v>71</v>
      </c>
      <c r="C98" s="36"/>
      <c r="D98" s="37"/>
      <c r="E98" s="38"/>
      <c r="F98" s="38"/>
      <c r="G98" s="40">
        <v>942506</v>
      </c>
      <c r="H98" s="39"/>
      <c r="I98" s="40">
        <v>911690</v>
      </c>
      <c r="J98" s="39"/>
      <c r="K98" s="40">
        <v>942506</v>
      </c>
      <c r="L98" s="39"/>
      <c r="M98" s="40">
        <v>911690</v>
      </c>
    </row>
    <row r="99" spans="1:13" ht="15.9" customHeight="1" x14ac:dyDescent="0.2">
      <c r="A99" s="37" t="s">
        <v>72</v>
      </c>
      <c r="B99" s="37"/>
      <c r="C99" s="36"/>
      <c r="D99" s="37"/>
      <c r="E99" s="38"/>
      <c r="F99" s="38"/>
      <c r="G99" s="40"/>
      <c r="H99" s="39"/>
      <c r="I99" s="40"/>
      <c r="J99" s="39"/>
      <c r="K99" s="40"/>
      <c r="L99" s="39"/>
      <c r="M99" s="40"/>
    </row>
    <row r="100" spans="1:13" ht="15.9" customHeight="1" x14ac:dyDescent="0.2">
      <c r="A100" s="37"/>
      <c r="B100" s="37" t="s">
        <v>73</v>
      </c>
      <c r="C100" s="36"/>
      <c r="D100" s="37"/>
      <c r="E100" s="32" t="s">
        <v>37</v>
      </c>
      <c r="F100" s="38"/>
      <c r="G100" s="40">
        <v>333486</v>
      </c>
      <c r="H100" s="39"/>
      <c r="I100" s="40">
        <v>0</v>
      </c>
      <c r="J100" s="39"/>
      <c r="K100" s="40">
        <v>0</v>
      </c>
      <c r="L100" s="39"/>
      <c r="M100" s="40">
        <v>0</v>
      </c>
    </row>
    <row r="101" spans="1:13" ht="15.9" customHeight="1" x14ac:dyDescent="0.2">
      <c r="A101" s="37" t="s">
        <v>74</v>
      </c>
      <c r="B101" s="36"/>
      <c r="C101" s="36"/>
      <c r="D101" s="37"/>
      <c r="E101" s="38"/>
      <c r="F101" s="38"/>
      <c r="G101" s="40"/>
      <c r="H101" s="39"/>
      <c r="I101" s="40"/>
      <c r="J101" s="39"/>
      <c r="K101" s="40"/>
      <c r="L101" s="39"/>
      <c r="M101" s="40"/>
    </row>
    <row r="102" spans="1:13" ht="15.9" customHeight="1" x14ac:dyDescent="0.2">
      <c r="A102" s="37"/>
      <c r="B102" s="37" t="s">
        <v>75</v>
      </c>
      <c r="C102" s="37"/>
      <c r="D102" s="37"/>
      <c r="E102" s="38">
        <v>13</v>
      </c>
      <c r="F102" s="38"/>
      <c r="G102" s="40">
        <v>59391528</v>
      </c>
      <c r="H102" s="40"/>
      <c r="I102" s="40">
        <v>58662242</v>
      </c>
      <c r="J102" s="40"/>
      <c r="K102" s="40">
        <v>2850000</v>
      </c>
      <c r="L102" s="39"/>
      <c r="M102" s="40">
        <v>2850000</v>
      </c>
    </row>
    <row r="103" spans="1:13" ht="15.9" customHeight="1" x14ac:dyDescent="0.2">
      <c r="A103" s="37" t="s">
        <v>76</v>
      </c>
      <c r="B103" s="37"/>
      <c r="C103" s="37"/>
      <c r="D103" s="37"/>
      <c r="E103" s="38">
        <v>14</v>
      </c>
      <c r="F103" s="38"/>
      <c r="G103" s="40">
        <v>42655227</v>
      </c>
      <c r="H103" s="40"/>
      <c r="I103" s="40">
        <v>42651139</v>
      </c>
      <c r="J103" s="40"/>
      <c r="K103" s="40">
        <v>32664793</v>
      </c>
      <c r="L103" s="39"/>
      <c r="M103" s="40">
        <v>32661330</v>
      </c>
    </row>
    <row r="104" spans="1:13" ht="15.9" customHeight="1" x14ac:dyDescent="0.2">
      <c r="A104" s="37" t="s">
        <v>77</v>
      </c>
      <c r="B104" s="37"/>
      <c r="C104" s="37"/>
      <c r="D104" s="37"/>
      <c r="E104" s="38"/>
      <c r="F104" s="38"/>
      <c r="G104" s="40">
        <v>1893921</v>
      </c>
      <c r="H104" s="40"/>
      <c r="I104" s="40">
        <v>1926584</v>
      </c>
      <c r="J104" s="40"/>
      <c r="K104" s="40">
        <v>119536</v>
      </c>
      <c r="L104" s="39"/>
      <c r="M104" s="40">
        <v>115478</v>
      </c>
    </row>
    <row r="105" spans="1:13" ht="15.9" customHeight="1" x14ac:dyDescent="0.2">
      <c r="A105" s="37" t="s">
        <v>65</v>
      </c>
      <c r="B105" s="37"/>
      <c r="C105" s="37"/>
      <c r="D105" s="37"/>
      <c r="E105" s="38"/>
      <c r="F105" s="38"/>
      <c r="G105" s="40">
        <v>714077</v>
      </c>
      <c r="H105" s="40"/>
      <c r="I105" s="40">
        <v>604809</v>
      </c>
      <c r="J105" s="40"/>
      <c r="K105" s="40">
        <v>0</v>
      </c>
      <c r="L105" s="39"/>
      <c r="M105" s="40">
        <v>0</v>
      </c>
    </row>
    <row r="106" spans="1:13" ht="15.9" customHeight="1" x14ac:dyDescent="0.2">
      <c r="A106" s="37" t="s">
        <v>78</v>
      </c>
      <c r="B106" s="37"/>
      <c r="C106" s="37"/>
      <c r="D106" s="37"/>
      <c r="E106" s="38">
        <v>4</v>
      </c>
      <c r="F106" s="38"/>
      <c r="G106" s="40">
        <v>174102</v>
      </c>
      <c r="H106" s="40"/>
      <c r="I106" s="40">
        <v>142049</v>
      </c>
      <c r="J106" s="40"/>
      <c r="K106" s="40">
        <v>0</v>
      </c>
      <c r="L106" s="39"/>
      <c r="M106" s="40">
        <v>0</v>
      </c>
    </row>
    <row r="107" spans="1:13" ht="15.9" customHeight="1" x14ac:dyDescent="0.2">
      <c r="A107" s="37" t="s">
        <v>79</v>
      </c>
      <c r="B107" s="37"/>
      <c r="C107" s="37"/>
      <c r="D107" s="37"/>
      <c r="E107" s="38"/>
      <c r="F107" s="38"/>
      <c r="G107" s="40"/>
      <c r="H107" s="40"/>
      <c r="I107" s="40"/>
      <c r="J107" s="40"/>
      <c r="K107" s="40"/>
      <c r="L107" s="39"/>
      <c r="M107" s="40"/>
    </row>
    <row r="108" spans="1:13" ht="15.9" customHeight="1" x14ac:dyDescent="0.2">
      <c r="A108" s="37"/>
      <c r="B108" s="37" t="s">
        <v>80</v>
      </c>
      <c r="C108" s="37"/>
      <c r="D108" s="37"/>
      <c r="E108" s="38"/>
      <c r="F108" s="38"/>
      <c r="G108" s="40">
        <v>259316</v>
      </c>
      <c r="H108" s="40"/>
      <c r="I108" s="40">
        <v>261878</v>
      </c>
      <c r="J108" s="40"/>
      <c r="K108" s="40">
        <v>209275</v>
      </c>
      <c r="L108" s="39"/>
      <c r="M108" s="40">
        <v>211356</v>
      </c>
    </row>
    <row r="109" spans="1:13" ht="15.9" customHeight="1" x14ac:dyDescent="0.2">
      <c r="A109" s="37" t="s">
        <v>81</v>
      </c>
      <c r="B109" s="37"/>
      <c r="C109" s="37"/>
      <c r="D109" s="37"/>
      <c r="E109" s="38"/>
      <c r="F109" s="38"/>
      <c r="G109" s="40">
        <v>958030</v>
      </c>
      <c r="H109" s="40"/>
      <c r="I109" s="40">
        <v>934022</v>
      </c>
      <c r="J109" s="40"/>
      <c r="K109" s="40">
        <v>0</v>
      </c>
      <c r="L109" s="39"/>
      <c r="M109" s="40">
        <v>0</v>
      </c>
    </row>
    <row r="110" spans="1:13" ht="15.9" customHeight="1" x14ac:dyDescent="0.2">
      <c r="A110" s="37" t="s">
        <v>82</v>
      </c>
      <c r="B110" s="37"/>
      <c r="C110" s="37"/>
      <c r="D110" s="37"/>
      <c r="E110" s="38"/>
      <c r="F110" s="38"/>
      <c r="G110" s="40">
        <v>515626</v>
      </c>
      <c r="H110" s="40"/>
      <c r="I110" s="40">
        <v>506312</v>
      </c>
      <c r="J110" s="40"/>
      <c r="K110" s="40">
        <v>156469</v>
      </c>
      <c r="L110" s="39"/>
      <c r="M110" s="40">
        <v>73280</v>
      </c>
    </row>
    <row r="111" spans="1:13" ht="15.9" customHeight="1" x14ac:dyDescent="0.2">
      <c r="A111" s="37" t="s">
        <v>83</v>
      </c>
      <c r="B111" s="37"/>
      <c r="C111" s="37"/>
      <c r="D111" s="37"/>
      <c r="E111" s="38"/>
      <c r="F111" s="38"/>
      <c r="G111" s="41">
        <v>242617</v>
      </c>
      <c r="H111" s="40"/>
      <c r="I111" s="41">
        <v>247031</v>
      </c>
      <c r="J111" s="40"/>
      <c r="K111" s="41">
        <v>0</v>
      </c>
      <c r="L111" s="39"/>
      <c r="M111" s="41">
        <v>0</v>
      </c>
    </row>
    <row r="112" spans="1:13" ht="15.9" customHeight="1" x14ac:dyDescent="0.2">
      <c r="A112" s="37"/>
      <c r="B112" s="37"/>
      <c r="C112" s="37"/>
      <c r="D112" s="37"/>
      <c r="E112" s="38"/>
      <c r="F112" s="38"/>
      <c r="G112" s="40"/>
      <c r="H112" s="40"/>
      <c r="I112" s="40"/>
      <c r="J112" s="39"/>
      <c r="K112" s="40"/>
      <c r="L112" s="40"/>
      <c r="M112" s="40"/>
    </row>
    <row r="113" spans="1:13" ht="15.9" customHeight="1" x14ac:dyDescent="0.2">
      <c r="A113" s="36" t="s">
        <v>84</v>
      </c>
      <c r="B113" s="37"/>
      <c r="C113" s="37"/>
      <c r="D113" s="37"/>
      <c r="E113" s="38"/>
      <c r="F113" s="38"/>
      <c r="G113" s="41">
        <f>+SUM(G98:G111)</f>
        <v>108080436</v>
      </c>
      <c r="H113" s="40"/>
      <c r="I113" s="41">
        <f>+SUM(I98:I111)</f>
        <v>106847756</v>
      </c>
      <c r="J113" s="39"/>
      <c r="K113" s="41">
        <f>+SUM(K98:K111)</f>
        <v>36942579</v>
      </c>
      <c r="L113" s="40"/>
      <c r="M113" s="41">
        <f>+SUM(M98:M111)</f>
        <v>36823134</v>
      </c>
    </row>
    <row r="114" spans="1:13" ht="17.25" customHeight="1" x14ac:dyDescent="0.2">
      <c r="A114" s="37"/>
      <c r="B114" s="37"/>
      <c r="C114" s="37"/>
      <c r="D114" s="37"/>
      <c r="E114" s="38"/>
      <c r="F114" s="38"/>
      <c r="G114" s="40"/>
      <c r="H114" s="40"/>
      <c r="I114" s="40"/>
      <c r="J114" s="39"/>
      <c r="K114" s="40"/>
      <c r="L114" s="40"/>
      <c r="M114" s="40"/>
    </row>
    <row r="115" spans="1:13" ht="17.25" customHeight="1" x14ac:dyDescent="0.2">
      <c r="A115" s="36" t="s">
        <v>85</v>
      </c>
      <c r="B115" s="37"/>
      <c r="C115" s="37"/>
      <c r="D115" s="37"/>
      <c r="E115" s="38"/>
      <c r="F115" s="38"/>
      <c r="G115" s="41">
        <f>+G93+G113</f>
        <v>127259403</v>
      </c>
      <c r="H115" s="40"/>
      <c r="I115" s="41">
        <f>+I93+I113</f>
        <v>124331002</v>
      </c>
      <c r="J115" s="39"/>
      <c r="K115" s="41">
        <f>+K93+K113</f>
        <v>41657434</v>
      </c>
      <c r="L115" s="40"/>
      <c r="M115" s="41">
        <f>+M93+M113</f>
        <v>41046266</v>
      </c>
    </row>
    <row r="116" spans="1:13" ht="15.9" customHeight="1" x14ac:dyDescent="0.2">
      <c r="A116" s="6"/>
      <c r="B116" s="2"/>
      <c r="C116" s="2"/>
      <c r="D116" s="2"/>
      <c r="E116" s="3"/>
      <c r="F116" s="3"/>
      <c r="G116" s="34"/>
      <c r="H116" s="34"/>
      <c r="I116" s="34"/>
      <c r="J116" s="34"/>
      <c r="K116" s="34"/>
      <c r="L116" s="4"/>
      <c r="M116" s="34"/>
    </row>
    <row r="117" spans="1:13" ht="15.9" customHeight="1" x14ac:dyDescent="0.2">
      <c r="A117" s="6"/>
      <c r="B117" s="2"/>
      <c r="C117" s="2"/>
      <c r="D117" s="2"/>
      <c r="E117" s="3"/>
      <c r="F117" s="3"/>
      <c r="G117" s="34"/>
      <c r="H117" s="34"/>
      <c r="I117" s="34"/>
      <c r="J117" s="34"/>
      <c r="K117" s="34"/>
      <c r="L117" s="4"/>
      <c r="M117" s="34"/>
    </row>
    <row r="118" spans="1:13" ht="15.9" customHeight="1" x14ac:dyDescent="0.2">
      <c r="A118" s="6"/>
      <c r="B118" s="2"/>
      <c r="C118" s="2"/>
      <c r="D118" s="2"/>
      <c r="E118" s="3"/>
      <c r="F118" s="3"/>
      <c r="G118" s="34"/>
      <c r="H118" s="34"/>
      <c r="I118" s="34"/>
      <c r="J118" s="34"/>
      <c r="K118" s="34"/>
      <c r="L118" s="4"/>
      <c r="M118" s="34"/>
    </row>
    <row r="119" spans="1:13" ht="15.9" customHeight="1" x14ac:dyDescent="0.2">
      <c r="A119" s="6"/>
      <c r="B119" s="2"/>
      <c r="C119" s="2"/>
      <c r="D119" s="2"/>
      <c r="E119" s="3"/>
      <c r="F119" s="3"/>
      <c r="G119" s="34"/>
      <c r="H119" s="34"/>
      <c r="I119" s="34"/>
      <c r="J119" s="34"/>
      <c r="K119" s="34"/>
      <c r="L119" s="4"/>
      <c r="M119" s="34"/>
    </row>
    <row r="120" spans="1:13" ht="14.25" customHeight="1" x14ac:dyDescent="0.2">
      <c r="A120" s="6"/>
      <c r="B120" s="2"/>
      <c r="C120" s="2"/>
      <c r="D120" s="2"/>
      <c r="E120" s="3"/>
      <c r="F120" s="3"/>
      <c r="G120" s="34"/>
      <c r="H120" s="34"/>
      <c r="I120" s="34"/>
      <c r="J120" s="34"/>
      <c r="K120" s="34"/>
      <c r="L120" s="4"/>
      <c r="M120" s="34"/>
    </row>
    <row r="121" spans="1:13" ht="21.9" customHeight="1" x14ac:dyDescent="0.2">
      <c r="A121" s="162" t="s">
        <v>52</v>
      </c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</row>
    <row r="122" spans="1:13" ht="16.5" customHeight="1" x14ac:dyDescent="0.2">
      <c r="A122" s="1" t="s">
        <v>0</v>
      </c>
      <c r="B122" s="2"/>
      <c r="C122" s="2"/>
      <c r="D122" s="2"/>
      <c r="E122" s="3"/>
      <c r="F122" s="3"/>
      <c r="G122" s="4"/>
      <c r="H122" s="4"/>
      <c r="I122" s="4"/>
      <c r="J122" s="4"/>
      <c r="K122" s="4"/>
      <c r="L122" s="4"/>
      <c r="M122" s="4"/>
    </row>
    <row r="123" spans="1:13" ht="16.5" customHeight="1" x14ac:dyDescent="0.2">
      <c r="A123" s="6" t="s">
        <v>53</v>
      </c>
      <c r="B123" s="2"/>
      <c r="C123" s="2"/>
      <c r="D123" s="2"/>
      <c r="E123" s="3"/>
      <c r="F123" s="3"/>
      <c r="G123" s="4"/>
      <c r="H123" s="4"/>
      <c r="I123" s="4"/>
      <c r="J123" s="4"/>
      <c r="K123" s="4"/>
      <c r="L123" s="4"/>
      <c r="M123" s="4"/>
    </row>
    <row r="124" spans="1:13" ht="16.5" customHeight="1" x14ac:dyDescent="0.2">
      <c r="A124" s="7" t="str">
        <f>A66</f>
        <v>As at 31 March 2024</v>
      </c>
      <c r="B124" s="8"/>
      <c r="C124" s="8"/>
      <c r="D124" s="8"/>
      <c r="E124" s="9"/>
      <c r="F124" s="9"/>
      <c r="G124" s="10"/>
      <c r="H124" s="10"/>
      <c r="I124" s="10"/>
      <c r="J124" s="10"/>
      <c r="K124" s="10"/>
      <c r="L124" s="10"/>
      <c r="M124" s="10"/>
    </row>
    <row r="125" spans="1:13" ht="16.5" customHeight="1" x14ac:dyDescent="0.2">
      <c r="A125" s="6"/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</row>
    <row r="126" spans="1:13" ht="16.5" customHeight="1" x14ac:dyDescent="0.2">
      <c r="A126" s="6"/>
      <c r="B126" s="2"/>
      <c r="C126" s="2"/>
      <c r="D126" s="2"/>
      <c r="E126" s="3"/>
      <c r="F126" s="3"/>
      <c r="G126" s="4"/>
      <c r="H126" s="4"/>
      <c r="I126" s="4"/>
      <c r="J126" s="4"/>
      <c r="K126" s="4"/>
      <c r="L126" s="4"/>
      <c r="M126" s="4"/>
    </row>
    <row r="127" spans="1:13" ht="16.5" customHeight="1" x14ac:dyDescent="0.2">
      <c r="A127" s="6"/>
      <c r="B127" s="2"/>
      <c r="C127" s="2"/>
      <c r="D127" s="2"/>
      <c r="E127" s="3"/>
      <c r="F127" s="3"/>
      <c r="G127" s="157" t="s">
        <v>3</v>
      </c>
      <c r="H127" s="161"/>
      <c r="I127" s="161"/>
      <c r="J127" s="4"/>
      <c r="K127" s="157" t="s">
        <v>4</v>
      </c>
      <c r="L127" s="161"/>
      <c r="M127" s="161"/>
    </row>
    <row r="128" spans="1:13" ht="16.5" customHeight="1" x14ac:dyDescent="0.2">
      <c r="A128" s="6"/>
      <c r="B128" s="2"/>
      <c r="C128" s="2"/>
      <c r="D128" s="2"/>
      <c r="E128" s="3"/>
      <c r="F128" s="3"/>
      <c r="G128" s="155" t="s">
        <v>5</v>
      </c>
      <c r="H128" s="156"/>
      <c r="I128" s="156"/>
      <c r="J128" s="4"/>
      <c r="K128" s="155" t="s">
        <v>5</v>
      </c>
      <c r="L128" s="156"/>
      <c r="M128" s="156"/>
    </row>
    <row r="129" spans="1:13" ht="16.5" customHeight="1" x14ac:dyDescent="0.2">
      <c r="A129" s="6"/>
      <c r="B129" s="2"/>
      <c r="C129" s="2"/>
      <c r="D129" s="2"/>
      <c r="E129" s="3"/>
      <c r="F129" s="3"/>
      <c r="G129" s="11"/>
      <c r="H129" s="35"/>
      <c r="I129" s="13" t="s">
        <v>6</v>
      </c>
      <c r="J129" s="4"/>
      <c r="K129" s="11"/>
      <c r="L129" s="35"/>
      <c r="M129" s="13" t="s">
        <v>6</v>
      </c>
    </row>
    <row r="130" spans="1:13" ht="16.5" customHeight="1" x14ac:dyDescent="0.2">
      <c r="A130" s="6"/>
      <c r="B130" s="2"/>
      <c r="C130" s="2"/>
      <c r="D130" s="2"/>
      <c r="E130" s="3"/>
      <c r="F130" s="3"/>
      <c r="G130" s="13" t="s">
        <v>7</v>
      </c>
      <c r="H130" s="14"/>
      <c r="I130" s="13" t="s">
        <v>8</v>
      </c>
      <c r="J130" s="15"/>
      <c r="K130" s="13" t="s">
        <v>7</v>
      </c>
      <c r="L130" s="15"/>
      <c r="M130" s="13" t="s">
        <v>8</v>
      </c>
    </row>
    <row r="131" spans="1:13" ht="16.5" customHeight="1" x14ac:dyDescent="0.2">
      <c r="A131" s="6"/>
      <c r="B131" s="2"/>
      <c r="C131" s="2"/>
      <c r="D131" s="2"/>
      <c r="E131" s="3"/>
      <c r="F131" s="3"/>
      <c r="G131" s="16" t="s">
        <v>9</v>
      </c>
      <c r="H131" s="17"/>
      <c r="I131" s="16" t="s">
        <v>10</v>
      </c>
      <c r="J131" s="15"/>
      <c r="K131" s="16" t="s">
        <v>9</v>
      </c>
      <c r="L131" s="17"/>
      <c r="M131" s="16" t="s">
        <v>10</v>
      </c>
    </row>
    <row r="132" spans="1:13" ht="16.5" customHeight="1" x14ac:dyDescent="0.2">
      <c r="A132" s="2"/>
      <c r="B132" s="2"/>
      <c r="C132" s="2"/>
      <c r="D132" s="2"/>
      <c r="E132" s="3"/>
      <c r="F132" s="3"/>
      <c r="G132" s="19" t="s">
        <v>11</v>
      </c>
      <c r="H132" s="4"/>
      <c r="I132" s="19" t="s">
        <v>12</v>
      </c>
      <c r="J132" s="4"/>
      <c r="K132" s="19" t="s">
        <v>11</v>
      </c>
      <c r="L132" s="4"/>
      <c r="M132" s="19" t="s">
        <v>12</v>
      </c>
    </row>
    <row r="133" spans="1:13" ht="16.5" customHeight="1" x14ac:dyDescent="0.2">
      <c r="A133" s="2"/>
      <c r="B133" s="2"/>
      <c r="C133" s="2"/>
      <c r="D133" s="2"/>
      <c r="E133" s="20" t="s">
        <v>86</v>
      </c>
      <c r="F133" s="21"/>
      <c r="G133" s="22" t="s">
        <v>14</v>
      </c>
      <c r="H133" s="23"/>
      <c r="I133" s="22" t="s">
        <v>14</v>
      </c>
      <c r="J133" s="23"/>
      <c r="K133" s="22" t="s">
        <v>14</v>
      </c>
      <c r="L133" s="23"/>
      <c r="M133" s="22" t="s">
        <v>14</v>
      </c>
    </row>
    <row r="134" spans="1:13" ht="16.5" customHeight="1" x14ac:dyDescent="0.2">
      <c r="A134" s="36" t="s">
        <v>87</v>
      </c>
      <c r="B134" s="37"/>
      <c r="C134" s="37"/>
      <c r="D134" s="37"/>
      <c r="E134" s="38"/>
      <c r="F134" s="38"/>
      <c r="G134" s="39"/>
      <c r="H134" s="39"/>
      <c r="I134" s="39"/>
      <c r="J134" s="39"/>
      <c r="K134" s="39"/>
      <c r="L134" s="39"/>
      <c r="M134" s="39"/>
    </row>
    <row r="135" spans="1:13" ht="16.5" customHeight="1" x14ac:dyDescent="0.2">
      <c r="A135" s="36"/>
      <c r="B135" s="37"/>
      <c r="C135" s="37"/>
      <c r="D135" s="37"/>
      <c r="E135" s="38"/>
      <c r="F135" s="38"/>
      <c r="G135" s="40"/>
      <c r="H135" s="39"/>
      <c r="I135" s="40"/>
      <c r="J135" s="39"/>
      <c r="K135" s="40"/>
      <c r="L135" s="39"/>
      <c r="M135" s="40"/>
    </row>
    <row r="136" spans="1:13" ht="16.5" customHeight="1" x14ac:dyDescent="0.2">
      <c r="A136" s="36" t="s">
        <v>88</v>
      </c>
      <c r="B136" s="37"/>
      <c r="C136" s="37"/>
      <c r="D136" s="37"/>
      <c r="E136" s="38"/>
      <c r="F136" s="38"/>
      <c r="G136" s="40"/>
      <c r="H136" s="39"/>
      <c r="I136" s="40"/>
      <c r="J136" s="39"/>
      <c r="K136" s="40"/>
      <c r="L136" s="39"/>
      <c r="M136" s="40"/>
    </row>
    <row r="137" spans="1:13" ht="16.5" customHeight="1" x14ac:dyDescent="0.2">
      <c r="A137" s="36"/>
      <c r="B137" s="37"/>
      <c r="C137" s="37"/>
      <c r="D137" s="37"/>
      <c r="E137" s="38"/>
      <c r="F137" s="38"/>
      <c r="G137" s="40"/>
      <c r="H137" s="39"/>
      <c r="I137" s="40"/>
      <c r="J137" s="39"/>
      <c r="K137" s="40"/>
      <c r="L137" s="39"/>
      <c r="M137" s="40"/>
    </row>
    <row r="138" spans="1:13" ht="16.5" customHeight="1" x14ac:dyDescent="0.2">
      <c r="A138" s="37" t="s">
        <v>89</v>
      </c>
      <c r="B138" s="37"/>
      <c r="C138" s="37"/>
      <c r="D138" s="37"/>
      <c r="E138" s="38"/>
      <c r="F138" s="38"/>
      <c r="G138" s="40"/>
      <c r="H138" s="39"/>
      <c r="I138" s="40"/>
      <c r="J138" s="39"/>
      <c r="K138" s="40"/>
      <c r="L138" s="39"/>
      <c r="M138" s="40"/>
    </row>
    <row r="139" spans="1:13" ht="16.5" customHeight="1" x14ac:dyDescent="0.2">
      <c r="A139" s="37"/>
      <c r="B139" s="37" t="s">
        <v>90</v>
      </c>
      <c r="C139" s="37"/>
      <c r="D139" s="37"/>
      <c r="E139" s="38"/>
      <c r="F139" s="38"/>
      <c r="G139" s="40"/>
      <c r="H139" s="39"/>
      <c r="I139" s="40"/>
      <c r="J139" s="39"/>
      <c r="K139" s="40"/>
      <c r="L139" s="39"/>
      <c r="M139" s="40"/>
    </row>
    <row r="140" spans="1:13" ht="16.5" customHeight="1" x14ac:dyDescent="0.2">
      <c r="A140" s="37"/>
      <c r="B140" s="37"/>
      <c r="C140" s="42" t="s">
        <v>91</v>
      </c>
      <c r="D140" s="37"/>
      <c r="E140" s="38"/>
      <c r="F140" s="38"/>
      <c r="G140" s="40"/>
      <c r="H140" s="39"/>
      <c r="I140" s="40"/>
      <c r="J140" s="39"/>
      <c r="K140" s="40"/>
      <c r="L140" s="39"/>
      <c r="M140" s="40"/>
    </row>
    <row r="141" spans="1:13" ht="16.5" customHeight="1" thickBot="1" x14ac:dyDescent="0.25">
      <c r="A141" s="37"/>
      <c r="B141" s="37"/>
      <c r="C141" s="37"/>
      <c r="D141" s="42" t="s">
        <v>92</v>
      </c>
      <c r="E141" s="38"/>
      <c r="F141" s="38"/>
      <c r="G141" s="43">
        <v>5400000</v>
      </c>
      <c r="H141" s="39"/>
      <c r="I141" s="43">
        <v>5400000</v>
      </c>
      <c r="J141" s="39"/>
      <c r="K141" s="43">
        <v>5400000</v>
      </c>
      <c r="L141" s="39"/>
      <c r="M141" s="43">
        <v>5400000</v>
      </c>
    </row>
    <row r="142" spans="1:13" ht="16.5" customHeight="1" thickTop="1" x14ac:dyDescent="0.2">
      <c r="A142" s="37"/>
      <c r="B142" s="37"/>
      <c r="C142" s="42"/>
      <c r="D142" s="37"/>
      <c r="E142" s="38"/>
      <c r="F142" s="38"/>
      <c r="G142" s="40"/>
      <c r="H142" s="39"/>
      <c r="I142" s="40"/>
      <c r="J142" s="39"/>
      <c r="K142" s="40"/>
      <c r="L142" s="39"/>
      <c r="M142" s="40"/>
    </row>
    <row r="143" spans="1:13" ht="16.5" customHeight="1" x14ac:dyDescent="0.2">
      <c r="A143" s="37"/>
      <c r="B143" s="37" t="s">
        <v>93</v>
      </c>
      <c r="C143" s="37"/>
      <c r="D143" s="37"/>
      <c r="E143" s="38"/>
      <c r="F143" s="38"/>
      <c r="G143" s="40"/>
      <c r="H143" s="39"/>
      <c r="I143" s="40"/>
      <c r="J143" s="39"/>
      <c r="K143" s="40"/>
      <c r="L143" s="39"/>
      <c r="M143" s="40"/>
    </row>
    <row r="144" spans="1:13" ht="16.5" customHeight="1" x14ac:dyDescent="0.2">
      <c r="A144" s="37"/>
      <c r="B144" s="37"/>
      <c r="C144" s="37" t="s">
        <v>94</v>
      </c>
      <c r="D144" s="37"/>
      <c r="E144" s="38"/>
      <c r="F144" s="38"/>
      <c r="G144" s="40"/>
      <c r="H144" s="37"/>
      <c r="I144" s="40"/>
      <c r="J144" s="37"/>
      <c r="K144" s="40"/>
      <c r="L144" s="37"/>
      <c r="M144" s="40"/>
    </row>
    <row r="145" spans="1:13" ht="16.5" customHeight="1" x14ac:dyDescent="0.2">
      <c r="A145" s="37"/>
      <c r="B145" s="37"/>
      <c r="C145" s="37"/>
      <c r="D145" s="42" t="s">
        <v>95</v>
      </c>
      <c r="E145" s="38"/>
      <c r="F145" s="38"/>
      <c r="G145" s="40">
        <v>5213800</v>
      </c>
      <c r="H145" s="37"/>
      <c r="I145" s="40">
        <v>5213800</v>
      </c>
      <c r="J145" s="37"/>
      <c r="K145" s="40">
        <v>5213800</v>
      </c>
      <c r="L145" s="37"/>
      <c r="M145" s="40">
        <v>5213800</v>
      </c>
    </row>
    <row r="146" spans="1:13" ht="16.5" customHeight="1" x14ac:dyDescent="0.2">
      <c r="A146" s="37" t="s">
        <v>96</v>
      </c>
      <c r="B146" s="37"/>
      <c r="C146" s="37"/>
      <c r="D146" s="37"/>
      <c r="E146" s="38"/>
      <c r="F146" s="38"/>
      <c r="G146" s="40">
        <v>9644040</v>
      </c>
      <c r="H146" s="39"/>
      <c r="I146" s="40">
        <v>9644040</v>
      </c>
      <c r="J146" s="39"/>
      <c r="K146" s="40">
        <v>9644040</v>
      </c>
      <c r="L146" s="39"/>
      <c r="M146" s="40">
        <v>9644040</v>
      </c>
    </row>
    <row r="147" spans="1:13" ht="16.5" customHeight="1" x14ac:dyDescent="0.2">
      <c r="A147" s="37" t="s">
        <v>97</v>
      </c>
      <c r="B147" s="37"/>
      <c r="C147" s="37"/>
      <c r="D147" s="37"/>
      <c r="E147" s="38">
        <v>15</v>
      </c>
      <c r="F147" s="38"/>
      <c r="G147" s="40">
        <v>15904897</v>
      </c>
      <c r="H147" s="39"/>
      <c r="I147" s="40">
        <v>15904897</v>
      </c>
      <c r="J147" s="39"/>
      <c r="K147" s="40">
        <v>15904897</v>
      </c>
      <c r="L147" s="39"/>
      <c r="M147" s="40">
        <v>15904897</v>
      </c>
    </row>
    <row r="148" spans="1:13" ht="16.5" customHeight="1" x14ac:dyDescent="0.2">
      <c r="A148" s="37" t="s">
        <v>98</v>
      </c>
      <c r="B148" s="37"/>
      <c r="C148" s="37"/>
      <c r="D148" s="37"/>
      <c r="E148" s="38"/>
      <c r="F148" s="38"/>
      <c r="G148" s="40">
        <v>5123</v>
      </c>
      <c r="H148" s="39"/>
      <c r="I148" s="40">
        <v>5123</v>
      </c>
      <c r="J148" s="39"/>
      <c r="K148" s="40">
        <v>2406</v>
      </c>
      <c r="L148" s="39"/>
      <c r="M148" s="40">
        <v>2406</v>
      </c>
    </row>
    <row r="149" spans="1:13" ht="16.5" customHeight="1" x14ac:dyDescent="0.2">
      <c r="A149" s="37" t="s">
        <v>99</v>
      </c>
      <c r="B149" s="37"/>
      <c r="C149" s="37"/>
      <c r="D149" s="37"/>
      <c r="E149" s="38"/>
      <c r="F149" s="38"/>
      <c r="G149" s="40"/>
      <c r="H149" s="40"/>
      <c r="I149" s="40"/>
      <c r="J149" s="40"/>
      <c r="K149" s="40"/>
      <c r="L149" s="39"/>
      <c r="M149" s="40"/>
    </row>
    <row r="150" spans="1:13" ht="16.5" customHeight="1" x14ac:dyDescent="0.2">
      <c r="A150" s="37"/>
      <c r="B150" s="37" t="s">
        <v>100</v>
      </c>
      <c r="C150" s="37"/>
      <c r="D150" s="37"/>
      <c r="E150" s="38"/>
      <c r="F150" s="38"/>
      <c r="G150" s="40">
        <v>585028</v>
      </c>
      <c r="H150" s="40"/>
      <c r="I150" s="40">
        <v>585028</v>
      </c>
      <c r="J150" s="40"/>
      <c r="K150" s="40">
        <v>585028</v>
      </c>
      <c r="L150" s="39"/>
      <c r="M150" s="40">
        <v>585028</v>
      </c>
    </row>
    <row r="151" spans="1:13" ht="16.5" customHeight="1" x14ac:dyDescent="0.2">
      <c r="A151" s="37"/>
      <c r="B151" s="37" t="s">
        <v>101</v>
      </c>
      <c r="C151" s="37"/>
      <c r="D151" s="37"/>
      <c r="E151" s="38">
        <v>4</v>
      </c>
      <c r="F151" s="38"/>
      <c r="G151" s="40">
        <v>5637433</v>
      </c>
      <c r="H151" s="40"/>
      <c r="I151" s="40">
        <v>5489351</v>
      </c>
      <c r="J151" s="40"/>
      <c r="K151" s="40">
        <v>3466499</v>
      </c>
      <c r="L151" s="39"/>
      <c r="M151" s="40">
        <v>3188482</v>
      </c>
    </row>
    <row r="152" spans="1:13" ht="16.5" customHeight="1" x14ac:dyDescent="0.2">
      <c r="A152" s="37" t="s">
        <v>102</v>
      </c>
      <c r="B152" s="37"/>
      <c r="C152" s="37"/>
      <c r="D152" s="37"/>
      <c r="E152" s="38"/>
      <c r="F152" s="38"/>
      <c r="G152" s="41">
        <v>1904019</v>
      </c>
      <c r="H152" s="40"/>
      <c r="I152" s="41">
        <v>1295837</v>
      </c>
      <c r="J152" s="40"/>
      <c r="K152" s="41">
        <v>-73040</v>
      </c>
      <c r="L152" s="39"/>
      <c r="M152" s="41">
        <v>29875</v>
      </c>
    </row>
    <row r="153" spans="1:13" ht="16.5" customHeight="1" x14ac:dyDescent="0.2">
      <c r="A153" s="37"/>
      <c r="B153" s="37"/>
      <c r="C153" s="37"/>
      <c r="D153" s="37"/>
      <c r="E153" s="38"/>
      <c r="F153" s="38"/>
      <c r="G153" s="40"/>
      <c r="H153" s="40"/>
      <c r="I153" s="40"/>
      <c r="J153" s="40"/>
      <c r="K153" s="40"/>
      <c r="L153" s="39"/>
      <c r="M153" s="40"/>
    </row>
    <row r="154" spans="1:13" ht="16.5" customHeight="1" x14ac:dyDescent="0.2">
      <c r="A154" s="36" t="s">
        <v>103</v>
      </c>
      <c r="B154" s="37"/>
      <c r="C154" s="37"/>
      <c r="D154" s="37"/>
      <c r="E154" s="38"/>
      <c r="F154" s="38"/>
      <c r="G154" s="40"/>
      <c r="H154" s="40"/>
      <c r="I154" s="40"/>
      <c r="J154" s="40"/>
      <c r="K154" s="40"/>
      <c r="L154" s="39"/>
      <c r="M154" s="40"/>
    </row>
    <row r="155" spans="1:13" ht="16.5" customHeight="1" x14ac:dyDescent="0.2">
      <c r="A155" s="36"/>
      <c r="B155" s="36" t="s">
        <v>104</v>
      </c>
      <c r="C155" s="37"/>
      <c r="D155" s="37"/>
      <c r="E155" s="38"/>
      <c r="F155" s="38"/>
      <c r="G155" s="40">
        <f>SUM(G144:G152)</f>
        <v>38894340</v>
      </c>
      <c r="H155" s="40"/>
      <c r="I155" s="40">
        <f>SUM(I144:I152)</f>
        <v>38138076</v>
      </c>
      <c r="J155" s="40"/>
      <c r="K155" s="40">
        <f>SUM(K144:K152)</f>
        <v>34743630</v>
      </c>
      <c r="L155" s="39"/>
      <c r="M155" s="40">
        <f>SUM(M144:M152)</f>
        <v>34568528</v>
      </c>
    </row>
    <row r="156" spans="1:13" ht="16.5" customHeight="1" x14ac:dyDescent="0.2">
      <c r="A156" s="37" t="s">
        <v>105</v>
      </c>
      <c r="B156" s="37"/>
      <c r="C156" s="37"/>
      <c r="D156" s="37"/>
      <c r="E156" s="38"/>
      <c r="F156" s="38"/>
      <c r="G156" s="41">
        <v>14811802</v>
      </c>
      <c r="H156" s="40"/>
      <c r="I156" s="41">
        <v>14576498</v>
      </c>
      <c r="J156" s="40"/>
      <c r="K156" s="41">
        <v>0</v>
      </c>
      <c r="L156" s="39"/>
      <c r="M156" s="41">
        <v>0</v>
      </c>
    </row>
    <row r="157" spans="1:13" ht="16.5" customHeight="1" x14ac:dyDescent="0.2">
      <c r="A157" s="37"/>
      <c r="B157" s="37"/>
      <c r="C157" s="37"/>
      <c r="D157" s="37"/>
      <c r="E157" s="38"/>
      <c r="F157" s="38"/>
      <c r="G157" s="40"/>
      <c r="H157" s="40"/>
      <c r="I157" s="40"/>
      <c r="J157" s="39"/>
      <c r="K157" s="40"/>
      <c r="L157" s="40"/>
      <c r="M157" s="40"/>
    </row>
    <row r="158" spans="1:13" ht="16.5" customHeight="1" x14ac:dyDescent="0.2">
      <c r="A158" s="36" t="s">
        <v>106</v>
      </c>
      <c r="B158" s="37"/>
      <c r="C158" s="37"/>
      <c r="D158" s="37"/>
      <c r="E158" s="38"/>
      <c r="F158" s="38"/>
      <c r="G158" s="41">
        <f>+G155+G156</f>
        <v>53706142</v>
      </c>
      <c r="H158" s="40"/>
      <c r="I158" s="41">
        <f>+I155+I156</f>
        <v>52714574</v>
      </c>
      <c r="J158" s="39"/>
      <c r="K158" s="41">
        <f>+K155+K156</f>
        <v>34743630</v>
      </c>
      <c r="L158" s="40"/>
      <c r="M158" s="41">
        <f>+M155+M156</f>
        <v>34568528</v>
      </c>
    </row>
    <row r="159" spans="1:13" ht="16.5" customHeight="1" x14ac:dyDescent="0.2">
      <c r="A159" s="36"/>
      <c r="B159" s="37"/>
      <c r="C159" s="37"/>
      <c r="D159" s="37"/>
      <c r="E159" s="38"/>
      <c r="F159" s="38"/>
      <c r="G159" s="40"/>
      <c r="H159" s="40"/>
      <c r="I159" s="40"/>
      <c r="J159" s="39"/>
      <c r="K159" s="40"/>
      <c r="L159" s="40"/>
      <c r="M159" s="40"/>
    </row>
    <row r="160" spans="1:13" ht="16.5" customHeight="1" thickBot="1" x14ac:dyDescent="0.25">
      <c r="A160" s="36" t="s">
        <v>107</v>
      </c>
      <c r="B160" s="36"/>
      <c r="C160" s="37"/>
      <c r="D160" s="37"/>
      <c r="E160" s="38"/>
      <c r="F160" s="44"/>
      <c r="G160" s="43">
        <f>+G115+G158</f>
        <v>180965545</v>
      </c>
      <c r="H160" s="40"/>
      <c r="I160" s="43">
        <f>+I115+I158</f>
        <v>177045576</v>
      </c>
      <c r="J160" s="39"/>
      <c r="K160" s="43">
        <f>+K115+K158</f>
        <v>76401064</v>
      </c>
      <c r="L160" s="40"/>
      <c r="M160" s="43">
        <f>+M115+M158</f>
        <v>75614794</v>
      </c>
    </row>
    <row r="161" spans="1:13" ht="16.5" customHeight="1" thickTop="1" x14ac:dyDescent="0.2">
      <c r="A161" s="6"/>
      <c r="B161" s="6"/>
      <c r="C161" s="2"/>
      <c r="D161" s="2"/>
      <c r="E161" s="3"/>
      <c r="F161" s="45"/>
      <c r="G161" s="34"/>
      <c r="H161" s="34"/>
      <c r="I161" s="34"/>
      <c r="J161" s="4"/>
      <c r="K161" s="34"/>
      <c r="L161" s="34"/>
      <c r="M161" s="34"/>
    </row>
    <row r="162" spans="1:13" ht="16.5" customHeight="1" x14ac:dyDescent="0.2">
      <c r="A162" s="6"/>
      <c r="B162" s="6"/>
      <c r="C162" s="2"/>
      <c r="D162" s="2"/>
      <c r="E162" s="3"/>
      <c r="F162" s="45"/>
      <c r="G162" s="34"/>
      <c r="H162" s="34"/>
      <c r="I162" s="34"/>
      <c r="J162" s="4"/>
      <c r="K162" s="34"/>
      <c r="L162" s="34"/>
      <c r="M162" s="34"/>
    </row>
    <row r="163" spans="1:13" ht="16.5" customHeight="1" x14ac:dyDescent="0.2">
      <c r="A163" s="6"/>
      <c r="B163" s="6"/>
      <c r="C163" s="2"/>
      <c r="D163" s="2"/>
      <c r="E163" s="3"/>
      <c r="F163" s="45"/>
      <c r="G163" s="34"/>
      <c r="H163" s="34"/>
      <c r="I163" s="34"/>
      <c r="J163" s="4"/>
      <c r="K163" s="34"/>
      <c r="L163" s="34"/>
      <c r="M163" s="34"/>
    </row>
    <row r="164" spans="1:13" ht="16.5" customHeight="1" x14ac:dyDescent="0.2">
      <c r="A164" s="6"/>
      <c r="B164" s="2"/>
      <c r="C164" s="2"/>
      <c r="D164" s="2"/>
      <c r="E164" s="3"/>
      <c r="F164" s="45"/>
      <c r="G164" s="34"/>
      <c r="H164" s="4"/>
      <c r="I164" s="34"/>
      <c r="J164" s="4"/>
      <c r="K164" s="34"/>
      <c r="L164" s="4"/>
      <c r="M164" s="34"/>
    </row>
    <row r="165" spans="1:13" ht="16.5" customHeight="1" x14ac:dyDescent="0.2">
      <c r="A165" s="6"/>
      <c r="B165" s="2"/>
      <c r="C165" s="2"/>
      <c r="D165" s="2"/>
      <c r="E165" s="3"/>
      <c r="F165" s="45"/>
      <c r="G165" s="34"/>
      <c r="H165" s="4"/>
      <c r="I165" s="34"/>
      <c r="J165" s="4"/>
      <c r="K165" s="34"/>
      <c r="L165" s="4"/>
      <c r="M165" s="34"/>
    </row>
    <row r="166" spans="1:13" ht="16.5" customHeight="1" x14ac:dyDescent="0.2">
      <c r="A166" s="6"/>
      <c r="B166" s="2"/>
      <c r="C166" s="2"/>
      <c r="D166" s="2"/>
      <c r="E166" s="3"/>
      <c r="F166" s="45"/>
      <c r="G166" s="34"/>
      <c r="H166" s="4"/>
      <c r="I166" s="34"/>
      <c r="J166" s="4"/>
      <c r="K166" s="34"/>
      <c r="L166" s="4"/>
      <c r="M166" s="34"/>
    </row>
    <row r="167" spans="1:13" ht="16.5" customHeight="1" x14ac:dyDescent="0.2">
      <c r="A167" s="6"/>
      <c r="B167" s="2"/>
      <c r="C167" s="2"/>
      <c r="D167" s="2"/>
      <c r="E167" s="3"/>
      <c r="F167" s="45"/>
      <c r="G167" s="34"/>
      <c r="H167" s="4"/>
      <c r="I167" s="34"/>
      <c r="J167" s="4"/>
      <c r="K167" s="34"/>
      <c r="L167" s="4"/>
      <c r="M167" s="34"/>
    </row>
    <row r="168" spans="1:13" ht="16.5" customHeight="1" x14ac:dyDescent="0.2">
      <c r="A168" s="6"/>
      <c r="B168" s="2"/>
      <c r="C168" s="2"/>
      <c r="D168" s="2"/>
      <c r="E168" s="3"/>
      <c r="F168" s="45"/>
      <c r="G168" s="34"/>
      <c r="H168" s="4"/>
      <c r="I168" s="34"/>
      <c r="J168" s="4"/>
      <c r="K168" s="34"/>
      <c r="L168" s="4"/>
      <c r="M168" s="34"/>
    </row>
    <row r="169" spans="1:13" ht="16.5" customHeight="1" x14ac:dyDescent="0.2">
      <c r="A169" s="6"/>
      <c r="B169" s="2"/>
      <c r="C169" s="2"/>
      <c r="D169" s="2"/>
      <c r="E169" s="3"/>
      <c r="F169" s="45"/>
      <c r="G169" s="34"/>
      <c r="H169" s="4"/>
      <c r="I169" s="34"/>
      <c r="J169" s="4"/>
      <c r="K169" s="34"/>
      <c r="L169" s="4"/>
      <c r="M169" s="34"/>
    </row>
    <row r="170" spans="1:13" ht="16.5" customHeight="1" x14ac:dyDescent="0.2">
      <c r="A170" s="6"/>
      <c r="B170" s="2"/>
      <c r="C170" s="2"/>
      <c r="D170" s="2"/>
      <c r="E170" s="3"/>
      <c r="F170" s="45"/>
      <c r="G170" s="34"/>
      <c r="H170" s="4"/>
      <c r="I170" s="34"/>
      <c r="J170" s="4"/>
      <c r="K170" s="34"/>
      <c r="L170" s="4"/>
      <c r="M170" s="34"/>
    </row>
    <row r="171" spans="1:13" ht="18" customHeight="1" x14ac:dyDescent="0.2">
      <c r="A171" s="6"/>
      <c r="B171" s="2"/>
      <c r="C171" s="2"/>
      <c r="D171" s="2"/>
      <c r="E171" s="3"/>
      <c r="F171" s="45"/>
      <c r="G171" s="34"/>
      <c r="H171" s="4"/>
      <c r="I171" s="34"/>
      <c r="J171" s="4"/>
      <c r="K171" s="34"/>
      <c r="L171" s="4"/>
      <c r="M171" s="34"/>
    </row>
    <row r="172" spans="1:13" ht="18.75" customHeight="1" x14ac:dyDescent="0.2">
      <c r="A172" s="6"/>
      <c r="B172" s="2"/>
      <c r="C172" s="2"/>
      <c r="D172" s="2"/>
      <c r="E172" s="3"/>
      <c r="F172" s="45"/>
      <c r="G172" s="34"/>
      <c r="H172" s="4"/>
      <c r="I172" s="34"/>
      <c r="J172" s="4"/>
      <c r="K172" s="34"/>
      <c r="L172" s="4"/>
      <c r="M172" s="34"/>
    </row>
    <row r="173" spans="1:13" ht="25.5" customHeight="1" x14ac:dyDescent="0.2">
      <c r="A173" s="6"/>
      <c r="B173" s="2"/>
      <c r="C173" s="2"/>
      <c r="D173" s="2"/>
      <c r="E173" s="3"/>
      <c r="F173" s="45"/>
      <c r="G173" s="34"/>
      <c r="H173" s="4"/>
      <c r="I173" s="34"/>
      <c r="J173" s="4"/>
      <c r="K173" s="34"/>
      <c r="L173" s="4"/>
      <c r="M173" s="34"/>
    </row>
    <row r="176" spans="1:13" ht="15.75" customHeight="1" x14ac:dyDescent="0.2"/>
    <row r="177" spans="1:13" ht="21.9" customHeight="1" x14ac:dyDescent="0.2">
      <c r="A177" s="8" t="s">
        <v>52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</sheetData>
  <mergeCells count="14">
    <mergeCell ref="G128:I128"/>
    <mergeCell ref="K128:M128"/>
    <mergeCell ref="G6:I6"/>
    <mergeCell ref="K6:M6"/>
    <mergeCell ref="G7:I7"/>
    <mergeCell ref="K7:M7"/>
    <mergeCell ref="A63:M63"/>
    <mergeCell ref="G69:I69"/>
    <mergeCell ref="K69:M69"/>
    <mergeCell ref="G70:I70"/>
    <mergeCell ref="K70:M70"/>
    <mergeCell ref="A121:M121"/>
    <mergeCell ref="G127:I127"/>
    <mergeCell ref="K127:M12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3C41-CFCE-405E-9FE0-BE18482034EC}">
  <dimension ref="A1:M60"/>
  <sheetViews>
    <sheetView zoomScaleNormal="100" zoomScaleSheetLayoutView="80" workbookViewId="0">
      <selection activeCell="R18" sqref="R18"/>
    </sheetView>
  </sheetViews>
  <sheetFormatPr defaultColWidth="9.109375" defaultRowHeight="11.4" x14ac:dyDescent="0.2"/>
  <cols>
    <col min="1" max="3" width="1.5546875" style="47" customWidth="1"/>
    <col min="4" max="4" width="45.33203125" style="47" customWidth="1"/>
    <col min="5" max="5" width="6.33203125" style="48" customWidth="1"/>
    <col min="6" max="6" width="0.5546875" style="48" customWidth="1"/>
    <col min="7" max="7" width="11.6640625" style="49" customWidth="1"/>
    <col min="8" max="8" width="0.5546875" style="49" customWidth="1"/>
    <col min="9" max="9" width="11.6640625" style="49" customWidth="1"/>
    <col min="10" max="10" width="0.5546875" style="49" customWidth="1"/>
    <col min="11" max="11" width="11.6640625" style="49" customWidth="1"/>
    <col min="12" max="12" width="0.5546875" style="49" customWidth="1"/>
    <col min="13" max="13" width="11.6640625" style="49" customWidth="1"/>
    <col min="14" max="16384" width="9.109375" style="50"/>
  </cols>
  <sheetData>
    <row r="1" spans="1:13" ht="16.5" customHeight="1" x14ac:dyDescent="0.2">
      <c r="A1" s="46" t="s">
        <v>0</v>
      </c>
    </row>
    <row r="2" spans="1:13" ht="16.5" customHeight="1" x14ac:dyDescent="0.2">
      <c r="A2" s="46" t="s">
        <v>108</v>
      </c>
    </row>
    <row r="3" spans="1:13" ht="16.5" customHeight="1" x14ac:dyDescent="0.2">
      <c r="A3" s="51" t="s">
        <v>109</v>
      </c>
      <c r="B3" s="52"/>
      <c r="C3" s="52"/>
      <c r="D3" s="52"/>
      <c r="E3" s="53"/>
      <c r="F3" s="53"/>
      <c r="G3" s="54"/>
      <c r="H3" s="54"/>
      <c r="I3" s="54"/>
      <c r="J3" s="54"/>
      <c r="K3" s="54"/>
      <c r="L3" s="54"/>
      <c r="M3" s="54"/>
    </row>
    <row r="4" spans="1:13" ht="15.6" customHeight="1" x14ac:dyDescent="0.2"/>
    <row r="5" spans="1:13" ht="15.6" customHeight="1" x14ac:dyDescent="0.2"/>
    <row r="6" spans="1:13" ht="15.6" customHeight="1" x14ac:dyDescent="0.2">
      <c r="G6" s="163" t="s">
        <v>3</v>
      </c>
      <c r="H6" s="164"/>
      <c r="I6" s="164"/>
      <c r="K6" s="163" t="s">
        <v>4</v>
      </c>
      <c r="L6" s="163"/>
      <c r="M6" s="163"/>
    </row>
    <row r="7" spans="1:13" ht="15.6" customHeight="1" x14ac:dyDescent="0.2">
      <c r="G7" s="165" t="s">
        <v>5</v>
      </c>
      <c r="H7" s="166"/>
      <c r="I7" s="166"/>
      <c r="K7" s="165" t="s">
        <v>5</v>
      </c>
      <c r="L7" s="166"/>
      <c r="M7" s="166"/>
    </row>
    <row r="8" spans="1:13" ht="15.6" customHeight="1" x14ac:dyDescent="0.2">
      <c r="G8" s="55"/>
      <c r="H8" s="56"/>
      <c r="I8" s="57" t="s">
        <v>8</v>
      </c>
      <c r="K8" s="57"/>
      <c r="L8" s="56"/>
      <c r="M8" s="57" t="s">
        <v>8</v>
      </c>
    </row>
    <row r="9" spans="1:13" ht="15.6" customHeight="1" x14ac:dyDescent="0.2">
      <c r="G9" s="19" t="s">
        <v>11</v>
      </c>
      <c r="H9" s="4"/>
      <c r="I9" s="19" t="s">
        <v>12</v>
      </c>
      <c r="J9" s="4"/>
      <c r="K9" s="19" t="s">
        <v>11</v>
      </c>
      <c r="L9" s="4"/>
      <c r="M9" s="19" t="s">
        <v>12</v>
      </c>
    </row>
    <row r="10" spans="1:13" ht="15.6" customHeight="1" x14ac:dyDescent="0.2">
      <c r="E10" s="58" t="s">
        <v>13</v>
      </c>
      <c r="F10" s="59"/>
      <c r="G10" s="60" t="s">
        <v>14</v>
      </c>
      <c r="H10" s="56"/>
      <c r="I10" s="60" t="s">
        <v>14</v>
      </c>
      <c r="J10" s="56"/>
      <c r="K10" s="60" t="s">
        <v>14</v>
      </c>
      <c r="L10" s="56"/>
      <c r="M10" s="60" t="s">
        <v>14</v>
      </c>
    </row>
    <row r="11" spans="1:13" ht="15" customHeight="1" x14ac:dyDescent="0.2">
      <c r="E11" s="56"/>
      <c r="F11" s="59"/>
      <c r="G11" s="57"/>
      <c r="H11" s="56"/>
      <c r="I11" s="57"/>
      <c r="J11" s="56"/>
      <c r="K11" s="57"/>
      <c r="L11" s="56"/>
      <c r="M11" s="57"/>
    </row>
    <row r="12" spans="1:13" ht="15.6" customHeight="1" x14ac:dyDescent="0.2">
      <c r="A12" s="47" t="s">
        <v>110</v>
      </c>
      <c r="G12" s="61">
        <v>14164667</v>
      </c>
      <c r="H12" s="62"/>
      <c r="I12" s="61">
        <v>15750325</v>
      </c>
      <c r="J12" s="62"/>
      <c r="K12" s="61">
        <v>169845</v>
      </c>
      <c r="L12" s="62"/>
      <c r="M12" s="61">
        <v>267126</v>
      </c>
    </row>
    <row r="13" spans="1:13" ht="15.6" customHeight="1" x14ac:dyDescent="0.2">
      <c r="A13" s="47" t="s">
        <v>111</v>
      </c>
      <c r="G13" s="63">
        <v>-11612428</v>
      </c>
      <c r="H13" s="62"/>
      <c r="I13" s="63">
        <v>-13401213</v>
      </c>
      <c r="J13" s="62"/>
      <c r="K13" s="63">
        <v>-255309</v>
      </c>
      <c r="L13" s="62"/>
      <c r="M13" s="63">
        <v>-125300</v>
      </c>
    </row>
    <row r="14" spans="1:13" ht="15" customHeight="1" x14ac:dyDescent="0.2">
      <c r="G14" s="64"/>
      <c r="H14" s="65"/>
      <c r="I14" s="64"/>
      <c r="J14" s="65"/>
      <c r="K14" s="64"/>
      <c r="L14" s="65"/>
      <c r="M14" s="64"/>
    </row>
    <row r="15" spans="1:13" ht="15.6" customHeight="1" x14ac:dyDescent="0.2">
      <c r="A15" s="46" t="s">
        <v>112</v>
      </c>
      <c r="G15" s="66">
        <f>SUM(G12:G14)</f>
        <v>2552239</v>
      </c>
      <c r="I15" s="66">
        <f>SUM(I12:I14)</f>
        <v>2349112</v>
      </c>
      <c r="K15" s="66">
        <f>SUM(K12:K14)</f>
        <v>-85464</v>
      </c>
      <c r="M15" s="66">
        <f>SUM(M12:M14)</f>
        <v>141826</v>
      </c>
    </row>
    <row r="16" spans="1:13" ht="15.6" customHeight="1" x14ac:dyDescent="0.2">
      <c r="A16" s="47" t="s">
        <v>113</v>
      </c>
      <c r="E16" s="48">
        <v>16</v>
      </c>
      <c r="G16" s="61">
        <v>231098</v>
      </c>
      <c r="H16" s="62"/>
      <c r="I16" s="61">
        <v>118890</v>
      </c>
      <c r="J16" s="62"/>
      <c r="K16" s="61">
        <v>400496</v>
      </c>
      <c r="L16" s="62"/>
      <c r="M16" s="61">
        <v>512939</v>
      </c>
    </row>
    <row r="17" spans="1:13" ht="15.6" customHeight="1" x14ac:dyDescent="0.2">
      <c r="A17" s="47" t="s">
        <v>114</v>
      </c>
      <c r="G17" s="61">
        <v>-525229</v>
      </c>
      <c r="H17" s="61"/>
      <c r="I17" s="61">
        <v>-536803</v>
      </c>
      <c r="J17" s="61"/>
      <c r="K17" s="61">
        <v>-130072</v>
      </c>
      <c r="L17" s="61"/>
      <c r="M17" s="61">
        <v>-149705</v>
      </c>
    </row>
    <row r="18" spans="1:13" ht="15.6" customHeight="1" x14ac:dyDescent="0.2">
      <c r="A18" s="47" t="s">
        <v>115</v>
      </c>
      <c r="G18" s="61">
        <v>544244</v>
      </c>
      <c r="H18" s="61"/>
      <c r="I18" s="61">
        <v>-60789</v>
      </c>
      <c r="J18" s="61"/>
      <c r="K18" s="61">
        <v>626716</v>
      </c>
      <c r="L18" s="61"/>
      <c r="M18" s="61">
        <v>-93982</v>
      </c>
    </row>
    <row r="19" spans="1:13" ht="15.6" customHeight="1" x14ac:dyDescent="0.2">
      <c r="A19" s="47" t="s">
        <v>116</v>
      </c>
      <c r="E19" s="48">
        <v>17</v>
      </c>
      <c r="G19" s="61">
        <v>-2166217</v>
      </c>
      <c r="H19" s="61"/>
      <c r="I19" s="61">
        <v>-1063863</v>
      </c>
      <c r="J19" s="61"/>
      <c r="K19" s="61">
        <v>-315694</v>
      </c>
      <c r="L19" s="61"/>
      <c r="M19" s="61">
        <v>-339887</v>
      </c>
    </row>
    <row r="20" spans="1:13" ht="15.6" customHeight="1" x14ac:dyDescent="0.2">
      <c r="A20" s="47" t="s">
        <v>117</v>
      </c>
      <c r="E20" s="67">
        <v>9</v>
      </c>
      <c r="G20" s="63">
        <v>-20577</v>
      </c>
      <c r="H20" s="61"/>
      <c r="I20" s="63">
        <v>63622</v>
      </c>
      <c r="J20" s="61"/>
      <c r="K20" s="63">
        <v>0</v>
      </c>
      <c r="L20" s="61"/>
      <c r="M20" s="63">
        <v>0</v>
      </c>
    </row>
    <row r="21" spans="1:13" ht="15" customHeight="1" x14ac:dyDescent="0.2">
      <c r="G21" s="66"/>
      <c r="I21" s="66"/>
      <c r="K21" s="66"/>
      <c r="M21" s="66"/>
    </row>
    <row r="22" spans="1:13" ht="15.6" customHeight="1" x14ac:dyDescent="0.2">
      <c r="A22" s="46" t="s">
        <v>118</v>
      </c>
      <c r="G22" s="66">
        <f>SUM(G15:G20)</f>
        <v>615558</v>
      </c>
      <c r="I22" s="66">
        <f>SUM(I15:I20)</f>
        <v>870169</v>
      </c>
      <c r="K22" s="66">
        <f>SUM(K15:K20)</f>
        <v>495982</v>
      </c>
      <c r="M22" s="66">
        <f>SUM(M15:M20)</f>
        <v>71191</v>
      </c>
    </row>
    <row r="23" spans="1:13" ht="15.6" customHeight="1" x14ac:dyDescent="0.2">
      <c r="A23" s="47" t="s">
        <v>119</v>
      </c>
      <c r="E23" s="48" t="s">
        <v>120</v>
      </c>
      <c r="G23" s="63">
        <v>-45131</v>
      </c>
      <c r="H23" s="62"/>
      <c r="I23" s="63">
        <v>-60712</v>
      </c>
      <c r="J23" s="62"/>
      <c r="K23" s="63">
        <v>12665</v>
      </c>
      <c r="L23" s="62"/>
      <c r="M23" s="63">
        <v>-554</v>
      </c>
    </row>
    <row r="24" spans="1:13" ht="15" customHeight="1" x14ac:dyDescent="0.2">
      <c r="B24" s="46"/>
      <c r="C24" s="46"/>
      <c r="G24" s="66"/>
      <c r="I24" s="66"/>
      <c r="K24" s="66"/>
      <c r="M24" s="66"/>
    </row>
    <row r="25" spans="1:13" ht="15.6" customHeight="1" x14ac:dyDescent="0.2">
      <c r="A25" s="46" t="s">
        <v>121</v>
      </c>
      <c r="G25" s="66">
        <f>SUM(G22:G23)</f>
        <v>570427</v>
      </c>
      <c r="I25" s="66">
        <f>SUM(I22:I23)</f>
        <v>809457</v>
      </c>
      <c r="K25" s="66">
        <f>SUM(K22:K23)</f>
        <v>508647</v>
      </c>
      <c r="M25" s="66">
        <f>SUM(M22:M23)</f>
        <v>70637</v>
      </c>
    </row>
    <row r="26" spans="1:13" ht="15" customHeight="1" x14ac:dyDescent="0.2">
      <c r="G26" s="64"/>
      <c r="H26" s="65"/>
      <c r="I26" s="64"/>
      <c r="J26" s="65"/>
      <c r="K26" s="64"/>
      <c r="L26" s="65"/>
      <c r="M26" s="64"/>
    </row>
    <row r="27" spans="1:13" ht="15.6" customHeight="1" x14ac:dyDescent="0.2">
      <c r="A27" s="46" t="s">
        <v>122</v>
      </c>
      <c r="B27" s="46"/>
      <c r="C27" s="46"/>
      <c r="D27" s="46"/>
      <c r="E27" s="59"/>
      <c r="F27" s="47"/>
      <c r="G27" s="68"/>
      <c r="H27" s="68"/>
      <c r="I27" s="68"/>
      <c r="J27" s="68"/>
      <c r="K27" s="68"/>
      <c r="L27" s="68"/>
      <c r="M27" s="68"/>
    </row>
    <row r="28" spans="1:13" ht="15.6" customHeight="1" x14ac:dyDescent="0.2">
      <c r="A28" s="47" t="s">
        <v>123</v>
      </c>
      <c r="B28" s="46"/>
      <c r="C28" s="46"/>
      <c r="D28" s="46"/>
      <c r="E28" s="59"/>
      <c r="F28" s="47"/>
      <c r="G28" s="68"/>
      <c r="H28" s="68"/>
      <c r="I28" s="68"/>
      <c r="J28" s="68"/>
      <c r="K28" s="68"/>
      <c r="L28" s="68"/>
      <c r="M28" s="68"/>
    </row>
    <row r="29" spans="1:13" ht="15.6" customHeight="1" x14ac:dyDescent="0.2">
      <c r="A29" s="46"/>
      <c r="B29" s="47" t="s">
        <v>124</v>
      </c>
      <c r="C29" s="46"/>
      <c r="D29" s="46"/>
      <c r="E29" s="48">
        <v>9</v>
      </c>
      <c r="F29" s="47"/>
      <c r="G29" s="68">
        <v>61</v>
      </c>
      <c r="H29" s="68"/>
      <c r="I29" s="68">
        <v>0</v>
      </c>
      <c r="J29" s="68"/>
      <c r="K29" s="68">
        <v>0</v>
      </c>
      <c r="L29" s="68"/>
      <c r="M29" s="68">
        <v>0</v>
      </c>
    </row>
    <row r="30" spans="1:13" ht="15.6" customHeight="1" x14ac:dyDescent="0.2">
      <c r="A30" s="47" t="s">
        <v>125</v>
      </c>
      <c r="G30" s="47"/>
      <c r="I30" s="47"/>
      <c r="K30" s="47"/>
      <c r="M30" s="47"/>
    </row>
    <row r="31" spans="1:13" ht="15.6" customHeight="1" x14ac:dyDescent="0.2">
      <c r="B31" s="47" t="s">
        <v>126</v>
      </c>
      <c r="G31" s="61">
        <v>-31330</v>
      </c>
      <c r="H31" s="62"/>
      <c r="I31" s="61">
        <v>-405515</v>
      </c>
      <c r="J31" s="62"/>
      <c r="K31" s="61">
        <v>-102915</v>
      </c>
      <c r="L31" s="62"/>
      <c r="M31" s="61">
        <v>0</v>
      </c>
    </row>
    <row r="32" spans="1:13" ht="15.6" customHeight="1" x14ac:dyDescent="0.2">
      <c r="B32" s="47" t="s">
        <v>127</v>
      </c>
      <c r="G32" s="61">
        <v>-53329</v>
      </c>
      <c r="H32" s="62"/>
      <c r="I32" s="61">
        <v>62743</v>
      </c>
      <c r="J32" s="62"/>
      <c r="K32" s="61">
        <v>0</v>
      </c>
      <c r="L32" s="62"/>
      <c r="M32" s="61">
        <v>0</v>
      </c>
    </row>
    <row r="33" spans="1:13" ht="15.6" customHeight="1" x14ac:dyDescent="0.2">
      <c r="B33" s="47" t="s">
        <v>128</v>
      </c>
      <c r="G33" s="61"/>
      <c r="H33" s="62"/>
      <c r="I33" s="61"/>
      <c r="J33" s="62"/>
      <c r="K33" s="61"/>
      <c r="L33" s="62"/>
      <c r="M33" s="61"/>
    </row>
    <row r="34" spans="1:13" ht="15.6" customHeight="1" x14ac:dyDescent="0.2">
      <c r="B34" s="50"/>
      <c r="C34" s="47" t="s">
        <v>129</v>
      </c>
      <c r="E34" s="48">
        <v>9</v>
      </c>
      <c r="G34" s="61">
        <v>-1871</v>
      </c>
      <c r="H34" s="62"/>
      <c r="I34" s="61">
        <v>-12476</v>
      </c>
      <c r="J34" s="62"/>
      <c r="K34" s="61">
        <v>0</v>
      </c>
      <c r="L34" s="62"/>
      <c r="M34" s="61">
        <v>0</v>
      </c>
    </row>
    <row r="35" spans="1:13" ht="15.6" customHeight="1" x14ac:dyDescent="0.2">
      <c r="A35" s="46"/>
      <c r="B35" s="47" t="s">
        <v>130</v>
      </c>
      <c r="G35" s="63">
        <v>726079</v>
      </c>
      <c r="H35" s="62"/>
      <c r="I35" s="63">
        <v>-182965</v>
      </c>
      <c r="J35" s="62"/>
      <c r="K35" s="63">
        <v>0</v>
      </c>
      <c r="L35" s="62"/>
      <c r="M35" s="63">
        <v>0</v>
      </c>
    </row>
    <row r="36" spans="1:13" ht="15" customHeight="1" x14ac:dyDescent="0.2">
      <c r="A36" s="46"/>
      <c r="G36" s="66"/>
      <c r="I36" s="66"/>
      <c r="K36" s="66"/>
      <c r="M36" s="66"/>
    </row>
    <row r="37" spans="1:13" ht="15.6" customHeight="1" thickBot="1" x14ac:dyDescent="0.25">
      <c r="A37" s="46" t="s">
        <v>131</v>
      </c>
      <c r="B37" s="46"/>
      <c r="G37" s="69">
        <f>SUM(G25:G35)</f>
        <v>1210037</v>
      </c>
      <c r="I37" s="69">
        <f>SUM(I25:I35)</f>
        <v>271244</v>
      </c>
      <c r="K37" s="69">
        <f>SUM(K25:K35)</f>
        <v>405732</v>
      </c>
      <c r="M37" s="69">
        <f>SUM(M25:M35)</f>
        <v>70637</v>
      </c>
    </row>
    <row r="38" spans="1:13" ht="15" customHeight="1" thickTop="1" x14ac:dyDescent="0.2">
      <c r="G38" s="64"/>
      <c r="H38" s="65"/>
      <c r="I38" s="64"/>
      <c r="J38" s="65"/>
      <c r="K38" s="64"/>
      <c r="L38" s="65"/>
      <c r="M38" s="64"/>
    </row>
    <row r="39" spans="1:13" ht="15.6" customHeight="1" x14ac:dyDescent="0.2">
      <c r="A39" s="46" t="s">
        <v>132</v>
      </c>
      <c r="G39" s="66"/>
      <c r="I39" s="66"/>
      <c r="K39" s="66"/>
      <c r="M39" s="66"/>
    </row>
    <row r="40" spans="1:13" ht="15.6" customHeight="1" x14ac:dyDescent="0.2">
      <c r="A40" s="47" t="s">
        <v>133</v>
      </c>
      <c r="G40" s="61">
        <v>378651</v>
      </c>
      <c r="H40" s="62"/>
      <c r="I40" s="61">
        <v>400129</v>
      </c>
      <c r="J40" s="62"/>
      <c r="K40" s="61">
        <v>508647</v>
      </c>
      <c r="L40" s="62"/>
      <c r="M40" s="61">
        <v>70637</v>
      </c>
    </row>
    <row r="41" spans="1:13" ht="15.6" customHeight="1" x14ac:dyDescent="0.2">
      <c r="A41" s="47" t="s">
        <v>105</v>
      </c>
      <c r="G41" s="63">
        <v>191776</v>
      </c>
      <c r="H41" s="62"/>
      <c r="I41" s="63">
        <v>409328</v>
      </c>
      <c r="J41" s="62"/>
      <c r="K41" s="63">
        <v>0</v>
      </c>
      <c r="L41" s="62"/>
      <c r="M41" s="63">
        <v>0</v>
      </c>
    </row>
    <row r="42" spans="1:13" ht="15" customHeight="1" x14ac:dyDescent="0.2">
      <c r="G42" s="66"/>
      <c r="I42" s="66"/>
      <c r="K42" s="66"/>
      <c r="M42" s="66"/>
    </row>
    <row r="43" spans="1:13" ht="15.6" customHeight="1" thickBot="1" x14ac:dyDescent="0.25">
      <c r="A43" s="46"/>
      <c r="G43" s="69">
        <f>SUM(G40:G41)</f>
        <v>570427</v>
      </c>
      <c r="I43" s="69">
        <f>SUM(I40:I41)</f>
        <v>809457</v>
      </c>
      <c r="K43" s="69">
        <f>SUM(K40:K41)</f>
        <v>508647</v>
      </c>
      <c r="M43" s="69">
        <f>SUM(M40:M41)</f>
        <v>70637</v>
      </c>
    </row>
    <row r="44" spans="1:13" ht="15" customHeight="1" thickTop="1" x14ac:dyDescent="0.2">
      <c r="A44" s="46"/>
      <c r="G44" s="66"/>
      <c r="I44" s="66"/>
      <c r="K44" s="66"/>
      <c r="M44" s="66"/>
    </row>
    <row r="45" spans="1:13" ht="15.6" customHeight="1" x14ac:dyDescent="0.2">
      <c r="A45" s="46" t="s">
        <v>134</v>
      </c>
      <c r="B45" s="46"/>
      <c r="G45" s="66"/>
      <c r="I45" s="66"/>
      <c r="K45" s="66"/>
      <c r="M45" s="66"/>
    </row>
    <row r="46" spans="1:13" ht="15.6" customHeight="1" x14ac:dyDescent="0.2">
      <c r="A46" s="47" t="s">
        <v>133</v>
      </c>
      <c r="G46" s="61">
        <v>986894</v>
      </c>
      <c r="H46" s="62"/>
      <c r="I46" s="61">
        <v>-44202</v>
      </c>
      <c r="J46" s="62"/>
      <c r="K46" s="61">
        <v>405732</v>
      </c>
      <c r="L46" s="62"/>
      <c r="M46" s="61">
        <v>70637</v>
      </c>
    </row>
    <row r="47" spans="1:13" ht="15.6" customHeight="1" x14ac:dyDescent="0.2">
      <c r="A47" s="47" t="s">
        <v>105</v>
      </c>
      <c r="G47" s="63">
        <v>223143</v>
      </c>
      <c r="H47" s="62"/>
      <c r="I47" s="63">
        <v>315446</v>
      </c>
      <c r="J47" s="62"/>
      <c r="K47" s="63">
        <v>0</v>
      </c>
      <c r="L47" s="62"/>
      <c r="M47" s="63">
        <v>0</v>
      </c>
    </row>
    <row r="48" spans="1:13" ht="15" customHeight="1" x14ac:dyDescent="0.2">
      <c r="A48" s="46"/>
      <c r="G48" s="66"/>
      <c r="H48" s="66"/>
      <c r="I48" s="66"/>
      <c r="J48" s="66"/>
      <c r="K48" s="66"/>
      <c r="L48" s="66"/>
      <c r="M48" s="66"/>
    </row>
    <row r="49" spans="1:13" ht="15.6" customHeight="1" thickBot="1" x14ac:dyDescent="0.25">
      <c r="A49" s="46"/>
      <c r="G49" s="69">
        <f>SUM(G46:G47)</f>
        <v>1210037</v>
      </c>
      <c r="H49" s="66"/>
      <c r="I49" s="69">
        <f>SUM(I46:I47)</f>
        <v>271244</v>
      </c>
      <c r="J49" s="66"/>
      <c r="K49" s="69">
        <f>SUM(K46:K47)</f>
        <v>405732</v>
      </c>
      <c r="L49" s="66"/>
      <c r="M49" s="69">
        <f>SUM(M46:M47)</f>
        <v>70637</v>
      </c>
    </row>
    <row r="50" spans="1:13" ht="15" customHeight="1" thickTop="1" x14ac:dyDescent="0.2">
      <c r="A50" s="46"/>
      <c r="G50" s="66"/>
      <c r="I50" s="66"/>
      <c r="K50" s="66"/>
      <c r="M50" s="66"/>
    </row>
    <row r="51" spans="1:13" ht="15.6" customHeight="1" x14ac:dyDescent="0.2">
      <c r="A51" s="46" t="s">
        <v>135</v>
      </c>
      <c r="G51" s="60" t="s">
        <v>136</v>
      </c>
      <c r="I51" s="60" t="s">
        <v>136</v>
      </c>
      <c r="K51" s="60" t="s">
        <v>136</v>
      </c>
      <c r="M51" s="60" t="s">
        <v>136</v>
      </c>
    </row>
    <row r="52" spans="1:13" ht="15" customHeight="1" x14ac:dyDescent="0.2">
      <c r="A52" s="46"/>
      <c r="G52" s="66"/>
      <c r="H52" s="66"/>
      <c r="I52" s="66"/>
      <c r="J52" s="66"/>
      <c r="K52" s="66"/>
      <c r="M52" s="66"/>
    </row>
    <row r="53" spans="1:13" ht="15.6" customHeight="1" x14ac:dyDescent="0.2">
      <c r="A53" s="47" t="s">
        <v>137</v>
      </c>
      <c r="E53" s="48" t="s">
        <v>138</v>
      </c>
      <c r="G53" s="70">
        <v>0.06</v>
      </c>
      <c r="H53" s="71"/>
      <c r="I53" s="70">
        <v>0.12</v>
      </c>
      <c r="J53" s="71"/>
      <c r="K53" s="70">
        <v>0.11</v>
      </c>
      <c r="L53" s="71"/>
      <c r="M53" s="70">
        <v>-0.01</v>
      </c>
    </row>
    <row r="54" spans="1:13" ht="15" customHeight="1" x14ac:dyDescent="0.2">
      <c r="G54" s="70"/>
      <c r="H54" s="71"/>
      <c r="I54" s="70"/>
      <c r="J54" s="71"/>
      <c r="K54" s="70"/>
      <c r="L54" s="71"/>
      <c r="M54" s="70"/>
    </row>
    <row r="55" spans="1:13" ht="15.6" customHeight="1" x14ac:dyDescent="0.2">
      <c r="A55" s="72" t="s">
        <v>139</v>
      </c>
      <c r="G55" s="70"/>
      <c r="H55" s="71"/>
      <c r="I55" s="70"/>
      <c r="J55" s="71"/>
      <c r="K55" s="70"/>
      <c r="L55" s="71"/>
      <c r="M55" s="70"/>
    </row>
    <row r="56" spans="1:13" ht="16.5" customHeight="1" x14ac:dyDescent="0.2">
      <c r="G56" s="70"/>
      <c r="H56" s="71"/>
      <c r="I56" s="70"/>
      <c r="J56" s="71"/>
      <c r="K56" s="70"/>
      <c r="L56" s="71"/>
      <c r="M56" s="70"/>
    </row>
    <row r="57" spans="1:13" ht="16.5" customHeight="1" x14ac:dyDescent="0.2">
      <c r="G57" s="70"/>
      <c r="H57" s="71"/>
      <c r="I57" s="70"/>
      <c r="J57" s="71"/>
      <c r="K57" s="70"/>
      <c r="L57" s="71"/>
      <c r="M57" s="70"/>
    </row>
    <row r="58" spans="1:13" ht="16.5" customHeight="1" x14ac:dyDescent="0.2">
      <c r="G58" s="70"/>
      <c r="H58" s="71"/>
      <c r="I58" s="70"/>
      <c r="J58" s="71"/>
      <c r="K58" s="70"/>
      <c r="L58" s="71"/>
      <c r="M58" s="70"/>
    </row>
    <row r="59" spans="1:13" ht="9.75" customHeight="1" x14ac:dyDescent="0.2">
      <c r="G59" s="70"/>
      <c r="H59" s="71"/>
      <c r="I59" s="70"/>
      <c r="J59" s="71"/>
      <c r="K59" s="70"/>
      <c r="L59" s="71"/>
      <c r="M59" s="70"/>
    </row>
    <row r="60" spans="1:13" ht="21.9" customHeight="1" x14ac:dyDescent="0.2">
      <c r="A60" s="52" t="s">
        <v>52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9E96-ADAF-48B1-AFEB-4F4F61EA3A17}">
  <dimension ref="A1:AE49"/>
  <sheetViews>
    <sheetView zoomScaleNormal="100" zoomScaleSheetLayoutView="100" workbookViewId="0">
      <selection activeCell="Q15" sqref="Q15"/>
    </sheetView>
  </sheetViews>
  <sheetFormatPr defaultColWidth="9.109375" defaultRowHeight="10.199999999999999" x14ac:dyDescent="0.3"/>
  <cols>
    <col min="1" max="1" width="1.44140625" style="75" customWidth="1"/>
    <col min="2" max="2" width="30.88671875" style="75" customWidth="1"/>
    <col min="3" max="3" width="4.88671875" style="79" customWidth="1"/>
    <col min="4" max="4" width="0.5546875" style="73" customWidth="1"/>
    <col min="5" max="5" width="9.88671875" style="73" customWidth="1"/>
    <col min="6" max="6" width="0.5546875" style="73" customWidth="1"/>
    <col min="7" max="7" width="9.6640625" style="73" customWidth="1"/>
    <col min="8" max="8" width="0.5546875" style="73" customWidth="1"/>
    <col min="9" max="9" width="10" style="73" customWidth="1"/>
    <col min="10" max="10" width="0.5546875" style="73" customWidth="1"/>
    <col min="11" max="11" width="10.44140625" style="73" customWidth="1"/>
    <col min="12" max="12" width="0.5546875" style="73" customWidth="1"/>
    <col min="13" max="13" width="10.88671875" style="73" customWidth="1"/>
    <col min="14" max="14" width="0.5546875" style="73" customWidth="1"/>
    <col min="15" max="15" width="11.5546875" style="73" customWidth="1"/>
    <col min="16" max="16" width="0.5546875" style="73" customWidth="1"/>
    <col min="17" max="17" width="9.88671875" style="73" bestFit="1" customWidth="1"/>
    <col min="18" max="18" width="0.5546875" style="73" customWidth="1"/>
    <col min="19" max="19" width="9" style="73" customWidth="1"/>
    <col min="20" max="20" width="0.5546875" style="73" customWidth="1"/>
    <col min="21" max="21" width="11.6640625" style="73" customWidth="1"/>
    <col min="22" max="22" width="0.5546875" style="73" customWidth="1"/>
    <col min="23" max="23" width="11.44140625" style="73" customWidth="1"/>
    <col min="24" max="24" width="0.5546875" style="73" customWidth="1"/>
    <col min="25" max="25" width="10.109375" style="73" customWidth="1"/>
    <col min="26" max="26" width="0.5546875" style="73" customWidth="1"/>
    <col min="27" max="27" width="9.6640625" style="73" customWidth="1"/>
    <col min="28" max="28" width="0.5546875" style="73" customWidth="1"/>
    <col min="29" max="29" width="11.33203125" style="73" customWidth="1"/>
    <col min="30" max="30" width="0.5546875" style="73" customWidth="1"/>
    <col min="31" max="31" width="9.6640625" style="73" customWidth="1"/>
    <col min="32" max="16384" width="9.109375" style="75"/>
  </cols>
  <sheetData>
    <row r="1" spans="1:31" ht="16.5" customHeight="1" x14ac:dyDescent="0.3">
      <c r="A1" s="46" t="s">
        <v>0</v>
      </c>
      <c r="B1" s="47"/>
      <c r="C1" s="48"/>
      <c r="AE1" s="74"/>
    </row>
    <row r="2" spans="1:31" ht="16.5" customHeight="1" x14ac:dyDescent="0.3">
      <c r="A2" s="46" t="s">
        <v>140</v>
      </c>
      <c r="B2" s="47"/>
      <c r="C2" s="48"/>
    </row>
    <row r="3" spans="1:31" ht="16.5" customHeight="1" x14ac:dyDescent="0.3">
      <c r="A3" s="76" t="s">
        <v>109</v>
      </c>
      <c r="B3" s="52"/>
      <c r="C3" s="5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16.5" customHeight="1" x14ac:dyDescent="0.3">
      <c r="A4" s="78"/>
    </row>
    <row r="5" spans="1:31" ht="16.5" customHeight="1" x14ac:dyDescent="0.3">
      <c r="A5" s="78"/>
    </row>
    <row r="6" spans="1:31" ht="16.5" customHeight="1" x14ac:dyDescent="0.3">
      <c r="A6" s="78"/>
      <c r="D6" s="79"/>
      <c r="E6" s="168" t="s">
        <v>141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80"/>
      <c r="AE6" s="81" t="s">
        <v>14</v>
      </c>
    </row>
    <row r="7" spans="1:31" ht="16.5" customHeight="1" x14ac:dyDescent="0.3">
      <c r="A7" s="78"/>
      <c r="D7" s="79"/>
      <c r="E7" s="169" t="s">
        <v>142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82"/>
      <c r="AC7" s="82"/>
      <c r="AD7" s="82"/>
      <c r="AE7" s="82"/>
    </row>
    <row r="8" spans="1:31" ht="16.5" customHeight="1" x14ac:dyDescent="0.3">
      <c r="A8" s="78"/>
      <c r="G8" s="75"/>
      <c r="I8" s="75"/>
      <c r="Q8" s="168" t="s">
        <v>102</v>
      </c>
      <c r="R8" s="168"/>
      <c r="S8" s="168"/>
      <c r="T8" s="168"/>
      <c r="U8" s="168"/>
      <c r="V8" s="168"/>
      <c r="W8" s="168"/>
      <c r="X8" s="168"/>
      <c r="Y8" s="168"/>
      <c r="Z8" s="74"/>
      <c r="AA8" s="74"/>
    </row>
    <row r="9" spans="1:31" ht="16.5" customHeight="1" x14ac:dyDescent="0.3">
      <c r="A9" s="78"/>
      <c r="G9" s="74"/>
      <c r="I9" s="74"/>
      <c r="Q9" s="170" t="s">
        <v>143</v>
      </c>
      <c r="R9" s="170"/>
      <c r="S9" s="170"/>
      <c r="T9" s="170"/>
      <c r="U9" s="170"/>
      <c r="V9" s="74"/>
      <c r="W9" s="74"/>
      <c r="X9" s="74"/>
      <c r="Y9" s="74"/>
      <c r="Z9" s="74"/>
      <c r="AA9" s="74"/>
    </row>
    <row r="10" spans="1:31" ht="16.5" customHeight="1" x14ac:dyDescent="0.3">
      <c r="A10" s="78"/>
      <c r="G10" s="75"/>
      <c r="I10" s="74"/>
      <c r="Q10" s="168" t="s">
        <v>144</v>
      </c>
      <c r="R10" s="168"/>
      <c r="S10" s="168"/>
      <c r="T10" s="168"/>
      <c r="U10" s="168"/>
      <c r="V10" s="74"/>
      <c r="W10" s="74"/>
      <c r="X10" s="74"/>
      <c r="Y10" s="74"/>
      <c r="Z10" s="74"/>
      <c r="AA10" s="74"/>
    </row>
    <row r="11" spans="1:31" ht="16.5" customHeight="1" x14ac:dyDescent="0.3">
      <c r="A11" s="78"/>
      <c r="G11" s="75"/>
      <c r="I11" s="74"/>
      <c r="Q11" s="82"/>
      <c r="R11" s="82"/>
      <c r="S11" s="82"/>
      <c r="T11" s="82"/>
      <c r="U11" s="82" t="s">
        <v>145</v>
      </c>
      <c r="V11" s="74"/>
    </row>
    <row r="12" spans="1:31" ht="16.5" customHeight="1" x14ac:dyDescent="0.3">
      <c r="A12" s="78"/>
      <c r="T12" s="82"/>
      <c r="U12" s="82" t="s">
        <v>146</v>
      </c>
      <c r="V12" s="74"/>
      <c r="W12" s="74" t="s">
        <v>147</v>
      </c>
      <c r="X12" s="74"/>
      <c r="Y12" s="74"/>
      <c r="Z12" s="74"/>
      <c r="AA12" s="74"/>
    </row>
    <row r="13" spans="1:31" ht="16.5" customHeight="1" x14ac:dyDescent="0.3">
      <c r="D13" s="74"/>
      <c r="G13" s="74" t="s">
        <v>148</v>
      </c>
      <c r="I13" s="74"/>
      <c r="Q13" s="82"/>
      <c r="R13" s="82"/>
      <c r="S13" s="82"/>
      <c r="T13" s="74"/>
      <c r="U13" s="74" t="s">
        <v>149</v>
      </c>
      <c r="V13" s="74"/>
      <c r="W13" s="74" t="s">
        <v>150</v>
      </c>
      <c r="X13" s="74"/>
      <c r="Y13" s="74"/>
      <c r="Z13" s="74"/>
      <c r="AA13" s="74"/>
      <c r="AD13" s="74"/>
      <c r="AE13" s="74"/>
    </row>
    <row r="14" spans="1:31" ht="16.5" customHeight="1" x14ac:dyDescent="0.3">
      <c r="D14" s="74"/>
      <c r="E14" s="74" t="s">
        <v>151</v>
      </c>
      <c r="F14" s="74"/>
      <c r="G14" s="74" t="s">
        <v>152</v>
      </c>
      <c r="H14" s="74"/>
      <c r="I14" s="74" t="s">
        <v>153</v>
      </c>
      <c r="J14" s="74"/>
      <c r="K14" s="74" t="s">
        <v>154</v>
      </c>
      <c r="L14" s="74"/>
      <c r="M14" s="168" t="s">
        <v>99</v>
      </c>
      <c r="N14" s="168"/>
      <c r="O14" s="168"/>
      <c r="P14" s="74"/>
      <c r="Q14" s="74" t="s">
        <v>155</v>
      </c>
      <c r="R14" s="74"/>
      <c r="S14" s="74"/>
      <c r="T14" s="74"/>
      <c r="U14" s="74" t="s">
        <v>156</v>
      </c>
      <c r="V14" s="74"/>
      <c r="W14" s="74" t="s">
        <v>157</v>
      </c>
      <c r="X14" s="74"/>
      <c r="Y14" s="74" t="s">
        <v>158</v>
      </c>
      <c r="Z14" s="74"/>
      <c r="AA14" s="74"/>
      <c r="AB14" s="74"/>
      <c r="AC14" s="74"/>
      <c r="AD14" s="74"/>
      <c r="AE14" s="74"/>
    </row>
    <row r="15" spans="1:31" ht="16.5" customHeight="1" x14ac:dyDescent="0.3">
      <c r="D15" s="74"/>
      <c r="E15" s="74" t="s">
        <v>159</v>
      </c>
      <c r="F15" s="74"/>
      <c r="G15" s="74" t="s">
        <v>160</v>
      </c>
      <c r="H15" s="74"/>
      <c r="I15" s="74" t="s">
        <v>161</v>
      </c>
      <c r="J15" s="74"/>
      <c r="K15" s="83" t="s">
        <v>162</v>
      </c>
      <c r="L15" s="74"/>
      <c r="M15" s="74" t="s">
        <v>163</v>
      </c>
      <c r="N15" s="74"/>
      <c r="O15" s="74"/>
      <c r="P15" s="74"/>
      <c r="Q15" s="74" t="s">
        <v>164</v>
      </c>
      <c r="R15" s="74"/>
      <c r="S15" s="74" t="s">
        <v>165</v>
      </c>
      <c r="T15" s="74"/>
      <c r="U15" s="74" t="s">
        <v>166</v>
      </c>
      <c r="V15" s="74"/>
      <c r="W15" s="74" t="s">
        <v>167</v>
      </c>
      <c r="X15" s="74"/>
      <c r="Y15" s="74" t="s">
        <v>168</v>
      </c>
      <c r="Z15" s="74"/>
      <c r="AA15" s="74" t="s">
        <v>169</v>
      </c>
      <c r="AB15" s="74"/>
      <c r="AC15" s="74" t="s">
        <v>170</v>
      </c>
      <c r="AD15" s="74"/>
      <c r="AE15" s="74"/>
    </row>
    <row r="16" spans="1:31" ht="16.5" customHeight="1" x14ac:dyDescent="0.3">
      <c r="C16" s="84" t="s">
        <v>86</v>
      </c>
      <c r="D16" s="74"/>
      <c r="E16" s="81" t="s">
        <v>171</v>
      </c>
      <c r="F16" s="74"/>
      <c r="G16" s="81" t="s">
        <v>172</v>
      </c>
      <c r="H16" s="74"/>
      <c r="I16" s="81" t="s">
        <v>173</v>
      </c>
      <c r="J16" s="74"/>
      <c r="K16" s="81" t="s">
        <v>174</v>
      </c>
      <c r="L16" s="74"/>
      <c r="M16" s="81" t="s">
        <v>175</v>
      </c>
      <c r="N16" s="74"/>
      <c r="O16" s="81" t="s">
        <v>101</v>
      </c>
      <c r="P16" s="74"/>
      <c r="Q16" s="81" t="s">
        <v>176</v>
      </c>
      <c r="R16" s="74"/>
      <c r="S16" s="81" t="s">
        <v>177</v>
      </c>
      <c r="T16" s="74"/>
      <c r="U16" s="81" t="s">
        <v>178</v>
      </c>
      <c r="V16" s="74"/>
      <c r="W16" s="81" t="s">
        <v>179</v>
      </c>
      <c r="X16" s="74"/>
      <c r="Y16" s="81" t="s">
        <v>180</v>
      </c>
      <c r="Z16" s="74"/>
      <c r="AA16" s="81" t="s">
        <v>104</v>
      </c>
      <c r="AB16" s="74"/>
      <c r="AC16" s="81" t="s">
        <v>181</v>
      </c>
      <c r="AD16" s="74"/>
      <c r="AE16" s="81" t="s">
        <v>106</v>
      </c>
    </row>
    <row r="18" spans="1:31" ht="16.5" customHeight="1" x14ac:dyDescent="0.3">
      <c r="A18" s="85" t="s">
        <v>182</v>
      </c>
      <c r="D18" s="75"/>
    </row>
    <row r="19" spans="1:31" ht="16.5" customHeight="1" x14ac:dyDescent="0.3">
      <c r="A19" s="85"/>
      <c r="B19" s="86" t="s">
        <v>183</v>
      </c>
      <c r="D19" s="75"/>
      <c r="E19" s="75">
        <v>5213800</v>
      </c>
      <c r="F19" s="75"/>
      <c r="G19" s="75">
        <v>9644040</v>
      </c>
      <c r="H19" s="75"/>
      <c r="I19" s="75">
        <v>7951674</v>
      </c>
      <c r="J19" s="75"/>
      <c r="K19" s="75">
        <v>5123</v>
      </c>
      <c r="L19" s="75"/>
      <c r="M19" s="75">
        <v>585028</v>
      </c>
      <c r="N19" s="75"/>
      <c r="O19" s="75">
        <v>4787709</v>
      </c>
      <c r="P19" s="75"/>
      <c r="Q19" s="75">
        <v>175494</v>
      </c>
      <c r="R19" s="75"/>
      <c r="S19" s="75">
        <v>1405781</v>
      </c>
      <c r="T19" s="75"/>
      <c r="U19" s="75">
        <v>166149</v>
      </c>
      <c r="V19" s="75"/>
      <c r="W19" s="75">
        <v>-207239</v>
      </c>
      <c r="X19" s="75"/>
      <c r="Y19" s="75">
        <v>1540185</v>
      </c>
      <c r="Z19" s="75"/>
      <c r="AA19" s="75">
        <v>29727559</v>
      </c>
      <c r="AB19" s="75"/>
      <c r="AC19" s="75">
        <v>12440109</v>
      </c>
      <c r="AD19" s="75"/>
      <c r="AE19" s="75">
        <v>42167668</v>
      </c>
    </row>
    <row r="20" spans="1:31" ht="16.5" customHeight="1" x14ac:dyDescent="0.3">
      <c r="A20" s="87" t="s">
        <v>184</v>
      </c>
      <c r="B20" s="86"/>
    </row>
    <row r="21" spans="1:31" ht="16.5" customHeight="1" x14ac:dyDescent="0.3">
      <c r="A21" s="85"/>
      <c r="B21" s="88" t="s">
        <v>185</v>
      </c>
      <c r="C21" s="79">
        <v>4</v>
      </c>
      <c r="E21" s="77">
        <v>0</v>
      </c>
      <c r="G21" s="77">
        <v>0</v>
      </c>
      <c r="I21" s="77">
        <v>0</v>
      </c>
      <c r="K21" s="77">
        <v>0</v>
      </c>
      <c r="M21" s="77">
        <v>0</v>
      </c>
      <c r="O21" s="77">
        <v>5310</v>
      </c>
      <c r="Q21" s="77">
        <v>0</v>
      </c>
      <c r="S21" s="77">
        <v>0</v>
      </c>
      <c r="U21" s="77">
        <v>0</v>
      </c>
      <c r="W21" s="77">
        <v>0</v>
      </c>
      <c r="Y21" s="77">
        <v>0</v>
      </c>
      <c r="AA21" s="77">
        <v>5310</v>
      </c>
      <c r="AC21" s="77">
        <v>669</v>
      </c>
      <c r="AE21" s="77">
        <v>5979</v>
      </c>
    </row>
    <row r="22" spans="1:31" ht="16.5" customHeight="1" x14ac:dyDescent="0.3">
      <c r="A22" s="85" t="s">
        <v>182</v>
      </c>
      <c r="B22" s="88"/>
    </row>
    <row r="23" spans="1:31" ht="16.5" customHeight="1" x14ac:dyDescent="0.3">
      <c r="A23" s="87"/>
      <c r="B23" s="86" t="s">
        <v>186</v>
      </c>
      <c r="D23" s="89"/>
      <c r="E23" s="89">
        <v>5213800</v>
      </c>
      <c r="F23" s="75"/>
      <c r="G23" s="89">
        <v>9644040</v>
      </c>
      <c r="H23" s="75"/>
      <c r="I23" s="89">
        <v>7951674</v>
      </c>
      <c r="J23" s="75"/>
      <c r="K23" s="89">
        <v>5123</v>
      </c>
      <c r="L23" s="89"/>
      <c r="M23" s="89">
        <v>585028</v>
      </c>
      <c r="N23" s="75"/>
      <c r="O23" s="89">
        <v>4793019</v>
      </c>
      <c r="P23" s="75"/>
      <c r="Q23" s="89">
        <v>175494</v>
      </c>
      <c r="R23" s="75"/>
      <c r="S23" s="89">
        <v>1405781</v>
      </c>
      <c r="T23" s="75"/>
      <c r="U23" s="89">
        <v>166149</v>
      </c>
      <c r="V23" s="75"/>
      <c r="W23" s="89">
        <v>-207239</v>
      </c>
      <c r="X23" s="75"/>
      <c r="Y23" s="73">
        <v>1540185</v>
      </c>
      <c r="Z23" s="75"/>
      <c r="AA23" s="73">
        <v>29732869</v>
      </c>
      <c r="AB23" s="75"/>
      <c r="AC23" s="89">
        <v>12440778</v>
      </c>
      <c r="AD23" s="75"/>
      <c r="AE23" s="73">
        <v>42173647</v>
      </c>
    </row>
    <row r="24" spans="1:31" ht="6" customHeight="1" x14ac:dyDescent="0.3">
      <c r="A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</row>
    <row r="25" spans="1:31" ht="16.5" customHeight="1" x14ac:dyDescent="0.3">
      <c r="A25" s="85" t="s">
        <v>187</v>
      </c>
    </row>
    <row r="26" spans="1:31" ht="16.5" customHeight="1" x14ac:dyDescent="0.3">
      <c r="A26" s="85"/>
      <c r="B26" s="78" t="s">
        <v>188</v>
      </c>
    </row>
    <row r="27" spans="1:31" ht="16.5" customHeight="1" x14ac:dyDescent="0.3">
      <c r="A27" s="87" t="s">
        <v>189</v>
      </c>
      <c r="D27" s="89"/>
      <c r="E27" s="89">
        <v>0</v>
      </c>
      <c r="F27" s="75"/>
      <c r="G27" s="89">
        <v>0</v>
      </c>
      <c r="H27" s="75"/>
      <c r="I27" s="89">
        <v>7953223</v>
      </c>
      <c r="J27" s="75"/>
      <c r="K27" s="89">
        <v>0</v>
      </c>
      <c r="L27" s="89"/>
      <c r="M27" s="89">
        <v>0</v>
      </c>
      <c r="N27" s="75"/>
      <c r="O27" s="89">
        <v>0</v>
      </c>
      <c r="P27" s="75"/>
      <c r="Q27" s="89">
        <v>0</v>
      </c>
      <c r="R27" s="75"/>
      <c r="S27" s="89">
        <v>0</v>
      </c>
      <c r="T27" s="75"/>
      <c r="U27" s="89">
        <v>0</v>
      </c>
      <c r="V27" s="75"/>
      <c r="W27" s="89">
        <v>0</v>
      </c>
      <c r="X27" s="75"/>
      <c r="Y27" s="73">
        <v>0</v>
      </c>
      <c r="Z27" s="75"/>
      <c r="AA27" s="73">
        <v>7953223</v>
      </c>
      <c r="AB27" s="75"/>
      <c r="AC27" s="89">
        <v>0</v>
      </c>
      <c r="AD27" s="75"/>
      <c r="AE27" s="73">
        <v>7953223</v>
      </c>
    </row>
    <row r="28" spans="1:31" ht="16.5" customHeight="1" x14ac:dyDescent="0.3">
      <c r="A28" s="87" t="s">
        <v>190</v>
      </c>
      <c r="D28" s="89"/>
      <c r="E28" s="89">
        <v>0</v>
      </c>
      <c r="F28" s="75"/>
      <c r="G28" s="89">
        <v>0</v>
      </c>
      <c r="H28" s="75"/>
      <c r="I28" s="89">
        <v>0</v>
      </c>
      <c r="J28" s="75"/>
      <c r="K28" s="89">
        <v>0</v>
      </c>
      <c r="L28" s="89"/>
      <c r="M28" s="89">
        <v>0</v>
      </c>
      <c r="N28" s="75"/>
      <c r="O28" s="89">
        <v>0</v>
      </c>
      <c r="P28" s="75"/>
      <c r="Q28" s="89">
        <v>0</v>
      </c>
      <c r="R28" s="75"/>
      <c r="S28" s="89">
        <v>0</v>
      </c>
      <c r="T28" s="75"/>
      <c r="U28" s="89">
        <v>0</v>
      </c>
      <c r="V28" s="75"/>
      <c r="W28" s="89">
        <v>0</v>
      </c>
      <c r="X28" s="75"/>
      <c r="Y28" s="73">
        <v>0</v>
      </c>
      <c r="Z28" s="75"/>
      <c r="AA28" s="73">
        <v>0</v>
      </c>
      <c r="AB28" s="75"/>
      <c r="AC28" s="89">
        <v>-23411</v>
      </c>
      <c r="AD28" s="75"/>
      <c r="AE28" s="73">
        <v>-23411</v>
      </c>
    </row>
    <row r="29" spans="1:31" ht="16.5" customHeight="1" x14ac:dyDescent="0.3">
      <c r="A29" s="87" t="s">
        <v>184</v>
      </c>
      <c r="B29" s="86"/>
      <c r="D29" s="89"/>
      <c r="E29" s="89"/>
      <c r="F29" s="75"/>
      <c r="G29" s="89"/>
      <c r="H29" s="75"/>
      <c r="I29" s="89"/>
      <c r="J29" s="75"/>
      <c r="K29" s="89"/>
      <c r="L29" s="89"/>
      <c r="M29" s="89"/>
      <c r="N29" s="75"/>
      <c r="O29" s="89"/>
      <c r="P29" s="75"/>
      <c r="Q29" s="89"/>
      <c r="R29" s="75"/>
      <c r="S29" s="89"/>
      <c r="T29" s="75"/>
      <c r="U29" s="89"/>
      <c r="V29" s="75"/>
      <c r="W29" s="89"/>
      <c r="X29" s="75"/>
      <c r="Z29" s="75"/>
      <c r="AB29" s="75"/>
      <c r="AC29" s="89"/>
      <c r="AD29" s="75"/>
    </row>
    <row r="30" spans="1:31" ht="16.5" customHeight="1" x14ac:dyDescent="0.3">
      <c r="A30" s="85"/>
      <c r="B30" s="88" t="s">
        <v>191</v>
      </c>
      <c r="C30" s="79">
        <v>4</v>
      </c>
      <c r="D30" s="89"/>
      <c r="E30" s="89">
        <v>0</v>
      </c>
      <c r="F30" s="75"/>
      <c r="G30" s="89">
        <v>0</v>
      </c>
      <c r="H30" s="75"/>
      <c r="I30" s="89">
        <v>0</v>
      </c>
      <c r="J30" s="75"/>
      <c r="K30" s="89">
        <v>0</v>
      </c>
      <c r="L30" s="89"/>
      <c r="M30" s="89">
        <v>0</v>
      </c>
      <c r="N30" s="75"/>
      <c r="O30" s="89">
        <v>1203</v>
      </c>
      <c r="P30" s="75"/>
      <c r="Q30" s="89">
        <v>0</v>
      </c>
      <c r="R30" s="75"/>
      <c r="S30" s="89">
        <v>0</v>
      </c>
      <c r="T30" s="75"/>
      <c r="U30" s="89">
        <v>0</v>
      </c>
      <c r="V30" s="75"/>
      <c r="W30" s="89">
        <v>0</v>
      </c>
      <c r="X30" s="75"/>
      <c r="Y30" s="73">
        <v>0</v>
      </c>
      <c r="Z30" s="75"/>
      <c r="AA30" s="73">
        <v>1203</v>
      </c>
      <c r="AB30" s="75"/>
      <c r="AC30" s="89">
        <v>200</v>
      </c>
      <c r="AD30" s="75"/>
      <c r="AE30" s="73">
        <v>1403</v>
      </c>
    </row>
    <row r="31" spans="1:31" ht="16.5" customHeight="1" x14ac:dyDescent="0.3">
      <c r="A31" s="87" t="s">
        <v>192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AC31" s="89"/>
      <c r="AD31" s="89"/>
    </row>
    <row r="32" spans="1:31" ht="16.5" customHeight="1" x14ac:dyDescent="0.3">
      <c r="B32" s="75" t="s">
        <v>193</v>
      </c>
      <c r="D32" s="89"/>
      <c r="E32" s="91">
        <v>0</v>
      </c>
      <c r="F32" s="75"/>
      <c r="G32" s="91">
        <v>0</v>
      </c>
      <c r="H32" s="75"/>
      <c r="I32" s="91">
        <v>0</v>
      </c>
      <c r="J32" s="75"/>
      <c r="K32" s="91">
        <v>0</v>
      </c>
      <c r="L32" s="90"/>
      <c r="M32" s="91">
        <v>0</v>
      </c>
      <c r="O32" s="91">
        <v>398926</v>
      </c>
      <c r="P32" s="90"/>
      <c r="Q32" s="91">
        <v>-175958</v>
      </c>
      <c r="R32" s="90"/>
      <c r="S32" s="91">
        <v>-255897</v>
      </c>
      <c r="T32" s="90"/>
      <c r="U32" s="91">
        <v>-12476</v>
      </c>
      <c r="V32" s="90"/>
      <c r="W32" s="91">
        <v>0</v>
      </c>
      <c r="X32" s="90"/>
      <c r="Y32" s="77">
        <v>-444331</v>
      </c>
      <c r="AA32" s="77">
        <v>-45405</v>
      </c>
      <c r="AB32" s="90"/>
      <c r="AC32" s="91">
        <v>315246</v>
      </c>
      <c r="AD32" s="90"/>
      <c r="AE32" s="77">
        <v>269841</v>
      </c>
    </row>
    <row r="33" spans="1:31" ht="6" customHeight="1" x14ac:dyDescent="0.3">
      <c r="A33" s="87"/>
      <c r="D33" s="90"/>
      <c r="E33" s="90"/>
      <c r="F33" s="90"/>
      <c r="G33" s="90"/>
      <c r="H33" s="90"/>
      <c r="I33" s="90"/>
      <c r="J33" s="90"/>
      <c r="K33" s="90"/>
      <c r="L33" s="90"/>
      <c r="M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</row>
    <row r="34" spans="1:31" ht="16.5" customHeight="1" thickBot="1" x14ac:dyDescent="0.35">
      <c r="A34" s="85" t="s">
        <v>194</v>
      </c>
      <c r="B34" s="85"/>
      <c r="C34" s="85"/>
      <c r="E34" s="92">
        <f>SUM(E23:E32)</f>
        <v>5213800</v>
      </c>
      <c r="G34" s="92">
        <f>SUM(G23:G32)</f>
        <v>9644040</v>
      </c>
      <c r="I34" s="92">
        <f>SUM(I23:I32)</f>
        <v>15904897</v>
      </c>
      <c r="K34" s="92">
        <f>SUM(K23:K32)</f>
        <v>5123</v>
      </c>
      <c r="M34" s="92">
        <f>SUM(M23:M32)</f>
        <v>585028</v>
      </c>
      <c r="O34" s="92">
        <f>SUM(O23:O32)</f>
        <v>5193148</v>
      </c>
      <c r="Q34" s="92">
        <f>SUM(Q23:Q32)</f>
        <v>-464</v>
      </c>
      <c r="S34" s="92">
        <f>SUM(S23:S32)</f>
        <v>1149884</v>
      </c>
      <c r="U34" s="92">
        <f>SUM(U23:U32)</f>
        <v>153673</v>
      </c>
      <c r="W34" s="92">
        <f>SUM(W23:W32)</f>
        <v>-207239</v>
      </c>
      <c r="Y34" s="92">
        <f>SUM(Y23:Y32)</f>
        <v>1095854</v>
      </c>
      <c r="AA34" s="92">
        <f>SUM(AA23:AA32)</f>
        <v>37641890</v>
      </c>
      <c r="AC34" s="92">
        <f>SUM(AC23:AC32)</f>
        <v>12732813</v>
      </c>
      <c r="AE34" s="92">
        <f>SUM(AE23:AE32)</f>
        <v>50374703</v>
      </c>
    </row>
    <row r="35" spans="1:31" ht="16.5" customHeight="1" thickTop="1" x14ac:dyDescent="0.3">
      <c r="A35" s="87"/>
      <c r="D35" s="89"/>
      <c r="E35" s="89"/>
      <c r="F35" s="89"/>
      <c r="G35" s="89"/>
      <c r="H35" s="89"/>
      <c r="I35" s="89"/>
      <c r="J35" s="89"/>
      <c r="K35" s="89"/>
      <c r="L35" s="89"/>
      <c r="M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Z35" s="89"/>
      <c r="AC35" s="89"/>
    </row>
    <row r="48" spans="1:31" ht="9.75" customHeight="1" x14ac:dyDescent="0.3"/>
    <row r="49" spans="1:31" ht="21.9" customHeight="1" x14ac:dyDescent="0.3">
      <c r="A49" s="167" t="s">
        <v>52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</row>
  </sheetData>
  <mergeCells count="7">
    <mergeCell ref="A49:AE49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B02D-D973-4D28-92E2-F6DC033EFA61}">
  <dimension ref="A1:AE50"/>
  <sheetViews>
    <sheetView zoomScale="90" zoomScaleNormal="90" zoomScaleSheetLayoutView="100" workbookViewId="0">
      <selection activeCell="Q25" sqref="Q25"/>
    </sheetView>
  </sheetViews>
  <sheetFormatPr defaultColWidth="9.109375" defaultRowHeight="10.199999999999999" x14ac:dyDescent="0.3"/>
  <cols>
    <col min="1" max="1" width="1.44140625" style="75" customWidth="1"/>
    <col min="2" max="2" width="31.33203125" style="75" customWidth="1"/>
    <col min="3" max="3" width="4.88671875" style="79" customWidth="1"/>
    <col min="4" max="4" width="0.5546875" style="73" customWidth="1"/>
    <col min="5" max="5" width="9.88671875" style="73" customWidth="1"/>
    <col min="6" max="6" width="0.5546875" style="73" customWidth="1"/>
    <col min="7" max="7" width="9.6640625" style="73" customWidth="1"/>
    <col min="8" max="8" width="0.5546875" style="73" customWidth="1"/>
    <col min="9" max="9" width="10" style="73" customWidth="1"/>
    <col min="10" max="10" width="0.5546875" style="73" customWidth="1"/>
    <col min="11" max="11" width="10.44140625" style="73" customWidth="1"/>
    <col min="12" max="12" width="0.5546875" style="73" customWidth="1"/>
    <col min="13" max="13" width="10.88671875" style="73" customWidth="1"/>
    <col min="14" max="14" width="0.5546875" style="73" customWidth="1"/>
    <col min="15" max="15" width="11.5546875" style="73" customWidth="1"/>
    <col min="16" max="16" width="0.5546875" style="73" customWidth="1"/>
    <col min="17" max="17" width="9.88671875" style="73" bestFit="1" customWidth="1"/>
    <col min="18" max="18" width="0.5546875" style="73" customWidth="1"/>
    <col min="19" max="19" width="9" style="73" customWidth="1"/>
    <col min="20" max="20" width="0.5546875" style="73" customWidth="1"/>
    <col min="21" max="21" width="10.88671875" style="73" customWidth="1"/>
    <col min="22" max="22" width="0.5546875" style="73" customWidth="1"/>
    <col min="23" max="23" width="11.44140625" style="73" customWidth="1"/>
    <col min="24" max="24" width="0.5546875" style="73" customWidth="1"/>
    <col min="25" max="25" width="10.109375" style="73" customWidth="1"/>
    <col min="26" max="26" width="0.5546875" style="73" customWidth="1"/>
    <col min="27" max="27" width="9.6640625" style="73" customWidth="1"/>
    <col min="28" max="28" width="0.5546875" style="73" customWidth="1"/>
    <col min="29" max="29" width="11.33203125" style="73" customWidth="1"/>
    <col min="30" max="30" width="0.5546875" style="73" customWidth="1"/>
    <col min="31" max="31" width="9.6640625" style="73" customWidth="1"/>
    <col min="32" max="16384" width="9.109375" style="75"/>
  </cols>
  <sheetData>
    <row r="1" spans="1:31" ht="16.5" customHeight="1" x14ac:dyDescent="0.3">
      <c r="A1" s="46" t="s">
        <v>0</v>
      </c>
      <c r="B1" s="47"/>
      <c r="C1" s="48"/>
      <c r="AE1" s="74"/>
    </row>
    <row r="2" spans="1:31" ht="16.5" customHeight="1" x14ac:dyDescent="0.3">
      <c r="A2" s="46" t="s">
        <v>195</v>
      </c>
      <c r="B2" s="47"/>
      <c r="C2" s="48"/>
    </row>
    <row r="3" spans="1:31" ht="16.5" customHeight="1" x14ac:dyDescent="0.3">
      <c r="A3" s="76" t="s">
        <v>109</v>
      </c>
      <c r="B3" s="52"/>
      <c r="C3" s="5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16.5" customHeight="1" x14ac:dyDescent="0.3">
      <c r="A4" s="78"/>
    </row>
    <row r="5" spans="1:31" ht="16.5" customHeight="1" x14ac:dyDescent="0.3">
      <c r="A5" s="78"/>
    </row>
    <row r="6" spans="1:31" ht="16.5" customHeight="1" x14ac:dyDescent="0.3">
      <c r="A6" s="78"/>
      <c r="D6" s="79"/>
      <c r="E6" s="168" t="s">
        <v>141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80"/>
      <c r="AE6" s="81" t="s">
        <v>14</v>
      </c>
    </row>
    <row r="7" spans="1:31" ht="16.5" customHeight="1" x14ac:dyDescent="0.3">
      <c r="A7" s="78"/>
      <c r="D7" s="79"/>
      <c r="E7" s="169" t="s">
        <v>142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82"/>
      <c r="AC7" s="82"/>
      <c r="AD7" s="82"/>
      <c r="AE7" s="82"/>
    </row>
    <row r="8" spans="1:31" ht="16.5" customHeight="1" x14ac:dyDescent="0.3">
      <c r="A8" s="78"/>
      <c r="G8" s="75"/>
      <c r="I8" s="75"/>
      <c r="Q8" s="168" t="s">
        <v>102</v>
      </c>
      <c r="R8" s="168"/>
      <c r="S8" s="168"/>
      <c r="T8" s="168"/>
      <c r="U8" s="168"/>
      <c r="V8" s="168"/>
      <c r="W8" s="168"/>
      <c r="X8" s="168"/>
      <c r="Y8" s="168"/>
      <c r="Z8" s="74"/>
      <c r="AA8" s="74"/>
    </row>
    <row r="9" spans="1:31" ht="16.5" customHeight="1" x14ac:dyDescent="0.3">
      <c r="A9" s="78"/>
      <c r="G9" s="74"/>
      <c r="I9" s="74"/>
      <c r="Q9" s="170" t="s">
        <v>143</v>
      </c>
      <c r="R9" s="170"/>
      <c r="S9" s="170"/>
      <c r="T9" s="170"/>
      <c r="U9" s="170"/>
      <c r="V9" s="74"/>
      <c r="W9" s="74"/>
      <c r="X9" s="74"/>
      <c r="Y9" s="74"/>
      <c r="Z9" s="74"/>
      <c r="AA9" s="74"/>
    </row>
    <row r="10" spans="1:31" ht="16.5" customHeight="1" x14ac:dyDescent="0.3">
      <c r="A10" s="78"/>
      <c r="G10" s="75"/>
      <c r="I10" s="74"/>
      <c r="Q10" s="168" t="s">
        <v>144</v>
      </c>
      <c r="R10" s="168"/>
      <c r="S10" s="168"/>
      <c r="T10" s="168"/>
      <c r="U10" s="168"/>
      <c r="V10" s="74"/>
      <c r="W10" s="74"/>
      <c r="X10" s="74"/>
      <c r="Y10" s="74"/>
      <c r="Z10" s="74"/>
      <c r="AA10" s="74"/>
    </row>
    <row r="11" spans="1:31" ht="16.5" customHeight="1" x14ac:dyDescent="0.3">
      <c r="A11" s="78"/>
      <c r="G11" s="75"/>
      <c r="I11" s="74"/>
      <c r="Q11" s="82"/>
      <c r="R11" s="82"/>
      <c r="S11" s="82"/>
      <c r="T11" s="82"/>
      <c r="U11" s="82" t="s">
        <v>145</v>
      </c>
      <c r="V11" s="74"/>
    </row>
    <row r="12" spans="1:31" ht="16.5" customHeight="1" x14ac:dyDescent="0.3">
      <c r="A12" s="78"/>
      <c r="T12" s="82"/>
      <c r="U12" s="82" t="s">
        <v>146</v>
      </c>
      <c r="V12" s="74"/>
      <c r="W12" s="74" t="s">
        <v>147</v>
      </c>
      <c r="X12" s="74"/>
      <c r="Y12" s="74"/>
      <c r="Z12" s="74"/>
      <c r="AA12" s="74"/>
    </row>
    <row r="13" spans="1:31" ht="16.5" customHeight="1" x14ac:dyDescent="0.3">
      <c r="D13" s="74"/>
      <c r="G13" s="74" t="s">
        <v>148</v>
      </c>
      <c r="I13" s="74"/>
      <c r="Q13" s="82"/>
      <c r="R13" s="82"/>
      <c r="S13" s="82"/>
      <c r="T13" s="74"/>
      <c r="U13" s="74" t="s">
        <v>149</v>
      </c>
      <c r="V13" s="74"/>
      <c r="W13" s="74" t="s">
        <v>150</v>
      </c>
      <c r="X13" s="74"/>
      <c r="Y13" s="74"/>
      <c r="Z13" s="74"/>
      <c r="AA13" s="74"/>
      <c r="AD13" s="74"/>
      <c r="AE13" s="74"/>
    </row>
    <row r="14" spans="1:31" ht="16.5" customHeight="1" x14ac:dyDescent="0.3">
      <c r="D14" s="74"/>
      <c r="E14" s="74" t="s">
        <v>151</v>
      </c>
      <c r="F14" s="74"/>
      <c r="G14" s="74" t="s">
        <v>152</v>
      </c>
      <c r="H14" s="74"/>
      <c r="I14" s="74" t="s">
        <v>153</v>
      </c>
      <c r="J14" s="74"/>
      <c r="K14" s="74" t="s">
        <v>154</v>
      </c>
      <c r="L14" s="74"/>
      <c r="M14" s="168" t="s">
        <v>99</v>
      </c>
      <c r="N14" s="168"/>
      <c r="O14" s="168"/>
      <c r="P14" s="74"/>
      <c r="Q14" s="74" t="s">
        <v>155</v>
      </c>
      <c r="R14" s="74"/>
      <c r="S14" s="74"/>
      <c r="T14" s="74"/>
      <c r="U14" s="74" t="s">
        <v>156</v>
      </c>
      <c r="V14" s="74"/>
      <c r="W14" s="74" t="s">
        <v>157</v>
      </c>
      <c r="X14" s="74"/>
      <c r="Y14" s="74" t="s">
        <v>158</v>
      </c>
      <c r="Z14" s="74"/>
      <c r="AA14" s="74"/>
      <c r="AB14" s="74"/>
      <c r="AC14" s="74"/>
      <c r="AD14" s="74"/>
      <c r="AE14" s="74"/>
    </row>
    <row r="15" spans="1:31" ht="16.5" customHeight="1" x14ac:dyDescent="0.3">
      <c r="D15" s="74"/>
      <c r="E15" s="74" t="s">
        <v>159</v>
      </c>
      <c r="F15" s="74"/>
      <c r="G15" s="74" t="s">
        <v>160</v>
      </c>
      <c r="H15" s="74"/>
      <c r="I15" s="74" t="s">
        <v>161</v>
      </c>
      <c r="J15" s="74"/>
      <c r="K15" s="83" t="s">
        <v>162</v>
      </c>
      <c r="L15" s="74"/>
      <c r="M15" s="74" t="s">
        <v>163</v>
      </c>
      <c r="N15" s="74"/>
      <c r="O15" s="74"/>
      <c r="P15" s="74"/>
      <c r="Q15" s="74" t="s">
        <v>164</v>
      </c>
      <c r="R15" s="74"/>
      <c r="S15" s="74" t="s">
        <v>165</v>
      </c>
      <c r="T15" s="74"/>
      <c r="U15" s="74" t="s">
        <v>166</v>
      </c>
      <c r="V15" s="74"/>
      <c r="W15" s="74" t="s">
        <v>167</v>
      </c>
      <c r="X15" s="74"/>
      <c r="Y15" s="74" t="s">
        <v>168</v>
      </c>
      <c r="Z15" s="74"/>
      <c r="AA15" s="74" t="s">
        <v>169</v>
      </c>
      <c r="AB15" s="74"/>
      <c r="AC15" s="74" t="s">
        <v>170</v>
      </c>
      <c r="AD15" s="74"/>
      <c r="AE15" s="74"/>
    </row>
    <row r="16" spans="1:31" ht="16.5" customHeight="1" x14ac:dyDescent="0.3">
      <c r="C16" s="84" t="s">
        <v>86</v>
      </c>
      <c r="D16" s="74"/>
      <c r="E16" s="81" t="s">
        <v>171</v>
      </c>
      <c r="F16" s="74"/>
      <c r="G16" s="81" t="s">
        <v>172</v>
      </c>
      <c r="H16" s="74"/>
      <c r="I16" s="81" t="s">
        <v>173</v>
      </c>
      <c r="J16" s="74"/>
      <c r="K16" s="81" t="s">
        <v>174</v>
      </c>
      <c r="L16" s="74"/>
      <c r="M16" s="81" t="s">
        <v>175</v>
      </c>
      <c r="N16" s="74"/>
      <c r="O16" s="81" t="s">
        <v>101</v>
      </c>
      <c r="P16" s="74"/>
      <c r="Q16" s="81" t="s">
        <v>176</v>
      </c>
      <c r="R16" s="74"/>
      <c r="S16" s="81" t="s">
        <v>177</v>
      </c>
      <c r="T16" s="74"/>
      <c r="U16" s="81" t="s">
        <v>178</v>
      </c>
      <c r="V16" s="74"/>
      <c r="W16" s="81" t="s">
        <v>179</v>
      </c>
      <c r="X16" s="74"/>
      <c r="Y16" s="81" t="s">
        <v>180</v>
      </c>
      <c r="Z16" s="74"/>
      <c r="AA16" s="81" t="s">
        <v>104</v>
      </c>
      <c r="AB16" s="74"/>
      <c r="AC16" s="81" t="s">
        <v>181</v>
      </c>
      <c r="AD16" s="74"/>
      <c r="AE16" s="81" t="s">
        <v>106</v>
      </c>
    </row>
    <row r="18" spans="1:31" ht="16.5" customHeight="1" x14ac:dyDescent="0.3">
      <c r="A18" s="85" t="s">
        <v>196</v>
      </c>
      <c r="D18" s="75"/>
    </row>
    <row r="19" spans="1:31" ht="16.5" customHeight="1" x14ac:dyDescent="0.3">
      <c r="A19" s="85"/>
      <c r="B19" s="86" t="s">
        <v>183</v>
      </c>
      <c r="D19" s="75"/>
      <c r="E19" s="75">
        <v>5213800</v>
      </c>
      <c r="F19" s="75"/>
      <c r="G19" s="75">
        <v>9644040</v>
      </c>
      <c r="H19" s="75"/>
      <c r="I19" s="75">
        <v>15904897</v>
      </c>
      <c r="J19" s="75"/>
      <c r="K19" s="75">
        <v>5123</v>
      </c>
      <c r="L19" s="75"/>
      <c r="M19" s="75">
        <v>585028</v>
      </c>
      <c r="N19" s="75"/>
      <c r="O19" s="75">
        <v>5479349</v>
      </c>
      <c r="P19" s="75"/>
      <c r="Q19" s="75">
        <v>-392713</v>
      </c>
      <c r="R19" s="75"/>
      <c r="S19" s="75">
        <v>1176438</v>
      </c>
      <c r="T19" s="75"/>
      <c r="U19" s="75">
        <v>157259</v>
      </c>
      <c r="V19" s="75"/>
      <c r="W19" s="75">
        <v>354853</v>
      </c>
      <c r="X19" s="75"/>
      <c r="Y19" s="75">
        <v>1295837</v>
      </c>
      <c r="Z19" s="75"/>
      <c r="AA19" s="75">
        <v>38128074</v>
      </c>
      <c r="AB19" s="75"/>
      <c r="AC19" s="75">
        <v>14574673</v>
      </c>
      <c r="AD19" s="75"/>
      <c r="AE19" s="75">
        <f>AA19+AC19</f>
        <v>52702747</v>
      </c>
    </row>
    <row r="20" spans="1:31" ht="16.5" customHeight="1" x14ac:dyDescent="0.3">
      <c r="A20" s="87" t="s">
        <v>184</v>
      </c>
      <c r="B20" s="86"/>
    </row>
    <row r="21" spans="1:31" ht="16.5" customHeight="1" x14ac:dyDescent="0.3">
      <c r="A21" s="85"/>
      <c r="B21" s="88" t="s">
        <v>185</v>
      </c>
      <c r="C21" s="79">
        <v>4</v>
      </c>
      <c r="E21" s="77">
        <v>0</v>
      </c>
      <c r="G21" s="77">
        <v>0</v>
      </c>
      <c r="I21" s="77">
        <v>0</v>
      </c>
      <c r="K21" s="77">
        <v>0</v>
      </c>
      <c r="M21" s="77">
        <v>0</v>
      </c>
      <c r="O21" s="77">
        <v>10002</v>
      </c>
      <c r="Q21" s="77">
        <v>0</v>
      </c>
      <c r="S21" s="77">
        <v>0</v>
      </c>
      <c r="U21" s="77">
        <v>0</v>
      </c>
      <c r="W21" s="77">
        <v>0</v>
      </c>
      <c r="Y21" s="77">
        <v>0</v>
      </c>
      <c r="AA21" s="77">
        <v>10002</v>
      </c>
      <c r="AC21" s="77">
        <v>1825</v>
      </c>
      <c r="AE21" s="77">
        <f>SUM(AA21+AC21)</f>
        <v>11827</v>
      </c>
    </row>
    <row r="22" spans="1:31" ht="16.5" customHeight="1" x14ac:dyDescent="0.3">
      <c r="A22" s="85" t="s">
        <v>196</v>
      </c>
      <c r="B22" s="88"/>
    </row>
    <row r="23" spans="1:31" ht="16.5" customHeight="1" x14ac:dyDescent="0.3">
      <c r="A23" s="87"/>
      <c r="B23" s="86" t="s">
        <v>186</v>
      </c>
      <c r="D23" s="89"/>
      <c r="E23" s="89">
        <v>5213800</v>
      </c>
      <c r="F23" s="75"/>
      <c r="G23" s="89">
        <v>9644040</v>
      </c>
      <c r="H23" s="75"/>
      <c r="I23" s="89">
        <v>15904897</v>
      </c>
      <c r="J23" s="75"/>
      <c r="K23" s="89">
        <v>5123</v>
      </c>
      <c r="L23" s="89"/>
      <c r="M23" s="89">
        <v>585028</v>
      </c>
      <c r="N23" s="75"/>
      <c r="O23" s="89">
        <v>5489351</v>
      </c>
      <c r="P23" s="75"/>
      <c r="Q23" s="89">
        <v>-392713</v>
      </c>
      <c r="R23" s="75"/>
      <c r="S23" s="89">
        <v>1176438</v>
      </c>
      <c r="T23" s="75"/>
      <c r="U23" s="89">
        <v>157259</v>
      </c>
      <c r="V23" s="75"/>
      <c r="W23" s="89">
        <v>354853</v>
      </c>
      <c r="X23" s="75"/>
      <c r="Y23" s="73">
        <v>1295837</v>
      </c>
      <c r="Z23" s="75"/>
      <c r="AA23" s="73">
        <v>38138076</v>
      </c>
      <c r="AB23" s="75"/>
      <c r="AC23" s="89">
        <v>14576498</v>
      </c>
      <c r="AD23" s="75"/>
      <c r="AE23" s="75">
        <f>AA23+AC23</f>
        <v>52714574</v>
      </c>
    </row>
    <row r="24" spans="1:31" ht="6" customHeight="1" x14ac:dyDescent="0.3">
      <c r="A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</row>
    <row r="25" spans="1:31" ht="16.5" customHeight="1" x14ac:dyDescent="0.3">
      <c r="A25" s="85" t="s">
        <v>187</v>
      </c>
    </row>
    <row r="26" spans="1:31" ht="16.5" customHeight="1" x14ac:dyDescent="0.3">
      <c r="A26" s="85"/>
      <c r="B26" s="78" t="s">
        <v>197</v>
      </c>
    </row>
    <row r="27" spans="1:31" ht="16.5" customHeight="1" x14ac:dyDescent="0.3">
      <c r="A27" s="87" t="s">
        <v>198</v>
      </c>
      <c r="D27" s="89"/>
      <c r="E27" s="89">
        <v>0</v>
      </c>
      <c r="F27" s="75"/>
      <c r="G27" s="89">
        <v>0</v>
      </c>
      <c r="H27" s="75"/>
      <c r="I27" s="89">
        <v>0</v>
      </c>
      <c r="J27" s="75"/>
      <c r="K27" s="89">
        <v>0</v>
      </c>
      <c r="L27" s="89"/>
      <c r="M27" s="89">
        <v>0</v>
      </c>
      <c r="N27" s="75"/>
      <c r="O27" s="89">
        <v>0</v>
      </c>
      <c r="P27" s="75"/>
      <c r="Q27" s="89">
        <v>0</v>
      </c>
      <c r="R27" s="75"/>
      <c r="S27" s="89">
        <v>0</v>
      </c>
      <c r="T27" s="75"/>
      <c r="U27" s="89">
        <v>0</v>
      </c>
      <c r="V27" s="75"/>
      <c r="W27" s="89">
        <v>0</v>
      </c>
      <c r="X27" s="75"/>
      <c r="Y27" s="89">
        <v>0</v>
      </c>
      <c r="Z27" s="75"/>
      <c r="AA27" s="89">
        <v>0</v>
      </c>
      <c r="AB27" s="75"/>
      <c r="AC27" s="89">
        <v>12161</v>
      </c>
      <c r="AD27" s="75"/>
      <c r="AE27" s="73">
        <f>AA27+AC27</f>
        <v>12161</v>
      </c>
    </row>
    <row r="28" spans="1:31" ht="16.5" customHeight="1" x14ac:dyDescent="0.3">
      <c r="A28" s="87" t="s">
        <v>199</v>
      </c>
      <c r="B28" s="86"/>
      <c r="D28" s="89"/>
      <c r="E28" s="89">
        <v>0</v>
      </c>
      <c r="F28" s="75"/>
      <c r="G28" s="89">
        <v>0</v>
      </c>
      <c r="H28" s="75"/>
      <c r="I28" s="89">
        <v>0</v>
      </c>
      <c r="J28" s="75"/>
      <c r="K28" s="89">
        <v>0</v>
      </c>
      <c r="L28" s="89"/>
      <c r="M28" s="89">
        <v>0</v>
      </c>
      <c r="N28" s="75"/>
      <c r="O28" s="89">
        <v>-230630</v>
      </c>
      <c r="P28" s="75"/>
      <c r="Q28" s="89">
        <v>0</v>
      </c>
      <c r="R28" s="75"/>
      <c r="S28" s="89">
        <v>0</v>
      </c>
      <c r="T28" s="75"/>
      <c r="U28" s="89">
        <v>0</v>
      </c>
      <c r="V28" s="75"/>
      <c r="W28" s="89">
        <v>0</v>
      </c>
      <c r="X28" s="75"/>
      <c r="Y28" s="73">
        <v>0</v>
      </c>
      <c r="Z28" s="75"/>
      <c r="AA28" s="73">
        <v>-230630</v>
      </c>
      <c r="AB28" s="75"/>
      <c r="AC28" s="89">
        <v>0</v>
      </c>
      <c r="AD28" s="75"/>
      <c r="AE28" s="73">
        <f>AA28+AC28</f>
        <v>-230630</v>
      </c>
    </row>
    <row r="29" spans="1:31" ht="16.5" customHeight="1" x14ac:dyDescent="0.3">
      <c r="A29" s="87" t="s">
        <v>192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AC29" s="89"/>
      <c r="AD29" s="89"/>
    </row>
    <row r="30" spans="1:31" ht="16.5" customHeight="1" x14ac:dyDescent="0.3">
      <c r="B30" s="75" t="s">
        <v>193</v>
      </c>
      <c r="D30" s="89"/>
      <c r="E30" s="91">
        <v>0</v>
      </c>
      <c r="F30" s="75"/>
      <c r="G30" s="91">
        <v>0</v>
      </c>
      <c r="H30" s="75"/>
      <c r="I30" s="91">
        <v>0</v>
      </c>
      <c r="J30" s="75"/>
      <c r="K30" s="91">
        <v>0</v>
      </c>
      <c r="L30" s="90"/>
      <c r="M30" s="91">
        <v>0</v>
      </c>
      <c r="O30" s="91">
        <v>378712</v>
      </c>
      <c r="P30" s="90"/>
      <c r="Q30" s="91">
        <v>687864</v>
      </c>
      <c r="R30" s="90"/>
      <c r="S30" s="91">
        <v>-77811</v>
      </c>
      <c r="T30" s="90"/>
      <c r="U30" s="91">
        <v>-1871</v>
      </c>
      <c r="V30" s="90"/>
      <c r="W30" s="91">
        <v>0</v>
      </c>
      <c r="X30" s="90"/>
      <c r="Y30" s="91">
        <v>608182</v>
      </c>
      <c r="AA30" s="91">
        <v>986894</v>
      </c>
      <c r="AB30" s="90"/>
      <c r="AC30" s="91">
        <v>223143</v>
      </c>
      <c r="AD30" s="90"/>
      <c r="AE30" s="77">
        <f>AA30+AC30</f>
        <v>1210037</v>
      </c>
    </row>
    <row r="31" spans="1:31" ht="6" customHeight="1" x14ac:dyDescent="0.3">
      <c r="A31" s="87"/>
      <c r="D31" s="90"/>
      <c r="E31" s="90"/>
      <c r="F31" s="90"/>
      <c r="G31" s="90"/>
      <c r="H31" s="90"/>
      <c r="I31" s="90"/>
      <c r="J31" s="90"/>
      <c r="K31" s="90"/>
      <c r="L31" s="90"/>
      <c r="M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</row>
    <row r="32" spans="1:31" ht="16.5" customHeight="1" thickBot="1" x14ac:dyDescent="0.35">
      <c r="A32" s="85" t="s">
        <v>200</v>
      </c>
      <c r="B32" s="85"/>
      <c r="C32" s="85"/>
      <c r="E32" s="92">
        <f>SUM(E23:E30)</f>
        <v>5213800</v>
      </c>
      <c r="G32" s="92">
        <f>SUM(G23:G30)</f>
        <v>9644040</v>
      </c>
      <c r="I32" s="92">
        <f>SUM(I23:I30)</f>
        <v>15904897</v>
      </c>
      <c r="K32" s="92">
        <f>SUM(K23:K30)</f>
        <v>5123</v>
      </c>
      <c r="M32" s="92">
        <f>SUM(M23:M30)</f>
        <v>585028</v>
      </c>
      <c r="O32" s="92">
        <f>SUM(O23:O30)</f>
        <v>5637433</v>
      </c>
      <c r="Q32" s="92">
        <f>SUM(Q23:Q30)</f>
        <v>295151</v>
      </c>
      <c r="S32" s="92">
        <f>SUM(S23:S30)</f>
        <v>1098627</v>
      </c>
      <c r="U32" s="92">
        <f>SUM(U23:U30)</f>
        <v>155388</v>
      </c>
      <c r="W32" s="92">
        <f>SUM(W23:W30)</f>
        <v>354853</v>
      </c>
      <c r="Y32" s="92">
        <f>SUM(Y23:Y30)</f>
        <v>1904019</v>
      </c>
      <c r="AA32" s="92">
        <f>SUM(AA23:AA30)</f>
        <v>38894340</v>
      </c>
      <c r="AC32" s="92">
        <f>SUM(AC23:AC30)</f>
        <v>14811802</v>
      </c>
      <c r="AE32" s="92">
        <f>SUM(AE23:AE30)</f>
        <v>53706142</v>
      </c>
    </row>
    <row r="33" spans="1:29" ht="16.5" customHeight="1" thickTop="1" x14ac:dyDescent="0.3">
      <c r="A33" s="87"/>
      <c r="D33" s="89"/>
      <c r="E33" s="89"/>
      <c r="F33" s="89"/>
      <c r="G33" s="89"/>
      <c r="H33" s="89"/>
      <c r="I33" s="89"/>
      <c r="J33" s="89"/>
      <c r="K33" s="89"/>
      <c r="L33" s="89"/>
      <c r="M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Z33" s="89"/>
      <c r="AC33" s="89"/>
    </row>
    <row r="49" spans="1:31" ht="6.75" customHeight="1" x14ac:dyDescent="0.3"/>
    <row r="50" spans="1:31" ht="21.9" customHeight="1" x14ac:dyDescent="0.3">
      <c r="A50" s="167" t="s">
        <v>52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</row>
  </sheetData>
  <mergeCells count="7">
    <mergeCell ref="A50:AE50"/>
    <mergeCell ref="E6:AC6"/>
    <mergeCell ref="E7:AA7"/>
    <mergeCell ref="Q8:Y8"/>
    <mergeCell ref="Q9:U9"/>
    <mergeCell ref="Q10:U10"/>
    <mergeCell ref="M14:O14"/>
  </mergeCells>
  <pageMargins left="0.31496062992126" right="0.31496062992126" top="0.511811023622047" bottom="0.59055118110236204" header="0.47244094488188998" footer="0.39370078740157499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47AE-3865-476D-8849-64BDCD3D66FD}">
  <dimension ref="A1:T46"/>
  <sheetViews>
    <sheetView topLeftCell="C1" zoomScale="85" zoomScaleNormal="85" zoomScaleSheetLayoutView="80" workbookViewId="0">
      <selection activeCell="F4" sqref="F4"/>
    </sheetView>
  </sheetViews>
  <sheetFormatPr defaultColWidth="9.109375" defaultRowHeight="16.5" customHeight="1" x14ac:dyDescent="0.3"/>
  <cols>
    <col min="1" max="2" width="1.5546875" style="87" customWidth="1"/>
    <col min="3" max="3" width="48.44140625" style="87" customWidth="1"/>
    <col min="4" max="4" width="5.109375" style="100" customWidth="1"/>
    <col min="5" max="5" width="0.88671875" style="87" customWidth="1"/>
    <col min="6" max="6" width="12" style="75" customWidth="1"/>
    <col min="7" max="7" width="0.88671875" style="75" customWidth="1"/>
    <col min="8" max="8" width="11.5546875" style="75" customWidth="1"/>
    <col min="9" max="9" width="0.88671875" style="75" customWidth="1"/>
    <col min="10" max="10" width="13.33203125" style="75" customWidth="1"/>
    <col min="11" max="11" width="0.88671875" style="75" customWidth="1"/>
    <col min="12" max="12" width="13.5546875" style="75" customWidth="1"/>
    <col min="13" max="13" width="0.88671875" style="75" customWidth="1"/>
    <col min="14" max="14" width="12.5546875" style="75" customWidth="1"/>
    <col min="15" max="15" width="0.88671875" style="75" customWidth="1"/>
    <col min="16" max="16" width="14.5546875" style="75" customWidth="1"/>
    <col min="17" max="17" width="0.88671875" style="75" customWidth="1"/>
    <col min="18" max="18" width="23.88671875" style="75" customWidth="1"/>
    <col min="19" max="19" width="0.88671875" style="75" customWidth="1"/>
    <col min="20" max="20" width="10.5546875" style="75" customWidth="1"/>
    <col min="21" max="16384" width="9.109375" style="87"/>
  </cols>
  <sheetData>
    <row r="1" spans="1:20" s="75" customFormat="1" ht="16.5" customHeight="1" x14ac:dyDescent="0.3">
      <c r="A1" s="93" t="s">
        <v>0</v>
      </c>
      <c r="B1" s="47"/>
      <c r="C1" s="47"/>
      <c r="D1" s="48"/>
      <c r="E1" s="47"/>
      <c r="F1" s="47"/>
      <c r="G1" s="94"/>
      <c r="H1" s="94"/>
      <c r="I1" s="94"/>
      <c r="J1" s="94"/>
      <c r="K1" s="94"/>
      <c r="M1" s="94"/>
      <c r="O1" s="94"/>
      <c r="S1" s="94"/>
    </row>
    <row r="2" spans="1:20" ht="16.5" customHeight="1" x14ac:dyDescent="0.3">
      <c r="A2" s="95" t="s">
        <v>201</v>
      </c>
      <c r="B2" s="72"/>
      <c r="C2" s="72"/>
      <c r="D2" s="96"/>
      <c r="E2" s="72"/>
      <c r="F2" s="47"/>
    </row>
    <row r="3" spans="1:20" ht="16.5" customHeight="1" x14ac:dyDescent="0.3">
      <c r="A3" s="76" t="s">
        <v>109</v>
      </c>
      <c r="B3" s="97"/>
      <c r="C3" s="97"/>
      <c r="D3" s="98"/>
      <c r="E3" s="97"/>
      <c r="F3" s="52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15.9" customHeight="1" x14ac:dyDescent="0.3"/>
    <row r="5" spans="1:20" ht="15.9" customHeight="1" x14ac:dyDescent="0.3"/>
    <row r="6" spans="1:20" ht="15.9" customHeight="1" x14ac:dyDescent="0.3">
      <c r="F6" s="171" t="s">
        <v>202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01"/>
      <c r="R6" s="101"/>
      <c r="S6" s="102"/>
      <c r="T6" s="103" t="s">
        <v>14</v>
      </c>
    </row>
    <row r="7" spans="1:20" ht="15.9" customHeight="1" x14ac:dyDescent="0.3"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1" t="s">
        <v>102</v>
      </c>
      <c r="S7" s="78"/>
      <c r="T7" s="105"/>
    </row>
    <row r="8" spans="1:20" ht="15.9" customHeight="1" x14ac:dyDescent="0.3">
      <c r="F8" s="104"/>
      <c r="G8" s="104"/>
      <c r="H8" s="106" t="s">
        <v>148</v>
      </c>
      <c r="I8" s="104"/>
      <c r="J8" s="106"/>
      <c r="K8" s="104"/>
      <c r="L8" s="104"/>
      <c r="M8" s="104"/>
      <c r="N8" s="107"/>
      <c r="O8" s="107"/>
      <c r="P8" s="107"/>
      <c r="Q8" s="107"/>
      <c r="R8" s="107" t="s">
        <v>143</v>
      </c>
      <c r="S8" s="105"/>
      <c r="T8" s="104"/>
    </row>
    <row r="9" spans="1:20" ht="15.9" customHeight="1" x14ac:dyDescent="0.3">
      <c r="F9" s="105" t="s">
        <v>151</v>
      </c>
      <c r="G9" s="106"/>
      <c r="H9" s="106" t="s">
        <v>152</v>
      </c>
      <c r="I9" s="106"/>
      <c r="J9" s="106" t="s">
        <v>153</v>
      </c>
      <c r="K9" s="106"/>
      <c r="L9" s="105" t="s">
        <v>154</v>
      </c>
      <c r="M9" s="106"/>
      <c r="N9" s="172" t="s">
        <v>99</v>
      </c>
      <c r="O9" s="172"/>
      <c r="P9" s="172"/>
      <c r="Q9" s="107"/>
      <c r="R9" s="108" t="s">
        <v>144</v>
      </c>
      <c r="S9" s="105"/>
      <c r="T9" s="105"/>
    </row>
    <row r="10" spans="1:20" ht="15.9" customHeight="1" x14ac:dyDescent="0.3">
      <c r="F10" s="105" t="s">
        <v>159</v>
      </c>
      <c r="G10" s="105"/>
      <c r="H10" s="105" t="s">
        <v>160</v>
      </c>
      <c r="I10" s="105"/>
      <c r="J10" s="105" t="s">
        <v>161</v>
      </c>
      <c r="K10" s="105"/>
      <c r="L10" s="105" t="s">
        <v>162</v>
      </c>
      <c r="M10" s="105"/>
      <c r="N10" s="105" t="s">
        <v>163</v>
      </c>
      <c r="O10" s="105"/>
      <c r="P10" s="105"/>
      <c r="Q10" s="105"/>
      <c r="R10" s="105"/>
      <c r="S10" s="105"/>
      <c r="T10" s="105"/>
    </row>
    <row r="11" spans="1:20" ht="15.9" customHeight="1" x14ac:dyDescent="0.3">
      <c r="D11" s="108" t="s">
        <v>86</v>
      </c>
      <c r="F11" s="103" t="s">
        <v>171</v>
      </c>
      <c r="G11" s="105"/>
      <c r="H11" s="103" t="s">
        <v>172</v>
      </c>
      <c r="I11" s="105"/>
      <c r="J11" s="103" t="s">
        <v>173</v>
      </c>
      <c r="K11" s="105"/>
      <c r="L11" s="103" t="s">
        <v>174</v>
      </c>
      <c r="M11" s="105"/>
      <c r="N11" s="103" t="s">
        <v>175</v>
      </c>
      <c r="O11" s="105"/>
      <c r="P11" s="103" t="s">
        <v>101</v>
      </c>
      <c r="Q11" s="105"/>
      <c r="R11" s="103" t="s">
        <v>203</v>
      </c>
      <c r="S11" s="105"/>
      <c r="T11" s="103" t="s">
        <v>106</v>
      </c>
    </row>
    <row r="12" spans="1:20" ht="6" customHeight="1" x14ac:dyDescent="0.3"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</row>
    <row r="13" spans="1:20" ht="15.9" customHeight="1" x14ac:dyDescent="0.3">
      <c r="A13" s="109" t="s">
        <v>182</v>
      </c>
      <c r="B13" s="110"/>
    </row>
    <row r="14" spans="1:20" ht="15.9" customHeight="1" x14ac:dyDescent="0.3">
      <c r="A14" s="109"/>
      <c r="B14" s="110" t="s">
        <v>183</v>
      </c>
      <c r="F14" s="111">
        <v>5213800</v>
      </c>
      <c r="G14" s="111"/>
      <c r="H14" s="111">
        <v>9644040</v>
      </c>
      <c r="I14" s="111"/>
      <c r="J14" s="111">
        <v>7951674</v>
      </c>
      <c r="K14" s="111"/>
      <c r="L14" s="111">
        <v>2406</v>
      </c>
      <c r="M14" s="111"/>
      <c r="N14" s="111">
        <v>585028</v>
      </c>
      <c r="O14" s="112"/>
      <c r="P14" s="111">
        <v>2291342</v>
      </c>
      <c r="Q14" s="111"/>
      <c r="R14" s="111">
        <v>0</v>
      </c>
      <c r="S14" s="113"/>
      <c r="T14" s="111">
        <f>SUM(F14:P14,R14)</f>
        <v>25688290</v>
      </c>
    </row>
    <row r="15" spans="1:20" ht="15.9" customHeight="1" x14ac:dyDescent="0.3">
      <c r="A15" s="87" t="s">
        <v>184</v>
      </c>
      <c r="B15" s="86"/>
      <c r="F15" s="111"/>
      <c r="G15" s="111"/>
      <c r="H15" s="111"/>
      <c r="I15" s="111"/>
      <c r="J15" s="111"/>
      <c r="K15" s="111"/>
      <c r="L15" s="111"/>
      <c r="M15" s="111"/>
      <c r="N15" s="111"/>
      <c r="O15" s="112"/>
      <c r="P15" s="111"/>
      <c r="Q15" s="111"/>
      <c r="R15" s="111"/>
      <c r="S15" s="113"/>
      <c r="T15" s="111"/>
    </row>
    <row r="16" spans="1:20" ht="15.9" customHeight="1" x14ac:dyDescent="0.3">
      <c r="A16" s="85"/>
      <c r="B16" s="88" t="s">
        <v>185</v>
      </c>
      <c r="D16" s="100">
        <v>4</v>
      </c>
      <c r="F16" s="114">
        <v>0</v>
      </c>
      <c r="G16" s="111"/>
      <c r="H16" s="114">
        <v>0</v>
      </c>
      <c r="I16" s="111"/>
      <c r="J16" s="114">
        <v>0</v>
      </c>
      <c r="K16" s="111"/>
      <c r="L16" s="114">
        <v>0</v>
      </c>
      <c r="M16" s="111"/>
      <c r="N16" s="114">
        <v>0</v>
      </c>
      <c r="O16" s="112"/>
      <c r="P16" s="114">
        <v>-1379</v>
      </c>
      <c r="Q16" s="111"/>
      <c r="R16" s="114">
        <v>0</v>
      </c>
      <c r="S16" s="113"/>
      <c r="T16" s="114">
        <f>SUM(F16:P16,R16)</f>
        <v>-1379</v>
      </c>
    </row>
    <row r="17" spans="1:20" ht="6" customHeight="1" x14ac:dyDescent="0.3">
      <c r="A17" s="85"/>
      <c r="B17" s="88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Q17" s="111"/>
      <c r="R17" s="111"/>
      <c r="S17" s="113"/>
      <c r="T17" s="111"/>
    </row>
    <row r="18" spans="1:20" ht="15.75" customHeight="1" x14ac:dyDescent="0.3">
      <c r="A18" s="109" t="s">
        <v>204</v>
      </c>
      <c r="B18" s="115"/>
      <c r="F18" s="111">
        <f>SUM(F14:F16)</f>
        <v>5213800</v>
      </c>
      <c r="G18" s="111"/>
      <c r="H18" s="111">
        <f>SUM(H14:H16)</f>
        <v>9644040</v>
      </c>
      <c r="I18" s="111"/>
      <c r="J18" s="111">
        <f>SUM(J14:J16)</f>
        <v>7951674</v>
      </c>
      <c r="K18" s="111"/>
      <c r="L18" s="111">
        <f>SUM(L14:L16)</f>
        <v>2406</v>
      </c>
      <c r="M18" s="111"/>
      <c r="N18" s="111">
        <f>SUM(N14:N16)</f>
        <v>585028</v>
      </c>
      <c r="O18" s="111"/>
      <c r="P18" s="111">
        <f>SUM(P14:P16)</f>
        <v>2289963</v>
      </c>
      <c r="Q18" s="111"/>
      <c r="R18" s="111">
        <f>SUM(R14:R16)</f>
        <v>0</v>
      </c>
      <c r="S18" s="111"/>
      <c r="T18" s="111">
        <f>SUM(T14:T16)</f>
        <v>25686911</v>
      </c>
    </row>
    <row r="19" spans="1:20" ht="6" customHeight="1" x14ac:dyDescent="0.3">
      <c r="A19" s="109"/>
      <c r="B19" s="115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</row>
    <row r="20" spans="1:20" ht="15.9" customHeight="1" x14ac:dyDescent="0.3">
      <c r="A20" s="85" t="s">
        <v>187</v>
      </c>
      <c r="B20" s="75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20" ht="15.9" customHeight="1" x14ac:dyDescent="0.3">
      <c r="A21" s="85"/>
      <c r="B21" s="78" t="s">
        <v>188</v>
      </c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0" ht="15.9" customHeight="1" x14ac:dyDescent="0.3">
      <c r="A22" s="87" t="s">
        <v>189</v>
      </c>
      <c r="B22" s="78"/>
      <c r="F22" s="111">
        <v>0</v>
      </c>
      <c r="G22" s="111"/>
      <c r="H22" s="111">
        <v>0</v>
      </c>
      <c r="I22" s="111"/>
      <c r="J22" s="111">
        <v>7953223</v>
      </c>
      <c r="K22" s="111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11"/>
      <c r="T22" s="111">
        <f>SUM(F22:P22,R22)</f>
        <v>7953223</v>
      </c>
    </row>
    <row r="23" spans="1:20" ht="15.9" customHeight="1" x14ac:dyDescent="0.3">
      <c r="A23" s="87" t="s">
        <v>184</v>
      </c>
      <c r="B23" s="86"/>
      <c r="F23" s="116"/>
      <c r="G23" s="116"/>
      <c r="H23" s="116"/>
      <c r="I23" s="116"/>
      <c r="J23" s="116"/>
      <c r="K23" s="116"/>
      <c r="L23" s="116"/>
      <c r="M23" s="116"/>
      <c r="N23" s="116"/>
      <c r="O23" s="113"/>
      <c r="P23" s="116"/>
      <c r="Q23" s="116"/>
      <c r="R23" s="116"/>
      <c r="S23" s="113"/>
      <c r="T23" s="116"/>
    </row>
    <row r="24" spans="1:20" ht="15.9" customHeight="1" x14ac:dyDescent="0.3">
      <c r="A24" s="85"/>
      <c r="B24" s="88" t="s">
        <v>191</v>
      </c>
      <c r="D24" s="100">
        <v>4</v>
      </c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6"/>
      <c r="N24" s="116">
        <v>0</v>
      </c>
      <c r="O24" s="113"/>
      <c r="P24" s="116">
        <v>257</v>
      </c>
      <c r="Q24" s="116"/>
      <c r="R24" s="116">
        <v>0</v>
      </c>
      <c r="S24" s="113"/>
      <c r="T24" s="111">
        <f>SUM(F24:P24,R24)</f>
        <v>257</v>
      </c>
    </row>
    <row r="25" spans="1:20" ht="15.9" customHeight="1" x14ac:dyDescent="0.3">
      <c r="A25" s="87" t="s">
        <v>131</v>
      </c>
      <c r="F25" s="117">
        <v>0</v>
      </c>
      <c r="G25" s="116"/>
      <c r="H25" s="117">
        <v>0</v>
      </c>
      <c r="I25" s="116"/>
      <c r="J25" s="117">
        <v>0</v>
      </c>
      <c r="K25" s="116"/>
      <c r="L25" s="117">
        <v>0</v>
      </c>
      <c r="M25" s="116"/>
      <c r="N25" s="117">
        <v>0</v>
      </c>
      <c r="O25" s="116"/>
      <c r="P25" s="117">
        <v>70380</v>
      </c>
      <c r="Q25" s="116"/>
      <c r="R25" s="117">
        <v>0</v>
      </c>
      <c r="S25" s="116"/>
      <c r="T25" s="117">
        <f>SUM(F25:P25,R25)</f>
        <v>70380</v>
      </c>
    </row>
    <row r="26" spans="1:20" ht="6" customHeight="1" x14ac:dyDescent="0.3">
      <c r="F26" s="73"/>
      <c r="G26" s="111"/>
      <c r="H26" s="73"/>
      <c r="I26" s="111"/>
      <c r="J26" s="73"/>
      <c r="K26" s="111"/>
      <c r="L26" s="73"/>
      <c r="M26" s="111"/>
      <c r="N26" s="73"/>
      <c r="O26" s="111"/>
      <c r="P26" s="73"/>
      <c r="Q26" s="73"/>
      <c r="R26" s="73"/>
      <c r="S26" s="111"/>
      <c r="T26" s="73"/>
    </row>
    <row r="27" spans="1:20" ht="15.9" customHeight="1" thickBot="1" x14ac:dyDescent="0.35">
      <c r="A27" s="115" t="s">
        <v>194</v>
      </c>
      <c r="B27" s="115"/>
      <c r="F27" s="118">
        <f>SUM(F18:F25)</f>
        <v>5213800</v>
      </c>
      <c r="G27" s="111"/>
      <c r="H27" s="118">
        <f>SUM(H18:H25)</f>
        <v>9644040</v>
      </c>
      <c r="I27" s="111"/>
      <c r="J27" s="118">
        <f>SUM(J18:J25)</f>
        <v>15904897</v>
      </c>
      <c r="K27" s="111"/>
      <c r="L27" s="118">
        <f>SUM(L18:L25)</f>
        <v>2406</v>
      </c>
      <c r="M27" s="111"/>
      <c r="N27" s="118">
        <f>SUM(N18:N25)</f>
        <v>585028</v>
      </c>
      <c r="O27" s="111"/>
      <c r="P27" s="118">
        <f>SUM(P18:P25)</f>
        <v>2360600</v>
      </c>
      <c r="Q27" s="111"/>
      <c r="R27" s="118">
        <f>SUM(R18:R25)</f>
        <v>0</v>
      </c>
      <c r="S27" s="111"/>
      <c r="T27" s="118">
        <f>SUM(T18:T25)</f>
        <v>33710771</v>
      </c>
    </row>
    <row r="28" spans="1:20" ht="6" customHeight="1" thickTop="1" x14ac:dyDescent="0.3">
      <c r="F28" s="73"/>
      <c r="G28" s="111"/>
      <c r="H28" s="73"/>
      <c r="I28" s="111"/>
      <c r="J28" s="73"/>
      <c r="K28" s="111"/>
      <c r="L28" s="73"/>
      <c r="M28" s="111"/>
      <c r="N28" s="73"/>
      <c r="O28" s="111"/>
      <c r="P28" s="73"/>
      <c r="Q28" s="73"/>
      <c r="R28" s="73"/>
      <c r="S28" s="111"/>
      <c r="T28" s="73"/>
    </row>
    <row r="29" spans="1:20" ht="15.9" customHeight="1" x14ac:dyDescent="0.3">
      <c r="A29" s="109" t="s">
        <v>196</v>
      </c>
      <c r="B29" s="110"/>
    </row>
    <row r="30" spans="1:20" ht="15.9" customHeight="1" x14ac:dyDescent="0.3">
      <c r="A30" s="109"/>
      <c r="B30" s="110" t="s">
        <v>183</v>
      </c>
      <c r="F30" s="111">
        <v>5213800</v>
      </c>
      <c r="G30" s="111"/>
      <c r="H30" s="111">
        <v>9644040</v>
      </c>
      <c r="I30" s="111"/>
      <c r="J30" s="111">
        <v>15904897</v>
      </c>
      <c r="K30" s="111"/>
      <c r="L30" s="111">
        <v>2406</v>
      </c>
      <c r="M30" s="111"/>
      <c r="N30" s="111">
        <v>585028</v>
      </c>
      <c r="O30" s="112"/>
      <c r="P30" s="111">
        <v>3188735</v>
      </c>
      <c r="Q30" s="111"/>
      <c r="R30" s="111">
        <v>29875</v>
      </c>
      <c r="S30" s="113"/>
      <c r="T30" s="111">
        <f>SUM(F30:P30,R30)</f>
        <v>34568781</v>
      </c>
    </row>
    <row r="31" spans="1:20" ht="15.9" customHeight="1" x14ac:dyDescent="0.3">
      <c r="A31" s="87" t="s">
        <v>205</v>
      </c>
      <c r="B31" s="88"/>
      <c r="D31" s="100">
        <v>4</v>
      </c>
      <c r="F31" s="114">
        <v>0</v>
      </c>
      <c r="G31" s="111"/>
      <c r="H31" s="114">
        <v>0</v>
      </c>
      <c r="I31" s="111"/>
      <c r="J31" s="114">
        <v>0</v>
      </c>
      <c r="K31" s="111"/>
      <c r="L31" s="114">
        <v>0</v>
      </c>
      <c r="M31" s="111"/>
      <c r="N31" s="114">
        <v>0</v>
      </c>
      <c r="O31" s="112"/>
      <c r="P31" s="114">
        <v>-253</v>
      </c>
      <c r="Q31" s="111"/>
      <c r="R31" s="114">
        <v>0</v>
      </c>
      <c r="S31" s="113"/>
      <c r="T31" s="114">
        <f>SUM(F31:P31,R31)</f>
        <v>-253</v>
      </c>
    </row>
    <row r="32" spans="1:20" ht="6" customHeight="1" x14ac:dyDescent="0.3">
      <c r="B32" s="88"/>
      <c r="F32" s="111"/>
      <c r="G32" s="111"/>
      <c r="H32" s="111"/>
      <c r="I32" s="111"/>
      <c r="J32" s="111"/>
      <c r="K32" s="111"/>
      <c r="L32" s="111"/>
      <c r="M32" s="111"/>
      <c r="N32" s="111"/>
      <c r="O32" s="112"/>
      <c r="P32" s="111"/>
      <c r="Q32" s="111"/>
      <c r="R32" s="111"/>
      <c r="S32" s="113"/>
      <c r="T32" s="111"/>
    </row>
    <row r="33" spans="1:20" ht="15.9" customHeight="1" x14ac:dyDescent="0.3">
      <c r="A33" s="109" t="s">
        <v>206</v>
      </c>
      <c r="B33" s="115"/>
      <c r="F33" s="111">
        <f>SUM(F30:F31)</f>
        <v>5213800</v>
      </c>
      <c r="G33" s="111"/>
      <c r="H33" s="111">
        <f>SUM(H30:H31)</f>
        <v>9644040</v>
      </c>
      <c r="I33" s="111"/>
      <c r="J33" s="111">
        <f>SUM(J30:J31)</f>
        <v>15904897</v>
      </c>
      <c r="K33" s="111"/>
      <c r="L33" s="111">
        <f>SUM(L30:L31)</f>
        <v>2406</v>
      </c>
      <c r="M33" s="111"/>
      <c r="N33" s="111">
        <f>SUM(N30:N31)</f>
        <v>585028</v>
      </c>
      <c r="O33" s="111"/>
      <c r="P33" s="111">
        <f>SUM(P30:P31)</f>
        <v>3188482</v>
      </c>
      <c r="Q33" s="111"/>
      <c r="R33" s="111">
        <f>SUM(R30:R31)</f>
        <v>29875</v>
      </c>
      <c r="S33" s="111"/>
      <c r="T33" s="111">
        <f>SUM(T30:T31)</f>
        <v>34568528</v>
      </c>
    </row>
    <row r="34" spans="1:20" ht="6" customHeight="1" x14ac:dyDescent="0.3">
      <c r="A34" s="109"/>
      <c r="B34" s="115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</row>
    <row r="35" spans="1:20" ht="15.9" customHeight="1" x14ac:dyDescent="0.3">
      <c r="A35" s="85" t="s">
        <v>187</v>
      </c>
      <c r="B35" s="75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</row>
    <row r="36" spans="1:20" ht="15.9" customHeight="1" x14ac:dyDescent="0.3">
      <c r="A36" s="85"/>
      <c r="B36" s="78" t="s">
        <v>197</v>
      </c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</row>
    <row r="37" spans="1:20" ht="15.9" customHeight="1" x14ac:dyDescent="0.3">
      <c r="A37" s="87" t="s">
        <v>199</v>
      </c>
      <c r="B37" s="78"/>
      <c r="F37" s="111">
        <v>0</v>
      </c>
      <c r="G37" s="111"/>
      <c r="H37" s="111">
        <v>0</v>
      </c>
      <c r="I37" s="111"/>
      <c r="J37" s="111">
        <v>0</v>
      </c>
      <c r="K37" s="111"/>
      <c r="L37" s="111">
        <v>0</v>
      </c>
      <c r="M37" s="111"/>
      <c r="N37" s="111">
        <v>0</v>
      </c>
      <c r="O37" s="111"/>
      <c r="P37" s="111">
        <v>-230630</v>
      </c>
      <c r="Q37" s="111"/>
      <c r="R37" s="111">
        <v>0</v>
      </c>
      <c r="S37" s="111"/>
      <c r="T37" s="111">
        <f>SUM(F37:P37,R37)</f>
        <v>-230630</v>
      </c>
    </row>
    <row r="38" spans="1:20" ht="15.9" customHeight="1" x14ac:dyDescent="0.3">
      <c r="A38" s="87" t="s">
        <v>207</v>
      </c>
      <c r="F38" s="117">
        <v>0</v>
      </c>
      <c r="G38" s="116"/>
      <c r="H38" s="117">
        <v>0</v>
      </c>
      <c r="I38" s="116"/>
      <c r="J38" s="117">
        <v>0</v>
      </c>
      <c r="K38" s="116"/>
      <c r="L38" s="117">
        <v>0</v>
      </c>
      <c r="M38" s="116"/>
      <c r="N38" s="117">
        <v>0</v>
      </c>
      <c r="O38" s="116"/>
      <c r="P38" s="117">
        <v>508647</v>
      </c>
      <c r="Q38" s="116"/>
      <c r="R38" s="117">
        <v>-102915</v>
      </c>
      <c r="S38" s="116"/>
      <c r="T38" s="117">
        <f>SUM(F38:P38,R38)</f>
        <v>405732</v>
      </c>
    </row>
    <row r="39" spans="1:20" ht="6" customHeight="1" x14ac:dyDescent="0.3">
      <c r="A39" s="109"/>
      <c r="B39" s="115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</row>
    <row r="40" spans="1:20" ht="15.9" customHeight="1" thickBot="1" x14ac:dyDescent="0.35">
      <c r="A40" s="115" t="s">
        <v>200</v>
      </c>
      <c r="B40" s="115"/>
      <c r="F40" s="118">
        <f>SUM(F33:F38)</f>
        <v>5213800</v>
      </c>
      <c r="G40" s="111"/>
      <c r="H40" s="118">
        <f>SUM(H33:H38)</f>
        <v>9644040</v>
      </c>
      <c r="I40" s="111"/>
      <c r="J40" s="118">
        <f>SUM(J33:J38)</f>
        <v>15904897</v>
      </c>
      <c r="K40" s="111"/>
      <c r="L40" s="118">
        <f>SUM(L33:L38)</f>
        <v>2406</v>
      </c>
      <c r="M40" s="111"/>
      <c r="N40" s="118">
        <f>SUM(N33:N38)</f>
        <v>585028</v>
      </c>
      <c r="O40" s="111"/>
      <c r="P40" s="118">
        <f>SUM(P33:P38)</f>
        <v>3466499</v>
      </c>
      <c r="Q40" s="111"/>
      <c r="R40" s="118">
        <f>SUM(R33:R38)</f>
        <v>-73040</v>
      </c>
      <c r="S40" s="111"/>
      <c r="T40" s="118">
        <f>SUM(T33:T38)</f>
        <v>34743630</v>
      </c>
    </row>
    <row r="41" spans="1:20" ht="16.5" customHeight="1" thickTop="1" x14ac:dyDescent="0.3"/>
    <row r="43" spans="1:20" ht="17.25" customHeight="1" x14ac:dyDescent="0.3">
      <c r="A43" s="115"/>
      <c r="B43" s="115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</row>
    <row r="45" spans="1:20" ht="21" customHeight="1" x14ac:dyDescent="0.3"/>
    <row r="46" spans="1:20" ht="21.9" customHeight="1" x14ac:dyDescent="0.3">
      <c r="A46" s="173" t="s">
        <v>52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</row>
  </sheetData>
  <mergeCells count="3">
    <mergeCell ref="F6:P6"/>
    <mergeCell ref="N9:P9"/>
    <mergeCell ref="A46:T46"/>
  </mergeCells>
  <pageMargins left="0.39370078740157499" right="0.39370078740157499" top="0.511811023622047" bottom="0.59055118110236204" header="0.47244094488188998" footer="0.39370078740157499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E11B-DD62-4244-83ED-8497F5E74032}">
  <dimension ref="A1:M174"/>
  <sheetViews>
    <sheetView zoomScaleNormal="100" zoomScaleSheetLayoutView="80" workbookViewId="0">
      <selection activeCell="G1" sqref="G1"/>
    </sheetView>
  </sheetViews>
  <sheetFormatPr defaultColWidth="9.109375" defaultRowHeight="11.4" x14ac:dyDescent="0.2"/>
  <cols>
    <col min="1" max="3" width="1.5546875" style="127" customWidth="1"/>
    <col min="4" max="4" width="47.109375" style="127" customWidth="1"/>
    <col min="5" max="5" width="5.5546875" style="67" customWidth="1"/>
    <col min="6" max="6" width="0.5546875" style="127" customWidth="1"/>
    <col min="7" max="7" width="11.44140625" style="131" customWidth="1"/>
    <col min="8" max="8" width="0.5546875" style="122" customWidth="1"/>
    <col min="9" max="9" width="11.44140625" style="131" customWidth="1"/>
    <col min="10" max="10" width="0.5546875" style="122" customWidth="1"/>
    <col min="11" max="11" width="11.44140625" style="122" customWidth="1"/>
    <col min="12" max="12" width="0.5546875" style="122" customWidth="1"/>
    <col min="13" max="13" width="11.44140625" style="122" customWidth="1"/>
    <col min="14" max="16384" width="9.109375" style="50"/>
  </cols>
  <sheetData>
    <row r="1" spans="1:13" ht="16.5" customHeight="1" x14ac:dyDescent="0.2">
      <c r="A1" s="95" t="s">
        <v>0</v>
      </c>
      <c r="B1" s="119"/>
      <c r="C1" s="119"/>
      <c r="D1" s="119"/>
      <c r="E1" s="120"/>
      <c r="F1" s="119"/>
      <c r="G1" s="121"/>
      <c r="I1" s="121"/>
    </row>
    <row r="2" spans="1:13" ht="16.5" customHeight="1" x14ac:dyDescent="0.2">
      <c r="A2" s="119" t="s">
        <v>208</v>
      </c>
      <c r="B2" s="119"/>
      <c r="C2" s="119"/>
      <c r="D2" s="119"/>
      <c r="E2" s="120"/>
      <c r="F2" s="119"/>
      <c r="G2" s="121"/>
      <c r="I2" s="121"/>
    </row>
    <row r="3" spans="1:13" ht="16.5" customHeight="1" x14ac:dyDescent="0.2">
      <c r="A3" s="76" t="s">
        <v>109</v>
      </c>
      <c r="B3" s="123"/>
      <c r="C3" s="123"/>
      <c r="D3" s="123"/>
      <c r="E3" s="124"/>
      <c r="F3" s="123"/>
      <c r="G3" s="125"/>
      <c r="H3" s="125"/>
      <c r="I3" s="125"/>
      <c r="J3" s="125"/>
      <c r="K3" s="125"/>
      <c r="L3" s="125"/>
      <c r="M3" s="125"/>
    </row>
    <row r="4" spans="1:13" ht="16.5" customHeight="1" x14ac:dyDescent="0.2">
      <c r="A4" s="46"/>
      <c r="B4" s="119"/>
      <c r="C4" s="119"/>
      <c r="D4" s="119"/>
      <c r="E4" s="120"/>
      <c r="F4" s="119"/>
      <c r="G4" s="121"/>
      <c r="H4" s="121"/>
      <c r="I4" s="121"/>
      <c r="J4" s="121"/>
      <c r="K4" s="121"/>
      <c r="L4" s="121"/>
      <c r="M4" s="121"/>
    </row>
    <row r="5" spans="1:13" ht="16.5" customHeight="1" x14ac:dyDescent="0.2">
      <c r="A5" s="119"/>
      <c r="B5" s="119"/>
      <c r="C5" s="119"/>
      <c r="D5" s="119"/>
      <c r="E5" s="120"/>
      <c r="F5" s="119"/>
      <c r="G5" s="121"/>
      <c r="H5" s="126"/>
      <c r="I5" s="121"/>
      <c r="J5" s="126"/>
      <c r="K5" s="126"/>
      <c r="L5" s="126"/>
      <c r="M5" s="126"/>
    </row>
    <row r="6" spans="1:13" ht="16.5" customHeight="1" x14ac:dyDescent="0.2">
      <c r="A6" s="119"/>
      <c r="B6" s="119"/>
      <c r="C6" s="119"/>
      <c r="D6" s="119"/>
      <c r="E6" s="120"/>
      <c r="F6" s="119"/>
      <c r="G6" s="163" t="s">
        <v>3</v>
      </c>
      <c r="H6" s="164"/>
      <c r="I6" s="164"/>
      <c r="J6" s="126"/>
      <c r="K6" s="163" t="s">
        <v>4</v>
      </c>
      <c r="L6" s="163"/>
      <c r="M6" s="163"/>
    </row>
    <row r="7" spans="1:13" ht="16.5" customHeight="1" x14ac:dyDescent="0.2">
      <c r="G7" s="165" t="s">
        <v>5</v>
      </c>
      <c r="H7" s="166"/>
      <c r="I7" s="166"/>
      <c r="J7" s="57"/>
      <c r="K7" s="165" t="s">
        <v>5</v>
      </c>
      <c r="L7" s="166"/>
      <c r="M7" s="166"/>
    </row>
    <row r="8" spans="1:13" ht="16.5" customHeight="1" x14ac:dyDescent="0.2">
      <c r="G8" s="55"/>
      <c r="H8" s="56"/>
      <c r="I8" s="57" t="s">
        <v>8</v>
      </c>
      <c r="J8" s="57"/>
      <c r="K8" s="55"/>
      <c r="L8" s="56"/>
      <c r="M8" s="57" t="s">
        <v>8</v>
      </c>
    </row>
    <row r="9" spans="1:13" ht="16.5" customHeight="1" x14ac:dyDescent="0.2">
      <c r="G9" s="19" t="s">
        <v>11</v>
      </c>
      <c r="H9" s="4"/>
      <c r="I9" s="19" t="s">
        <v>12</v>
      </c>
      <c r="J9" s="4"/>
      <c r="K9" s="19" t="s">
        <v>11</v>
      </c>
      <c r="L9" s="4"/>
      <c r="M9" s="19" t="s">
        <v>12</v>
      </c>
    </row>
    <row r="10" spans="1:13" ht="16.5" customHeight="1" x14ac:dyDescent="0.2">
      <c r="A10" s="119"/>
      <c r="B10" s="119"/>
      <c r="C10" s="119"/>
      <c r="D10" s="119"/>
      <c r="E10" s="128" t="s">
        <v>13</v>
      </c>
      <c r="F10" s="119"/>
      <c r="G10" s="60" t="s">
        <v>14</v>
      </c>
      <c r="H10" s="56"/>
      <c r="I10" s="60" t="s">
        <v>14</v>
      </c>
      <c r="J10" s="56"/>
      <c r="K10" s="60" t="s">
        <v>14</v>
      </c>
      <c r="L10" s="56"/>
      <c r="M10" s="60" t="s">
        <v>14</v>
      </c>
    </row>
    <row r="11" spans="1:13" ht="16.5" customHeight="1" x14ac:dyDescent="0.2">
      <c r="A11" s="119"/>
      <c r="B11" s="119"/>
      <c r="C11" s="119"/>
      <c r="D11" s="119"/>
      <c r="E11" s="129"/>
      <c r="F11" s="119"/>
      <c r="G11" s="57"/>
      <c r="H11" s="56"/>
      <c r="I11" s="57"/>
      <c r="J11" s="56"/>
      <c r="K11" s="57"/>
      <c r="L11" s="56"/>
      <c r="M11" s="57"/>
    </row>
    <row r="12" spans="1:13" ht="16.5" customHeight="1" x14ac:dyDescent="0.2">
      <c r="A12" s="119" t="s">
        <v>209</v>
      </c>
      <c r="B12" s="119"/>
      <c r="G12" s="130"/>
      <c r="I12" s="130"/>
    </row>
    <row r="13" spans="1:13" ht="16.5" customHeight="1" x14ac:dyDescent="0.2">
      <c r="A13" s="127" t="s">
        <v>210</v>
      </c>
      <c r="G13" s="131">
        <v>615558</v>
      </c>
      <c r="I13" s="131">
        <v>870169</v>
      </c>
      <c r="K13" s="131">
        <v>495982</v>
      </c>
      <c r="M13" s="131">
        <v>71191</v>
      </c>
    </row>
    <row r="14" spans="1:13" ht="16.5" customHeight="1" x14ac:dyDescent="0.2">
      <c r="A14" s="127" t="s">
        <v>211</v>
      </c>
      <c r="G14" s="132"/>
      <c r="H14" s="132"/>
      <c r="I14" s="132"/>
      <c r="J14" s="132"/>
      <c r="K14" s="132"/>
      <c r="L14" s="132"/>
      <c r="M14" s="132"/>
    </row>
    <row r="15" spans="1:13" ht="16.5" customHeight="1" x14ac:dyDescent="0.2">
      <c r="B15" s="133" t="s">
        <v>212</v>
      </c>
      <c r="D15" s="134"/>
      <c r="E15" s="67">
        <v>10</v>
      </c>
      <c r="F15" s="135"/>
      <c r="G15" s="131">
        <v>1397210</v>
      </c>
      <c r="I15" s="131">
        <v>1277949</v>
      </c>
      <c r="K15" s="131">
        <v>26273</v>
      </c>
      <c r="M15" s="131">
        <v>23457</v>
      </c>
    </row>
    <row r="16" spans="1:13" ht="16.5" customHeight="1" x14ac:dyDescent="0.2">
      <c r="B16" s="133" t="s">
        <v>213</v>
      </c>
      <c r="D16" s="134"/>
      <c r="E16" s="67">
        <v>17</v>
      </c>
      <c r="F16" s="135"/>
      <c r="G16" s="131">
        <v>24131</v>
      </c>
      <c r="I16" s="131">
        <v>25157</v>
      </c>
      <c r="K16" s="131">
        <v>3659</v>
      </c>
      <c r="M16" s="131">
        <v>4889</v>
      </c>
    </row>
    <row r="17" spans="1:13" ht="16.5" customHeight="1" x14ac:dyDescent="0.2">
      <c r="B17" s="133" t="s">
        <v>214</v>
      </c>
      <c r="D17" s="134"/>
      <c r="F17" s="135"/>
      <c r="K17" s="131"/>
      <c r="M17" s="131"/>
    </row>
    <row r="18" spans="1:13" ht="16.5" customHeight="1" x14ac:dyDescent="0.2">
      <c r="B18" s="133"/>
      <c r="C18" s="127" t="s">
        <v>215</v>
      </c>
      <c r="D18" s="134"/>
      <c r="F18" s="135"/>
      <c r="G18" s="131">
        <v>-1921</v>
      </c>
      <c r="I18" s="131">
        <v>-643</v>
      </c>
      <c r="K18" s="131">
        <v>0</v>
      </c>
      <c r="M18" s="131">
        <v>0</v>
      </c>
    </row>
    <row r="19" spans="1:13" ht="16.5" customHeight="1" x14ac:dyDescent="0.2">
      <c r="B19" s="133" t="s">
        <v>216</v>
      </c>
      <c r="D19" s="134"/>
      <c r="F19" s="135"/>
      <c r="G19" s="131">
        <v>-417</v>
      </c>
      <c r="I19" s="131">
        <v>0</v>
      </c>
      <c r="K19" s="131">
        <v>0</v>
      </c>
      <c r="M19" s="131">
        <v>0</v>
      </c>
    </row>
    <row r="20" spans="1:13" ht="16.5" customHeight="1" x14ac:dyDescent="0.2">
      <c r="B20" s="133" t="s">
        <v>217</v>
      </c>
      <c r="D20" s="134"/>
      <c r="F20" s="135"/>
    </row>
    <row r="21" spans="1:13" ht="16.5" customHeight="1" x14ac:dyDescent="0.2">
      <c r="B21" s="133"/>
      <c r="C21" s="127" t="s">
        <v>218</v>
      </c>
      <c r="D21" s="134"/>
      <c r="F21" s="135"/>
      <c r="G21" s="131">
        <v>-29800</v>
      </c>
      <c r="I21" s="131">
        <v>7203</v>
      </c>
      <c r="K21" s="131">
        <v>-933</v>
      </c>
      <c r="M21" s="131">
        <v>-439</v>
      </c>
    </row>
    <row r="22" spans="1:13" ht="16.5" customHeight="1" x14ac:dyDescent="0.2">
      <c r="B22" s="136" t="s">
        <v>219</v>
      </c>
      <c r="E22" s="67">
        <v>16</v>
      </c>
      <c r="F22" s="137"/>
      <c r="G22" s="131">
        <v>-185833</v>
      </c>
      <c r="I22" s="131">
        <v>-99233</v>
      </c>
      <c r="K22" s="131">
        <v>-391021</v>
      </c>
      <c r="M22" s="131">
        <v>-343425</v>
      </c>
    </row>
    <row r="23" spans="1:13" ht="16.5" customHeight="1" x14ac:dyDescent="0.2">
      <c r="B23" s="133" t="s">
        <v>220</v>
      </c>
      <c r="F23" s="137"/>
      <c r="G23" s="131">
        <v>1238671</v>
      </c>
      <c r="I23" s="131">
        <v>1160969</v>
      </c>
      <c r="K23" s="131">
        <v>312387</v>
      </c>
      <c r="M23" s="131">
        <v>335151</v>
      </c>
    </row>
    <row r="24" spans="1:13" ht="16.5" customHeight="1" x14ac:dyDescent="0.2">
      <c r="B24" s="133" t="s">
        <v>221</v>
      </c>
      <c r="F24" s="137"/>
      <c r="G24" s="131">
        <v>17633</v>
      </c>
      <c r="I24" s="131">
        <v>17887</v>
      </c>
      <c r="K24" s="131">
        <v>86692</v>
      </c>
      <c r="M24" s="131">
        <v>5363</v>
      </c>
    </row>
    <row r="25" spans="1:13" ht="16.5" customHeight="1" x14ac:dyDescent="0.2">
      <c r="B25" s="133" t="s">
        <v>222</v>
      </c>
      <c r="E25" s="67">
        <v>5</v>
      </c>
      <c r="F25" s="137"/>
      <c r="G25" s="131">
        <v>356156</v>
      </c>
      <c r="I25" s="131">
        <v>-67342</v>
      </c>
      <c r="K25" s="131">
        <v>-629284</v>
      </c>
      <c r="M25" s="131">
        <v>89621</v>
      </c>
    </row>
    <row r="26" spans="1:13" ht="16.5" customHeight="1" x14ac:dyDescent="0.2">
      <c r="B26" s="133" t="s">
        <v>223</v>
      </c>
      <c r="E26" s="67">
        <v>16</v>
      </c>
      <c r="F26" s="137"/>
      <c r="G26" s="131">
        <v>0</v>
      </c>
      <c r="I26" s="132">
        <v>0</v>
      </c>
      <c r="K26" s="131">
        <v>0</v>
      </c>
      <c r="M26" s="132">
        <v>-161618</v>
      </c>
    </row>
    <row r="27" spans="1:13" ht="16.5" customHeight="1" x14ac:dyDescent="0.2">
      <c r="B27" s="133" t="s">
        <v>224</v>
      </c>
      <c r="E27" s="67">
        <v>9</v>
      </c>
      <c r="F27" s="137"/>
      <c r="G27" s="131">
        <v>20577</v>
      </c>
      <c r="I27" s="131">
        <v>-63622</v>
      </c>
      <c r="K27" s="131">
        <v>0</v>
      </c>
      <c r="M27" s="138">
        <v>0</v>
      </c>
    </row>
    <row r="28" spans="1:13" ht="16.5" customHeight="1" x14ac:dyDescent="0.2">
      <c r="B28" s="133"/>
      <c r="D28" s="134"/>
      <c r="F28" s="137"/>
      <c r="G28" s="132"/>
      <c r="H28" s="132"/>
      <c r="I28" s="132"/>
      <c r="J28" s="132"/>
      <c r="K28" s="132"/>
      <c r="L28" s="132"/>
      <c r="M28" s="132"/>
    </row>
    <row r="29" spans="1:13" ht="16.5" customHeight="1" x14ac:dyDescent="0.2">
      <c r="A29" s="127" t="s">
        <v>225</v>
      </c>
      <c r="G29" s="132"/>
      <c r="H29" s="132"/>
      <c r="I29" s="132"/>
      <c r="J29" s="132"/>
      <c r="K29" s="132"/>
      <c r="L29" s="132"/>
      <c r="M29" s="132"/>
    </row>
    <row r="30" spans="1:13" ht="16.5" customHeight="1" x14ac:dyDescent="0.2">
      <c r="B30" s="133" t="s">
        <v>226</v>
      </c>
      <c r="G30" s="131">
        <v>-685455</v>
      </c>
      <c r="I30" s="131">
        <v>815515</v>
      </c>
      <c r="K30" s="131">
        <v>-187746</v>
      </c>
      <c r="M30" s="131">
        <v>19726</v>
      </c>
    </row>
    <row r="31" spans="1:13" ht="16.5" customHeight="1" x14ac:dyDescent="0.2">
      <c r="B31" s="133" t="s">
        <v>227</v>
      </c>
      <c r="G31" s="131">
        <v>-13771</v>
      </c>
      <c r="I31" s="131">
        <v>-10036</v>
      </c>
      <c r="K31" s="131">
        <v>35</v>
      </c>
      <c r="M31" s="131">
        <v>-609</v>
      </c>
    </row>
    <row r="32" spans="1:13" ht="16.5" customHeight="1" x14ac:dyDescent="0.2">
      <c r="B32" s="133" t="s">
        <v>228</v>
      </c>
      <c r="G32" s="131">
        <v>174119</v>
      </c>
      <c r="I32" s="131">
        <v>167626</v>
      </c>
      <c r="K32" s="131">
        <v>121350</v>
      </c>
      <c r="M32" s="131">
        <v>31975</v>
      </c>
    </row>
    <row r="33" spans="1:13" ht="16.5" customHeight="1" x14ac:dyDescent="0.2">
      <c r="B33" s="136" t="s">
        <v>229</v>
      </c>
      <c r="G33" s="131">
        <v>-89046</v>
      </c>
      <c r="I33" s="131">
        <v>-128779</v>
      </c>
      <c r="K33" s="131">
        <v>-90280</v>
      </c>
      <c r="M33" s="131">
        <v>-18276</v>
      </c>
    </row>
    <row r="34" spans="1:13" ht="16.5" customHeight="1" x14ac:dyDescent="0.2">
      <c r="B34" s="133" t="s">
        <v>230</v>
      </c>
      <c r="D34" s="134"/>
      <c r="F34" s="135"/>
      <c r="G34" s="131">
        <v>-264488</v>
      </c>
      <c r="I34" s="131">
        <v>1781529</v>
      </c>
      <c r="K34" s="131">
        <v>-95806</v>
      </c>
      <c r="M34" s="131">
        <v>95206</v>
      </c>
    </row>
    <row r="35" spans="1:13" ht="16.5" customHeight="1" x14ac:dyDescent="0.2">
      <c r="B35" s="133" t="s">
        <v>231</v>
      </c>
      <c r="F35" s="135"/>
      <c r="G35" s="131">
        <v>7239</v>
      </c>
      <c r="I35" s="131">
        <v>-99080</v>
      </c>
      <c r="K35" s="131">
        <v>18058</v>
      </c>
      <c r="M35" s="131">
        <v>-10635</v>
      </c>
    </row>
    <row r="36" spans="1:13" ht="16.5" customHeight="1" x14ac:dyDescent="0.2">
      <c r="B36" s="133" t="s">
        <v>232</v>
      </c>
      <c r="F36" s="135"/>
      <c r="K36" s="131"/>
      <c r="M36" s="131"/>
    </row>
    <row r="37" spans="1:13" ht="16.5" customHeight="1" x14ac:dyDescent="0.2">
      <c r="B37" s="133"/>
      <c r="C37" s="127" t="s">
        <v>233</v>
      </c>
      <c r="F37" s="135"/>
      <c r="G37" s="131">
        <v>-4792</v>
      </c>
      <c r="I37" s="131">
        <v>-4826</v>
      </c>
      <c r="K37" s="131">
        <v>-3845</v>
      </c>
      <c r="M37" s="131">
        <v>-3872</v>
      </c>
    </row>
    <row r="38" spans="1:13" ht="16.5" customHeight="1" x14ac:dyDescent="0.2">
      <c r="B38" s="136" t="s">
        <v>234</v>
      </c>
      <c r="F38" s="135"/>
      <c r="G38" s="131">
        <v>-8420</v>
      </c>
      <c r="I38" s="131">
        <v>0</v>
      </c>
      <c r="K38" s="138">
        <v>-3505</v>
      </c>
      <c r="L38" s="132"/>
      <c r="M38" s="138">
        <v>0</v>
      </c>
    </row>
    <row r="39" spans="1:13" ht="16.5" customHeight="1" x14ac:dyDescent="0.2">
      <c r="B39" s="133" t="s">
        <v>235</v>
      </c>
      <c r="F39" s="135"/>
      <c r="G39" s="139">
        <v>-3617</v>
      </c>
      <c r="I39" s="139">
        <v>-8617</v>
      </c>
      <c r="K39" s="140">
        <v>0</v>
      </c>
      <c r="M39" s="140">
        <v>0</v>
      </c>
    </row>
    <row r="40" spans="1:13" ht="16.5" customHeight="1" x14ac:dyDescent="0.2">
      <c r="B40" s="133"/>
      <c r="F40" s="135"/>
      <c r="K40" s="131"/>
      <c r="M40" s="131"/>
    </row>
    <row r="41" spans="1:13" ht="16.5" customHeight="1" x14ac:dyDescent="0.2">
      <c r="A41" s="47" t="s">
        <v>236</v>
      </c>
      <c r="B41" s="133"/>
      <c r="F41" s="135"/>
      <c r="G41" s="132">
        <f>SUM(G13:G39)</f>
        <v>2563734</v>
      </c>
      <c r="H41" s="132"/>
      <c r="I41" s="132">
        <f>SUM(I13:I39)</f>
        <v>5641826</v>
      </c>
      <c r="J41" s="132"/>
      <c r="K41" s="132">
        <f>SUM(K13:K39)</f>
        <v>-337984</v>
      </c>
      <c r="L41" s="132"/>
      <c r="M41" s="132">
        <f>SUM(M13:M39)</f>
        <v>137705</v>
      </c>
    </row>
    <row r="42" spans="1:13" ht="16.5" customHeight="1" x14ac:dyDescent="0.2">
      <c r="A42" s="47"/>
      <c r="B42" s="136" t="s">
        <v>237</v>
      </c>
      <c r="F42" s="135"/>
      <c r="G42" s="131">
        <v>166621</v>
      </c>
      <c r="I42" s="131">
        <v>11466</v>
      </c>
      <c r="K42" s="131">
        <v>72673</v>
      </c>
      <c r="M42" s="131">
        <v>36300</v>
      </c>
    </row>
    <row r="43" spans="1:13" ht="16.5" customHeight="1" x14ac:dyDescent="0.2">
      <c r="B43" s="133" t="s">
        <v>238</v>
      </c>
      <c r="F43" s="135"/>
      <c r="G43" s="139">
        <v>-120833</v>
      </c>
      <c r="I43" s="139">
        <v>-54359</v>
      </c>
      <c r="K43" s="139">
        <v>-8041</v>
      </c>
      <c r="M43" s="139">
        <v>-9135</v>
      </c>
    </row>
    <row r="44" spans="1:13" ht="16.5" customHeight="1" x14ac:dyDescent="0.2">
      <c r="C44" s="133"/>
      <c r="G44" s="122"/>
      <c r="I44" s="122"/>
    </row>
    <row r="45" spans="1:13" ht="16.5" customHeight="1" x14ac:dyDescent="0.2">
      <c r="A45" s="127" t="s">
        <v>239</v>
      </c>
      <c r="G45" s="141">
        <f>SUM(G41:G43)</f>
        <v>2609522</v>
      </c>
      <c r="I45" s="141">
        <f>SUM(I41:I43)</f>
        <v>5598933</v>
      </c>
      <c r="K45" s="141">
        <f>SUM(K41:K43)</f>
        <v>-273352</v>
      </c>
      <c r="M45" s="141">
        <f>SUM(M41:M43)</f>
        <v>164870</v>
      </c>
    </row>
    <row r="46" spans="1:13" ht="16.5" customHeight="1" x14ac:dyDescent="0.2">
      <c r="G46" s="142"/>
      <c r="I46" s="142"/>
      <c r="K46" s="142"/>
      <c r="M46" s="142"/>
    </row>
    <row r="47" spans="1:13" ht="16.5" customHeight="1" x14ac:dyDescent="0.2">
      <c r="G47" s="142"/>
      <c r="I47" s="142"/>
      <c r="K47" s="142"/>
      <c r="M47" s="142"/>
    </row>
    <row r="48" spans="1:13" ht="16.5" customHeight="1" x14ac:dyDescent="0.2">
      <c r="G48" s="142"/>
      <c r="I48" s="142"/>
      <c r="K48" s="142"/>
      <c r="M48" s="142"/>
    </row>
    <row r="49" spans="1:13" ht="16.5" customHeight="1" x14ac:dyDescent="0.2">
      <c r="G49" s="142"/>
      <c r="I49" s="142"/>
      <c r="K49" s="142"/>
      <c r="M49" s="142"/>
    </row>
    <row r="50" spans="1:13" ht="16.5" customHeight="1" x14ac:dyDescent="0.2">
      <c r="G50" s="142"/>
      <c r="I50" s="142"/>
      <c r="K50" s="142"/>
      <c r="M50" s="142"/>
    </row>
    <row r="51" spans="1:13" ht="16.5" customHeight="1" x14ac:dyDescent="0.2">
      <c r="G51" s="142"/>
      <c r="I51" s="142"/>
      <c r="K51" s="142"/>
      <c r="M51" s="142"/>
    </row>
    <row r="52" spans="1:13" ht="16.5" customHeight="1" x14ac:dyDescent="0.2">
      <c r="G52" s="142"/>
      <c r="I52" s="142"/>
      <c r="K52" s="142"/>
      <c r="M52" s="142"/>
    </row>
    <row r="53" spans="1:13" ht="16.5" customHeight="1" x14ac:dyDescent="0.2">
      <c r="G53" s="142"/>
      <c r="I53" s="142"/>
      <c r="K53" s="142"/>
      <c r="M53" s="142"/>
    </row>
    <row r="54" spans="1:13" ht="16.5" customHeight="1" x14ac:dyDescent="0.2">
      <c r="G54" s="142"/>
      <c r="I54" s="142"/>
      <c r="K54" s="142"/>
      <c r="M54" s="142"/>
    </row>
    <row r="55" spans="1:13" ht="16.5" customHeight="1" x14ac:dyDescent="0.2">
      <c r="G55" s="142"/>
      <c r="I55" s="142"/>
      <c r="K55" s="142"/>
      <c r="M55" s="142"/>
    </row>
    <row r="56" spans="1:13" ht="5.25" customHeight="1" x14ac:dyDescent="0.2">
      <c r="G56" s="142"/>
      <c r="I56" s="142"/>
      <c r="K56" s="142"/>
      <c r="M56" s="142"/>
    </row>
    <row r="57" spans="1:13" ht="21.9" customHeight="1" x14ac:dyDescent="0.2">
      <c r="A57" s="174" t="s">
        <v>52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</row>
    <row r="58" spans="1:13" ht="16.5" customHeight="1" x14ac:dyDescent="0.2">
      <c r="A58" s="119" t="s">
        <v>0</v>
      </c>
      <c r="B58" s="119"/>
      <c r="C58" s="119"/>
      <c r="D58" s="119"/>
      <c r="E58" s="120"/>
      <c r="F58" s="119"/>
      <c r="G58" s="121"/>
      <c r="I58" s="121"/>
    </row>
    <row r="59" spans="1:13" ht="16.5" customHeight="1" x14ac:dyDescent="0.2">
      <c r="A59" s="119" t="s">
        <v>240</v>
      </c>
      <c r="B59" s="119"/>
      <c r="C59" s="119"/>
      <c r="D59" s="119"/>
      <c r="E59" s="120"/>
      <c r="F59" s="119"/>
      <c r="G59" s="121"/>
      <c r="I59" s="121"/>
    </row>
    <row r="60" spans="1:13" ht="16.5" customHeight="1" x14ac:dyDescent="0.2">
      <c r="A60" s="143" t="str">
        <f>+A3</f>
        <v>For the three-month period ended 31 March 2024</v>
      </c>
      <c r="B60" s="123"/>
      <c r="C60" s="123"/>
      <c r="D60" s="123"/>
      <c r="E60" s="124"/>
      <c r="F60" s="123"/>
      <c r="G60" s="125"/>
      <c r="H60" s="125"/>
      <c r="I60" s="125"/>
      <c r="J60" s="125"/>
      <c r="K60" s="125"/>
      <c r="L60" s="125"/>
      <c r="M60" s="125"/>
    </row>
    <row r="61" spans="1:13" ht="15.6" customHeight="1" x14ac:dyDescent="0.2">
      <c r="A61" s="119"/>
      <c r="B61" s="119"/>
      <c r="C61" s="119"/>
      <c r="D61" s="119"/>
      <c r="E61" s="120"/>
      <c r="F61" s="119"/>
      <c r="G61" s="121"/>
      <c r="I61" s="121"/>
    </row>
    <row r="62" spans="1:13" ht="15.6" customHeight="1" x14ac:dyDescent="0.2">
      <c r="A62" s="119"/>
      <c r="B62" s="119"/>
      <c r="C62" s="119"/>
      <c r="D62" s="119"/>
      <c r="E62" s="120"/>
      <c r="F62" s="119"/>
      <c r="G62" s="121"/>
      <c r="I62" s="121"/>
    </row>
    <row r="63" spans="1:13" ht="15.6" customHeight="1" x14ac:dyDescent="0.2">
      <c r="A63" s="119"/>
      <c r="B63" s="119"/>
      <c r="C63" s="119"/>
      <c r="D63" s="119"/>
      <c r="E63" s="120"/>
      <c r="F63" s="119"/>
      <c r="G63" s="163" t="s">
        <v>3</v>
      </c>
      <c r="H63" s="164"/>
      <c r="I63" s="164"/>
      <c r="J63" s="126"/>
      <c r="K63" s="163" t="s">
        <v>4</v>
      </c>
      <c r="L63" s="163"/>
      <c r="M63" s="163"/>
    </row>
    <row r="64" spans="1:13" ht="15.6" customHeight="1" x14ac:dyDescent="0.2">
      <c r="A64" s="119"/>
      <c r="B64" s="119"/>
      <c r="C64" s="119"/>
      <c r="D64" s="119"/>
      <c r="E64" s="120"/>
      <c r="F64" s="119"/>
      <c r="G64" s="165" t="s">
        <v>5</v>
      </c>
      <c r="H64" s="166"/>
      <c r="I64" s="166"/>
      <c r="J64" s="57"/>
      <c r="K64" s="165" t="s">
        <v>5</v>
      </c>
      <c r="L64" s="166"/>
      <c r="M64" s="166"/>
    </row>
    <row r="65" spans="1:13" ht="15.6" customHeight="1" x14ac:dyDescent="0.2">
      <c r="A65" s="119"/>
      <c r="B65" s="119"/>
      <c r="C65" s="119"/>
      <c r="D65" s="119"/>
      <c r="E65" s="120"/>
      <c r="F65" s="119"/>
      <c r="G65" s="55"/>
      <c r="H65" s="56"/>
      <c r="I65" s="57" t="s">
        <v>8</v>
      </c>
      <c r="J65" s="57"/>
      <c r="K65" s="55"/>
      <c r="L65" s="56"/>
      <c r="M65" s="57" t="s">
        <v>8</v>
      </c>
    </row>
    <row r="66" spans="1:13" ht="15.6" customHeight="1" x14ac:dyDescent="0.2">
      <c r="G66" s="19" t="s">
        <v>11</v>
      </c>
      <c r="H66" s="4"/>
      <c r="I66" s="19" t="s">
        <v>12</v>
      </c>
      <c r="J66" s="4"/>
      <c r="K66" s="19" t="s">
        <v>11</v>
      </c>
      <c r="L66" s="4"/>
      <c r="M66" s="19" t="s">
        <v>12</v>
      </c>
    </row>
    <row r="67" spans="1:13" ht="15.6" customHeight="1" x14ac:dyDescent="0.2">
      <c r="A67" s="119"/>
      <c r="B67" s="119"/>
      <c r="C67" s="119"/>
      <c r="D67" s="119"/>
      <c r="E67" s="128" t="s">
        <v>13</v>
      </c>
      <c r="F67" s="119"/>
      <c r="G67" s="60" t="s">
        <v>14</v>
      </c>
      <c r="H67" s="56"/>
      <c r="I67" s="60" t="s">
        <v>14</v>
      </c>
      <c r="J67" s="56"/>
      <c r="K67" s="60" t="s">
        <v>14</v>
      </c>
      <c r="L67" s="56"/>
      <c r="M67" s="60" t="s">
        <v>14</v>
      </c>
    </row>
    <row r="68" spans="1:13" ht="15.6" customHeight="1" x14ac:dyDescent="0.2">
      <c r="A68" s="119" t="s">
        <v>241</v>
      </c>
      <c r="B68" s="119"/>
      <c r="G68" s="122"/>
      <c r="I68" s="122"/>
    </row>
    <row r="69" spans="1:13" ht="15.6" customHeight="1" x14ac:dyDescent="0.2">
      <c r="A69" s="127" t="s">
        <v>242</v>
      </c>
      <c r="G69" s="131">
        <v>13837</v>
      </c>
      <c r="I69" s="131">
        <v>190946</v>
      </c>
      <c r="K69" s="138">
        <v>0</v>
      </c>
      <c r="M69" s="138">
        <v>0</v>
      </c>
    </row>
    <row r="70" spans="1:13" ht="15.6" customHeight="1" x14ac:dyDescent="0.2">
      <c r="A70" s="127" t="s">
        <v>243</v>
      </c>
      <c r="F70" s="135"/>
      <c r="G70" s="131">
        <v>-102039</v>
      </c>
      <c r="I70" s="131">
        <v>-301227</v>
      </c>
      <c r="K70" s="131">
        <v>0</v>
      </c>
      <c r="M70" s="131">
        <v>0</v>
      </c>
    </row>
    <row r="71" spans="1:13" ht="15.6" customHeight="1" x14ac:dyDescent="0.2">
      <c r="A71" s="127" t="s">
        <v>244</v>
      </c>
      <c r="E71" s="144">
        <v>19.600000000000001</v>
      </c>
      <c r="F71" s="135"/>
      <c r="G71" s="131">
        <v>0</v>
      </c>
      <c r="I71" s="138">
        <v>0</v>
      </c>
      <c r="K71" s="138">
        <v>200000</v>
      </c>
      <c r="M71" s="138">
        <v>0</v>
      </c>
    </row>
    <row r="72" spans="1:13" ht="15.6" customHeight="1" x14ac:dyDescent="0.2">
      <c r="A72" s="127" t="s">
        <v>245</v>
      </c>
      <c r="E72" s="144">
        <v>19.600000000000001</v>
      </c>
      <c r="F72" s="135"/>
      <c r="G72" s="131">
        <v>-329894</v>
      </c>
      <c r="I72" s="138">
        <v>-231300</v>
      </c>
      <c r="K72" s="131">
        <v>-333500</v>
      </c>
      <c r="M72" s="138">
        <v>-937231</v>
      </c>
    </row>
    <row r="73" spans="1:13" ht="15.6" customHeight="1" x14ac:dyDescent="0.2">
      <c r="A73" s="127" t="s">
        <v>246</v>
      </c>
      <c r="E73" s="144"/>
      <c r="F73" s="135"/>
      <c r="G73" s="131">
        <v>0</v>
      </c>
      <c r="I73" s="138">
        <v>371941</v>
      </c>
      <c r="K73" s="131">
        <v>0</v>
      </c>
      <c r="M73" s="138">
        <v>371941</v>
      </c>
    </row>
    <row r="74" spans="1:13" ht="15.6" customHeight="1" x14ac:dyDescent="0.2">
      <c r="A74" s="127" t="s">
        <v>247</v>
      </c>
      <c r="E74" s="144"/>
      <c r="F74" s="135"/>
      <c r="G74" s="131">
        <v>0</v>
      </c>
      <c r="I74" s="131">
        <v>-310381</v>
      </c>
      <c r="K74" s="131">
        <v>0</v>
      </c>
      <c r="M74" s="131">
        <v>-42421</v>
      </c>
    </row>
    <row r="75" spans="1:13" ht="15.6" customHeight="1" x14ac:dyDescent="0.2">
      <c r="A75" s="127" t="s">
        <v>248</v>
      </c>
      <c r="E75" s="144">
        <v>19.7</v>
      </c>
      <c r="F75" s="135"/>
      <c r="G75" s="131">
        <v>0</v>
      </c>
      <c r="I75" s="138">
        <v>0</v>
      </c>
      <c r="K75" s="138">
        <v>250000</v>
      </c>
      <c r="M75" s="138">
        <v>0</v>
      </c>
    </row>
    <row r="76" spans="1:13" ht="15.6" customHeight="1" x14ac:dyDescent="0.2">
      <c r="A76" s="127" t="s">
        <v>249</v>
      </c>
      <c r="E76" s="144">
        <v>19.7</v>
      </c>
      <c r="F76" s="135"/>
      <c r="G76" s="131">
        <v>-82850</v>
      </c>
      <c r="I76" s="138">
        <v>-7200</v>
      </c>
      <c r="K76" s="138">
        <v>-29258</v>
      </c>
      <c r="M76" s="138">
        <v>-7450</v>
      </c>
    </row>
    <row r="77" spans="1:13" ht="15.6" customHeight="1" x14ac:dyDescent="0.2">
      <c r="A77" s="127" t="s">
        <v>250</v>
      </c>
      <c r="F77" s="135"/>
      <c r="G77" s="131">
        <v>0</v>
      </c>
      <c r="I77" s="138">
        <v>-151</v>
      </c>
      <c r="K77" s="138">
        <v>0</v>
      </c>
      <c r="M77" s="138">
        <v>-53942</v>
      </c>
    </row>
    <row r="78" spans="1:13" ht="15.6" customHeight="1" x14ac:dyDescent="0.2">
      <c r="A78" s="127" t="s">
        <v>251</v>
      </c>
      <c r="G78" s="131">
        <v>-39343</v>
      </c>
      <c r="I78" s="138">
        <v>-1982</v>
      </c>
      <c r="K78" s="138">
        <v>-343</v>
      </c>
      <c r="M78" s="138">
        <v>-1982</v>
      </c>
    </row>
    <row r="79" spans="1:13" ht="15.6" customHeight="1" x14ac:dyDescent="0.2">
      <c r="A79" s="127" t="s">
        <v>252</v>
      </c>
      <c r="I79" s="138"/>
      <c r="K79" s="138"/>
      <c r="M79" s="138"/>
    </row>
    <row r="80" spans="1:13" ht="15.6" customHeight="1" x14ac:dyDescent="0.2">
      <c r="B80" s="127" t="s">
        <v>29</v>
      </c>
      <c r="G80" s="131">
        <v>0</v>
      </c>
      <c r="I80" s="138">
        <v>-2901</v>
      </c>
      <c r="K80" s="138">
        <v>0</v>
      </c>
      <c r="M80" s="138">
        <v>-2901</v>
      </c>
    </row>
    <row r="81" spans="1:13" ht="15.6" customHeight="1" x14ac:dyDescent="0.2">
      <c r="A81" s="127" t="s">
        <v>253</v>
      </c>
      <c r="G81" s="131">
        <v>-742025</v>
      </c>
      <c r="I81" s="138">
        <v>-3321974</v>
      </c>
      <c r="K81" s="138">
        <v>-7457</v>
      </c>
      <c r="M81" s="138">
        <v>-16487</v>
      </c>
    </row>
    <row r="82" spans="1:13" ht="15.6" customHeight="1" x14ac:dyDescent="0.2">
      <c r="A82" s="127" t="s">
        <v>254</v>
      </c>
      <c r="G82" s="131">
        <v>-3164</v>
      </c>
      <c r="I82" s="138">
        <v>-166993</v>
      </c>
      <c r="K82" s="138">
        <v>-1365</v>
      </c>
      <c r="M82" s="138">
        <v>-14932</v>
      </c>
    </row>
    <row r="83" spans="1:13" ht="15.6" customHeight="1" x14ac:dyDescent="0.2">
      <c r="A83" s="127" t="s">
        <v>255</v>
      </c>
      <c r="G83" s="131">
        <v>-25449</v>
      </c>
      <c r="I83" s="138">
        <v>-42887</v>
      </c>
      <c r="K83" s="138">
        <v>-3848</v>
      </c>
      <c r="M83" s="138">
        <v>-40602</v>
      </c>
    </row>
    <row r="84" spans="1:13" ht="15.6" customHeight="1" x14ac:dyDescent="0.2">
      <c r="A84" s="127" t="s">
        <v>256</v>
      </c>
      <c r="G84" s="131">
        <v>75</v>
      </c>
      <c r="I84" s="138">
        <v>14892</v>
      </c>
      <c r="K84" s="138">
        <v>0</v>
      </c>
      <c r="M84" s="138">
        <v>893</v>
      </c>
    </row>
    <row r="85" spans="1:13" ht="15.6" customHeight="1" x14ac:dyDescent="0.2">
      <c r="A85" s="127" t="s">
        <v>257</v>
      </c>
      <c r="G85" s="131">
        <v>0</v>
      </c>
      <c r="I85" s="138">
        <v>0</v>
      </c>
      <c r="K85" s="138">
        <v>20265</v>
      </c>
      <c r="M85" s="138">
        <v>0</v>
      </c>
    </row>
    <row r="86" spans="1:13" ht="15.6" customHeight="1" x14ac:dyDescent="0.2">
      <c r="A86" s="127" t="s">
        <v>258</v>
      </c>
      <c r="G86" s="138">
        <v>-240074</v>
      </c>
      <c r="I86" s="138">
        <v>0</v>
      </c>
      <c r="K86" s="138">
        <v>0</v>
      </c>
      <c r="M86" s="138">
        <v>0</v>
      </c>
    </row>
    <row r="87" spans="1:13" ht="15.6" customHeight="1" x14ac:dyDescent="0.2">
      <c r="A87" s="127" t="s">
        <v>259</v>
      </c>
      <c r="G87" s="140">
        <v>0</v>
      </c>
      <c r="I87" s="140">
        <v>0</v>
      </c>
      <c r="K87" s="140">
        <v>0</v>
      </c>
      <c r="M87" s="140">
        <v>66630</v>
      </c>
    </row>
    <row r="88" spans="1:13" ht="15.6" customHeight="1" x14ac:dyDescent="0.2">
      <c r="A88" s="119"/>
      <c r="B88" s="119"/>
      <c r="C88" s="119"/>
      <c r="D88" s="119"/>
      <c r="F88" s="119"/>
      <c r="G88" s="122"/>
      <c r="I88" s="122"/>
    </row>
    <row r="89" spans="1:13" ht="15.6" customHeight="1" x14ac:dyDescent="0.2">
      <c r="A89" s="127" t="s">
        <v>260</v>
      </c>
      <c r="G89" s="141">
        <f>SUM(G69:G87)</f>
        <v>-1550926</v>
      </c>
      <c r="I89" s="141">
        <f>SUM(I69:I87)</f>
        <v>-3809217</v>
      </c>
      <c r="K89" s="141">
        <f>SUM(K69:K87)</f>
        <v>94494</v>
      </c>
      <c r="M89" s="141">
        <f>SUM(M69:M87)</f>
        <v>-678484</v>
      </c>
    </row>
    <row r="90" spans="1:13" ht="15.6" customHeight="1" x14ac:dyDescent="0.2">
      <c r="G90" s="130"/>
      <c r="I90" s="130"/>
      <c r="K90" s="130"/>
      <c r="M90" s="130"/>
    </row>
    <row r="91" spans="1:13" ht="15.6" customHeight="1" x14ac:dyDescent="0.2">
      <c r="A91" s="119" t="s">
        <v>261</v>
      </c>
      <c r="B91" s="119"/>
      <c r="E91" s="134"/>
      <c r="G91" s="130"/>
      <c r="I91" s="130"/>
      <c r="K91" s="130"/>
      <c r="M91" s="130"/>
    </row>
    <row r="92" spans="1:13" ht="15.6" customHeight="1" x14ac:dyDescent="0.2">
      <c r="A92" s="127" t="s">
        <v>262</v>
      </c>
      <c r="B92" s="119"/>
      <c r="E92" s="134"/>
      <c r="G92" s="131">
        <v>12161</v>
      </c>
      <c r="I92" s="132">
        <v>0</v>
      </c>
      <c r="K92" s="132">
        <v>0</v>
      </c>
      <c r="M92" s="132">
        <v>0</v>
      </c>
    </row>
    <row r="93" spans="1:13" ht="15.6" customHeight="1" x14ac:dyDescent="0.2">
      <c r="A93" s="127" t="s">
        <v>263</v>
      </c>
      <c r="B93" s="119"/>
      <c r="E93" s="134"/>
      <c r="G93" s="132">
        <v>0</v>
      </c>
      <c r="I93" s="132">
        <v>8000000</v>
      </c>
      <c r="K93" s="132">
        <v>0</v>
      </c>
      <c r="M93" s="132">
        <v>8000000</v>
      </c>
    </row>
    <row r="94" spans="1:13" ht="15.6" customHeight="1" x14ac:dyDescent="0.2">
      <c r="A94" s="127" t="s">
        <v>264</v>
      </c>
      <c r="E94" s="134"/>
      <c r="G94" s="132">
        <v>0</v>
      </c>
      <c r="I94" s="132">
        <v>-1585</v>
      </c>
      <c r="K94" s="132">
        <v>0</v>
      </c>
      <c r="M94" s="132">
        <v>-1585</v>
      </c>
    </row>
    <row r="95" spans="1:13" ht="15.6" customHeight="1" x14ac:dyDescent="0.2">
      <c r="A95" s="127" t="s">
        <v>265</v>
      </c>
      <c r="E95" s="134"/>
      <c r="G95" s="145">
        <v>690000</v>
      </c>
      <c r="I95" s="138">
        <v>826000</v>
      </c>
      <c r="K95" s="132">
        <v>300000</v>
      </c>
      <c r="M95" s="138" t="s">
        <v>266</v>
      </c>
    </row>
    <row r="96" spans="1:13" ht="15.6" customHeight="1" x14ac:dyDescent="0.2">
      <c r="A96" s="127" t="s">
        <v>267</v>
      </c>
      <c r="E96" s="134"/>
      <c r="G96" s="145">
        <v>0</v>
      </c>
      <c r="H96" s="131"/>
      <c r="I96" s="131">
        <v>-884000</v>
      </c>
      <c r="J96" s="131"/>
      <c r="K96" s="132">
        <v>0</v>
      </c>
      <c r="L96" s="131"/>
      <c r="M96" s="131">
        <v>0</v>
      </c>
    </row>
    <row r="97" spans="1:13" ht="15.6" customHeight="1" x14ac:dyDescent="0.2">
      <c r="A97" s="127" t="s">
        <v>268</v>
      </c>
      <c r="E97" s="134"/>
      <c r="G97" s="145">
        <v>0</v>
      </c>
      <c r="I97" s="131">
        <v>1477311</v>
      </c>
      <c r="K97" s="132">
        <v>0</v>
      </c>
      <c r="M97" s="138">
        <v>0</v>
      </c>
    </row>
    <row r="98" spans="1:13" ht="15.6" customHeight="1" x14ac:dyDescent="0.2">
      <c r="A98" s="127" t="s">
        <v>269</v>
      </c>
      <c r="E98" s="134">
        <v>13</v>
      </c>
      <c r="G98" s="145">
        <v>-583632</v>
      </c>
      <c r="I98" s="131">
        <v>-536796</v>
      </c>
      <c r="K98" s="132">
        <v>0</v>
      </c>
      <c r="M98" s="138">
        <v>0</v>
      </c>
    </row>
    <row r="99" spans="1:13" ht="15.6" customHeight="1" x14ac:dyDescent="0.2">
      <c r="A99" s="127" t="s">
        <v>270</v>
      </c>
      <c r="E99" s="134"/>
      <c r="G99" s="145">
        <v>0</v>
      </c>
      <c r="I99" s="131">
        <v>-2127</v>
      </c>
      <c r="K99" s="132">
        <v>0</v>
      </c>
      <c r="M99" s="138">
        <v>0</v>
      </c>
    </row>
    <row r="100" spans="1:13" ht="15.6" customHeight="1" x14ac:dyDescent="0.2">
      <c r="A100" s="127" t="s">
        <v>271</v>
      </c>
      <c r="E100" s="134"/>
      <c r="G100" s="145">
        <v>0</v>
      </c>
      <c r="I100" s="131">
        <v>0</v>
      </c>
      <c r="K100" s="132">
        <v>-12000</v>
      </c>
      <c r="M100" s="138">
        <v>0</v>
      </c>
    </row>
    <row r="101" spans="1:13" ht="15.6" customHeight="1" x14ac:dyDescent="0.2">
      <c r="A101" s="127" t="s">
        <v>272</v>
      </c>
      <c r="E101" s="134"/>
      <c r="G101" s="145">
        <v>-56692</v>
      </c>
      <c r="I101" s="131">
        <v>-43591</v>
      </c>
      <c r="K101" s="132">
        <v>-3825</v>
      </c>
      <c r="M101" s="131">
        <v>-2600</v>
      </c>
    </row>
    <row r="102" spans="1:13" ht="15.6" customHeight="1" x14ac:dyDescent="0.2">
      <c r="A102" s="146" t="s">
        <v>273</v>
      </c>
      <c r="B102" s="146"/>
      <c r="C102" s="146"/>
      <c r="D102" s="147"/>
      <c r="G102" s="145">
        <v>0</v>
      </c>
      <c r="I102" s="131">
        <v>-23410</v>
      </c>
      <c r="K102" s="132">
        <v>0</v>
      </c>
      <c r="L102" s="138"/>
      <c r="M102" s="138">
        <v>0</v>
      </c>
    </row>
    <row r="103" spans="1:13" ht="15.6" customHeight="1" x14ac:dyDescent="0.2">
      <c r="A103" s="148" t="s">
        <v>274</v>
      </c>
      <c r="B103" s="146"/>
      <c r="C103" s="146"/>
      <c r="D103" s="147"/>
      <c r="G103" s="145">
        <v>-230630</v>
      </c>
      <c r="I103" s="131">
        <v>0</v>
      </c>
      <c r="K103" s="132">
        <v>-230630</v>
      </c>
      <c r="M103" s="131">
        <v>0</v>
      </c>
    </row>
    <row r="104" spans="1:13" ht="15.6" customHeight="1" x14ac:dyDescent="0.2">
      <c r="A104" s="148" t="s">
        <v>275</v>
      </c>
      <c r="E104" s="134"/>
      <c r="G104" s="149">
        <v>-844559</v>
      </c>
      <c r="I104" s="139">
        <v>-634392</v>
      </c>
      <c r="K104" s="141">
        <v>-159179</v>
      </c>
      <c r="M104" s="139">
        <v>-153449</v>
      </c>
    </row>
    <row r="105" spans="1:13" ht="15.6" customHeight="1" x14ac:dyDescent="0.2">
      <c r="A105" s="148"/>
      <c r="E105" s="134"/>
      <c r="G105" s="150"/>
      <c r="I105" s="150"/>
      <c r="K105" s="150"/>
      <c r="M105" s="150"/>
    </row>
    <row r="106" spans="1:13" ht="15.6" customHeight="1" x14ac:dyDescent="0.2">
      <c r="A106" s="127" t="s">
        <v>276</v>
      </c>
      <c r="G106" s="141">
        <f>SUM(G92:G104)</f>
        <v>-1013352</v>
      </c>
      <c r="I106" s="141">
        <f>SUM(I92:I104)</f>
        <v>8177410</v>
      </c>
      <c r="K106" s="141">
        <f>SUM(K92:K104)</f>
        <v>-105634</v>
      </c>
      <c r="M106" s="141">
        <f>SUM(M92:M104)</f>
        <v>7842366</v>
      </c>
    </row>
    <row r="107" spans="1:13" ht="15.75" customHeight="1" x14ac:dyDescent="0.2">
      <c r="E107" s="134"/>
      <c r="K107" s="138"/>
      <c r="M107" s="138"/>
    </row>
    <row r="108" spans="1:13" ht="15.75" customHeight="1" x14ac:dyDescent="0.2">
      <c r="E108" s="134"/>
      <c r="K108" s="138"/>
      <c r="M108" s="138"/>
    </row>
    <row r="109" spans="1:13" ht="15.75" customHeight="1" x14ac:dyDescent="0.2">
      <c r="E109" s="134"/>
      <c r="K109" s="138"/>
      <c r="M109" s="138"/>
    </row>
    <row r="110" spans="1:13" ht="15.75" customHeight="1" x14ac:dyDescent="0.2">
      <c r="E110" s="134"/>
      <c r="K110" s="138"/>
      <c r="M110" s="138"/>
    </row>
    <row r="111" spans="1:13" ht="15.75" customHeight="1" x14ac:dyDescent="0.2">
      <c r="E111" s="134"/>
      <c r="K111" s="138"/>
      <c r="M111" s="138"/>
    </row>
    <row r="112" spans="1:13" ht="15.75" customHeight="1" x14ac:dyDescent="0.2">
      <c r="E112" s="134"/>
      <c r="K112" s="138"/>
      <c r="M112" s="138"/>
    </row>
    <row r="113" spans="1:13" ht="15.75" customHeight="1" x14ac:dyDescent="0.2">
      <c r="E113" s="134"/>
      <c r="K113" s="138"/>
      <c r="M113" s="138"/>
    </row>
    <row r="114" spans="1:13" ht="15.75" customHeight="1" x14ac:dyDescent="0.2">
      <c r="E114" s="134"/>
      <c r="K114" s="138"/>
      <c r="M114" s="138"/>
    </row>
    <row r="115" spans="1:13" ht="15.75" customHeight="1" x14ac:dyDescent="0.2">
      <c r="E115" s="134"/>
      <c r="K115" s="138"/>
      <c r="M115" s="138"/>
    </row>
    <row r="116" spans="1:13" ht="6.75" customHeight="1" x14ac:dyDescent="0.2">
      <c r="E116" s="134"/>
      <c r="K116" s="138"/>
      <c r="M116" s="138"/>
    </row>
    <row r="117" spans="1:13" ht="21.9" customHeight="1" x14ac:dyDescent="0.2">
      <c r="A117" s="174" t="str">
        <f>A57</f>
        <v>The accompanying notes are an integral part of this interim financial information.</v>
      </c>
      <c r="B117" s="174"/>
      <c r="C117" s="174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</row>
    <row r="118" spans="1:13" ht="16.5" customHeight="1" x14ac:dyDescent="0.2">
      <c r="A118" s="119" t="s">
        <v>0</v>
      </c>
      <c r="B118" s="119"/>
      <c r="C118" s="119"/>
      <c r="D118" s="119"/>
      <c r="E118" s="120"/>
      <c r="F118" s="119"/>
      <c r="G118" s="121"/>
      <c r="I118" s="121"/>
    </row>
    <row r="119" spans="1:13" ht="16.5" customHeight="1" x14ac:dyDescent="0.2">
      <c r="A119" s="119" t="s">
        <v>240</v>
      </c>
      <c r="B119" s="119"/>
      <c r="C119" s="119"/>
      <c r="D119" s="119"/>
      <c r="E119" s="120"/>
      <c r="F119" s="119"/>
      <c r="G119" s="121"/>
      <c r="I119" s="121"/>
    </row>
    <row r="120" spans="1:13" ht="16.5" customHeight="1" x14ac:dyDescent="0.2">
      <c r="A120" s="143" t="str">
        <f>A60</f>
        <v>For the three-month period ended 31 March 2024</v>
      </c>
      <c r="B120" s="123"/>
      <c r="C120" s="123"/>
      <c r="D120" s="123"/>
      <c r="E120" s="124"/>
      <c r="F120" s="123"/>
      <c r="G120" s="125"/>
      <c r="H120" s="125"/>
      <c r="I120" s="125"/>
      <c r="J120" s="125"/>
      <c r="K120" s="125"/>
      <c r="L120" s="125"/>
      <c r="M120" s="125"/>
    </row>
    <row r="121" spans="1:13" ht="16.5" customHeight="1" x14ac:dyDescent="0.2">
      <c r="A121" s="119"/>
      <c r="B121" s="119"/>
      <c r="C121" s="119"/>
      <c r="D121" s="119"/>
      <c r="E121" s="120"/>
      <c r="F121" s="119"/>
      <c r="G121" s="121"/>
      <c r="I121" s="121"/>
    </row>
    <row r="122" spans="1:13" ht="16.5" customHeight="1" x14ac:dyDescent="0.2">
      <c r="A122" s="119"/>
      <c r="B122" s="119"/>
      <c r="C122" s="119"/>
      <c r="D122" s="119"/>
      <c r="E122" s="120"/>
      <c r="F122" s="119"/>
      <c r="G122" s="121"/>
      <c r="I122" s="121"/>
    </row>
    <row r="123" spans="1:13" ht="16.5" customHeight="1" x14ac:dyDescent="0.2">
      <c r="A123" s="119"/>
      <c r="B123" s="119"/>
      <c r="C123" s="119"/>
      <c r="D123" s="119"/>
      <c r="E123" s="120"/>
      <c r="F123" s="119"/>
      <c r="G123" s="163" t="s">
        <v>3</v>
      </c>
      <c r="H123" s="164"/>
      <c r="I123" s="164"/>
      <c r="J123" s="126"/>
      <c r="K123" s="163" t="s">
        <v>4</v>
      </c>
      <c r="L123" s="163"/>
      <c r="M123" s="163"/>
    </row>
    <row r="124" spans="1:13" ht="16.5" customHeight="1" x14ac:dyDescent="0.2">
      <c r="A124" s="119"/>
      <c r="B124" s="119"/>
      <c r="C124" s="119"/>
      <c r="D124" s="119"/>
      <c r="F124" s="119"/>
      <c r="G124" s="165" t="s">
        <v>5</v>
      </c>
      <c r="H124" s="166"/>
      <c r="I124" s="166"/>
      <c r="J124" s="57"/>
      <c r="K124" s="165" t="s">
        <v>5</v>
      </c>
      <c r="L124" s="166"/>
      <c r="M124" s="166"/>
    </row>
    <row r="125" spans="1:13" ht="16.5" customHeight="1" x14ac:dyDescent="0.2">
      <c r="A125" s="119"/>
      <c r="B125" s="119"/>
      <c r="C125" s="119"/>
      <c r="D125" s="119"/>
      <c r="F125" s="119"/>
      <c r="G125" s="55"/>
      <c r="H125" s="56"/>
      <c r="I125" s="57" t="s">
        <v>277</v>
      </c>
      <c r="J125" s="57"/>
      <c r="K125" s="55"/>
      <c r="L125" s="56"/>
      <c r="M125" s="57" t="s">
        <v>277</v>
      </c>
    </row>
    <row r="126" spans="1:13" ht="16.5" customHeight="1" x14ac:dyDescent="0.2">
      <c r="G126" s="19" t="s">
        <v>11</v>
      </c>
      <c r="H126" s="4"/>
      <c r="I126" s="19" t="s">
        <v>12</v>
      </c>
      <c r="J126" s="4"/>
      <c r="K126" s="19" t="s">
        <v>11</v>
      </c>
      <c r="L126" s="4"/>
      <c r="M126" s="19" t="s">
        <v>12</v>
      </c>
    </row>
    <row r="127" spans="1:13" ht="16.5" customHeight="1" x14ac:dyDescent="0.2">
      <c r="A127" s="119"/>
      <c r="B127" s="119"/>
      <c r="C127" s="119"/>
      <c r="D127" s="119"/>
      <c r="E127" s="128" t="s">
        <v>13</v>
      </c>
      <c r="F127" s="119"/>
      <c r="G127" s="60" t="s">
        <v>14</v>
      </c>
      <c r="H127" s="56"/>
      <c r="I127" s="60" t="s">
        <v>14</v>
      </c>
      <c r="J127" s="56"/>
      <c r="K127" s="60" t="s">
        <v>14</v>
      </c>
      <c r="L127" s="56"/>
      <c r="M127" s="60" t="s">
        <v>14</v>
      </c>
    </row>
    <row r="128" spans="1:13" ht="16.5" customHeight="1" x14ac:dyDescent="0.2">
      <c r="A128" s="119"/>
      <c r="B128" s="119"/>
      <c r="C128" s="119"/>
      <c r="D128" s="119"/>
      <c r="E128" s="129"/>
      <c r="F128" s="119"/>
      <c r="G128" s="57"/>
      <c r="H128" s="56"/>
      <c r="I128" s="57"/>
      <c r="J128" s="56"/>
      <c r="K128" s="57"/>
      <c r="L128" s="56"/>
      <c r="M128" s="57"/>
    </row>
    <row r="129" spans="1:13" ht="16.5" customHeight="1" x14ac:dyDescent="0.2">
      <c r="A129" s="119" t="s">
        <v>278</v>
      </c>
      <c r="G129" s="132">
        <f>SUM(G106,G89,G45)</f>
        <v>45244</v>
      </c>
      <c r="H129" s="132"/>
      <c r="I129" s="132">
        <f>SUM(I106,I89,I45)</f>
        <v>9967126</v>
      </c>
      <c r="J129" s="132"/>
      <c r="K129" s="132">
        <f>SUM(K106,K89,K45)</f>
        <v>-284492</v>
      </c>
      <c r="L129" s="132"/>
      <c r="M129" s="132">
        <f>SUM(M106,M89,M45)</f>
        <v>7328752</v>
      </c>
    </row>
    <row r="130" spans="1:13" ht="16.5" customHeight="1" x14ac:dyDescent="0.2">
      <c r="A130" s="127" t="s">
        <v>279</v>
      </c>
      <c r="G130" s="132">
        <v>28439296</v>
      </c>
      <c r="H130" s="142"/>
      <c r="I130" s="132">
        <v>28906570</v>
      </c>
      <c r="J130" s="142"/>
      <c r="K130" s="132">
        <v>9033989</v>
      </c>
      <c r="L130" s="142"/>
      <c r="M130" s="132">
        <v>9602474</v>
      </c>
    </row>
    <row r="131" spans="1:13" ht="16.5" customHeight="1" x14ac:dyDescent="0.2">
      <c r="A131" s="127" t="s">
        <v>280</v>
      </c>
      <c r="B131" s="119"/>
      <c r="C131" s="119"/>
      <c r="D131" s="119"/>
      <c r="F131" s="151"/>
      <c r="G131" s="140">
        <v>241960</v>
      </c>
      <c r="I131" s="140">
        <v>-72909</v>
      </c>
      <c r="K131" s="140">
        <v>32975</v>
      </c>
      <c r="M131" s="140">
        <v>-3348</v>
      </c>
    </row>
    <row r="132" spans="1:13" ht="16.5" customHeight="1" x14ac:dyDescent="0.2">
      <c r="B132" s="119"/>
      <c r="C132" s="119"/>
      <c r="D132" s="119"/>
      <c r="F132" s="119"/>
      <c r="G132" s="150"/>
      <c r="I132" s="150"/>
      <c r="K132" s="150"/>
      <c r="M132" s="150"/>
    </row>
    <row r="133" spans="1:13" ht="16.5" customHeight="1" thickBot="1" x14ac:dyDescent="0.25">
      <c r="A133" s="119" t="s">
        <v>281</v>
      </c>
      <c r="B133" s="119"/>
      <c r="G133" s="152">
        <f>SUM(G129:G131)</f>
        <v>28726500</v>
      </c>
      <c r="I133" s="152">
        <f>SUM(I129:I131)</f>
        <v>38800787</v>
      </c>
      <c r="K133" s="152">
        <f>SUM(K129:K131)</f>
        <v>8782472</v>
      </c>
      <c r="M133" s="152">
        <f>SUM(M129:M131)</f>
        <v>16927878</v>
      </c>
    </row>
    <row r="134" spans="1:13" ht="16.5" customHeight="1" thickTop="1" x14ac:dyDescent="0.2">
      <c r="A134" s="119"/>
      <c r="B134" s="119"/>
      <c r="G134" s="142"/>
      <c r="I134" s="142"/>
      <c r="K134" s="142"/>
      <c r="M134" s="142"/>
    </row>
    <row r="135" spans="1:13" ht="16.5" customHeight="1" x14ac:dyDescent="0.2">
      <c r="A135" s="119"/>
      <c r="B135" s="119"/>
      <c r="G135" s="142"/>
      <c r="I135" s="142"/>
      <c r="K135" s="142"/>
      <c r="M135" s="142"/>
    </row>
    <row r="136" spans="1:13" ht="16.5" customHeight="1" x14ac:dyDescent="0.2">
      <c r="A136" s="119" t="s">
        <v>282</v>
      </c>
      <c r="F136" s="134"/>
      <c r="G136" s="122"/>
      <c r="I136" s="122"/>
    </row>
    <row r="137" spans="1:13" ht="16.5" customHeight="1" x14ac:dyDescent="0.2">
      <c r="A137" s="119"/>
      <c r="F137" s="134"/>
      <c r="G137" s="122"/>
      <c r="I137" s="122"/>
    </row>
    <row r="138" spans="1:13" ht="16.5" customHeight="1" x14ac:dyDescent="0.2">
      <c r="A138" s="127" t="s">
        <v>283</v>
      </c>
      <c r="F138" s="134"/>
      <c r="G138" s="122"/>
      <c r="I138" s="122"/>
    </row>
    <row r="139" spans="1:13" ht="16.5" customHeight="1" x14ac:dyDescent="0.2">
      <c r="A139" s="127" t="s">
        <v>284</v>
      </c>
      <c r="F139" s="134"/>
      <c r="G139" s="122"/>
      <c r="I139" s="122"/>
    </row>
    <row r="140" spans="1:13" ht="16.5" customHeight="1" x14ac:dyDescent="0.2">
      <c r="A140" s="50"/>
      <c r="B140" s="133" t="s">
        <v>285</v>
      </c>
      <c r="C140" s="50"/>
      <c r="D140" s="153"/>
      <c r="G140" s="138">
        <v>111774</v>
      </c>
      <c r="I140" s="138">
        <v>562049</v>
      </c>
      <c r="K140" s="138">
        <v>3142</v>
      </c>
      <c r="M140" s="138">
        <v>38351</v>
      </c>
    </row>
    <row r="141" spans="1:13" ht="16.5" customHeight="1" x14ac:dyDescent="0.2">
      <c r="A141" s="127" t="s">
        <v>286</v>
      </c>
      <c r="C141" s="50"/>
      <c r="D141" s="153"/>
      <c r="E141" s="67">
        <v>10</v>
      </c>
      <c r="G141" s="138">
        <v>43015</v>
      </c>
      <c r="I141" s="138">
        <v>52528</v>
      </c>
      <c r="K141" s="138">
        <v>10112</v>
      </c>
      <c r="M141" s="138">
        <v>4500</v>
      </c>
    </row>
    <row r="142" spans="1:13" ht="16.5" customHeight="1" x14ac:dyDescent="0.2">
      <c r="A142" s="127" t="s">
        <v>287</v>
      </c>
      <c r="C142" s="50"/>
      <c r="D142" s="153"/>
      <c r="G142" s="138">
        <v>0</v>
      </c>
      <c r="I142" s="138">
        <v>0</v>
      </c>
      <c r="K142" s="138">
        <v>7637</v>
      </c>
      <c r="M142" s="138">
        <v>0</v>
      </c>
    </row>
    <row r="143" spans="1:13" ht="16.5" customHeight="1" x14ac:dyDescent="0.2">
      <c r="A143" s="127" t="s">
        <v>288</v>
      </c>
      <c r="C143" s="50"/>
      <c r="D143" s="153"/>
      <c r="E143" s="67" t="s">
        <v>37</v>
      </c>
      <c r="G143" s="138">
        <v>1013056</v>
      </c>
      <c r="I143" s="138">
        <v>0</v>
      </c>
      <c r="K143" s="138">
        <v>0</v>
      </c>
      <c r="M143" s="138">
        <v>0</v>
      </c>
    </row>
    <row r="144" spans="1:13" ht="16.5" customHeight="1" x14ac:dyDescent="0.2">
      <c r="A144" s="127" t="s">
        <v>289</v>
      </c>
      <c r="C144" s="50"/>
      <c r="D144" s="153"/>
      <c r="G144" s="138"/>
      <c r="I144" s="138"/>
      <c r="K144" s="138"/>
      <c r="M144" s="138"/>
    </row>
    <row r="145" spans="1:13" ht="16.5" customHeight="1" x14ac:dyDescent="0.2">
      <c r="A145" s="50"/>
      <c r="B145" s="127" t="s">
        <v>290</v>
      </c>
      <c r="C145" s="50"/>
      <c r="D145" s="153"/>
      <c r="E145" s="144">
        <v>19.600000000000001</v>
      </c>
      <c r="G145" s="138">
        <v>5871656</v>
      </c>
      <c r="I145" s="138">
        <v>0</v>
      </c>
      <c r="K145" s="138">
        <v>369600</v>
      </c>
      <c r="M145" s="138">
        <v>0</v>
      </c>
    </row>
    <row r="146" spans="1:13" ht="16.5" customHeight="1" x14ac:dyDescent="0.2">
      <c r="A146" s="50" t="s">
        <v>289</v>
      </c>
      <c r="C146" s="50"/>
      <c r="D146" s="153"/>
      <c r="E146" s="144"/>
      <c r="G146" s="138"/>
      <c r="I146" s="138"/>
      <c r="K146" s="138"/>
      <c r="M146" s="138"/>
    </row>
    <row r="147" spans="1:13" ht="16.5" customHeight="1" x14ac:dyDescent="0.2">
      <c r="A147" s="50"/>
      <c r="B147" s="127" t="s">
        <v>291</v>
      </c>
      <c r="C147" s="50"/>
      <c r="D147" s="153"/>
      <c r="G147" s="138">
        <v>219294</v>
      </c>
      <c r="I147" s="138">
        <v>0</v>
      </c>
      <c r="K147" s="138">
        <v>219294</v>
      </c>
      <c r="M147" s="138">
        <v>0</v>
      </c>
    </row>
    <row r="148" spans="1:13" ht="16.5" customHeight="1" x14ac:dyDescent="0.2">
      <c r="A148" s="50" t="s">
        <v>292</v>
      </c>
      <c r="B148" s="153"/>
      <c r="E148" s="144"/>
      <c r="G148" s="138">
        <v>106367</v>
      </c>
      <c r="H148" s="132"/>
      <c r="I148" s="138">
        <v>0</v>
      </c>
      <c r="J148" s="132"/>
      <c r="K148" s="138">
        <v>0</v>
      </c>
      <c r="L148" s="132"/>
      <c r="M148" s="138">
        <v>0</v>
      </c>
    </row>
    <row r="149" spans="1:13" ht="16.5" customHeight="1" x14ac:dyDescent="0.2">
      <c r="A149" s="153" t="s">
        <v>293</v>
      </c>
      <c r="C149" s="50"/>
      <c r="G149" s="138">
        <v>0</v>
      </c>
      <c r="H149" s="132"/>
      <c r="I149" s="138">
        <v>897</v>
      </c>
      <c r="J149" s="132"/>
      <c r="K149" s="138">
        <v>0</v>
      </c>
      <c r="L149" s="132"/>
      <c r="M149" s="138">
        <v>897</v>
      </c>
    </row>
    <row r="150" spans="1:13" ht="16.5" customHeight="1" x14ac:dyDescent="0.2">
      <c r="A150" s="133" t="s">
        <v>294</v>
      </c>
      <c r="B150" s="153"/>
      <c r="G150" s="138">
        <v>10160</v>
      </c>
      <c r="H150" s="132"/>
      <c r="I150" s="138">
        <v>81173</v>
      </c>
      <c r="J150" s="132"/>
      <c r="K150" s="138">
        <v>0</v>
      </c>
      <c r="L150" s="132"/>
      <c r="M150" s="138">
        <v>0</v>
      </c>
    </row>
    <row r="151" spans="1:13" ht="16.5" customHeight="1" x14ac:dyDescent="0.2">
      <c r="A151" s="133" t="s">
        <v>295</v>
      </c>
      <c r="B151" s="153"/>
      <c r="G151" s="132">
        <v>1078801</v>
      </c>
      <c r="H151" s="132"/>
      <c r="I151" s="132">
        <v>0</v>
      </c>
      <c r="J151" s="132"/>
      <c r="K151" s="138">
        <v>0</v>
      </c>
      <c r="L151" s="132"/>
      <c r="M151" s="132">
        <v>0</v>
      </c>
    </row>
    <row r="152" spans="1:13" ht="16.5" customHeight="1" x14ac:dyDescent="0.2">
      <c r="A152" s="127" t="s">
        <v>296</v>
      </c>
      <c r="G152" s="138">
        <v>0</v>
      </c>
      <c r="H152" s="132"/>
      <c r="I152" s="138">
        <v>181838</v>
      </c>
      <c r="J152" s="132"/>
      <c r="K152" s="138">
        <v>0</v>
      </c>
      <c r="L152" s="132"/>
      <c r="M152" s="138">
        <v>0</v>
      </c>
    </row>
    <row r="153" spans="1:13" ht="16.5" customHeight="1" x14ac:dyDescent="0.2">
      <c r="A153" s="154" t="s">
        <v>297</v>
      </c>
      <c r="B153" s="153"/>
      <c r="G153" s="132">
        <v>0</v>
      </c>
      <c r="H153" s="132"/>
      <c r="I153" s="132">
        <v>0</v>
      </c>
      <c r="J153" s="132"/>
      <c r="K153" s="138">
        <v>0</v>
      </c>
      <c r="L153" s="132"/>
      <c r="M153" s="132">
        <v>94989</v>
      </c>
    </row>
    <row r="154" spans="1:13" ht="16.5" customHeight="1" x14ac:dyDescent="0.2">
      <c r="A154" s="133" t="s">
        <v>298</v>
      </c>
      <c r="B154" s="153"/>
      <c r="G154" s="132"/>
      <c r="H154" s="132"/>
      <c r="K154" s="138"/>
    </row>
    <row r="155" spans="1:13" ht="16.5" customHeight="1" x14ac:dyDescent="0.2">
      <c r="A155" s="133"/>
      <c r="B155" s="153" t="s">
        <v>299</v>
      </c>
      <c r="G155" s="132">
        <v>0</v>
      </c>
      <c r="H155" s="132"/>
      <c r="I155" s="132">
        <v>45193</v>
      </c>
      <c r="J155" s="132"/>
      <c r="K155" s="132">
        <v>0</v>
      </c>
      <c r="L155" s="132"/>
      <c r="M155" s="132">
        <v>45193</v>
      </c>
    </row>
    <row r="156" spans="1:13" ht="16.5" customHeight="1" x14ac:dyDescent="0.2">
      <c r="A156" s="133"/>
      <c r="B156" s="153"/>
      <c r="G156" s="132"/>
      <c r="H156" s="132"/>
      <c r="I156" s="132"/>
      <c r="J156" s="132"/>
      <c r="K156" s="132"/>
      <c r="L156" s="132"/>
      <c r="M156" s="132"/>
    </row>
    <row r="157" spans="1:13" ht="16.5" customHeight="1" x14ac:dyDescent="0.2">
      <c r="A157" s="133"/>
      <c r="B157" s="153"/>
      <c r="G157" s="132"/>
      <c r="H157" s="132"/>
      <c r="I157" s="132"/>
      <c r="J157" s="132"/>
      <c r="K157" s="132"/>
      <c r="L157" s="132"/>
      <c r="M157" s="132"/>
    </row>
    <row r="158" spans="1:13" ht="16.5" customHeight="1" x14ac:dyDescent="0.2">
      <c r="A158" s="133"/>
      <c r="B158" s="153"/>
      <c r="G158" s="132"/>
      <c r="H158" s="132"/>
      <c r="I158" s="132"/>
      <c r="J158" s="132"/>
      <c r="K158" s="132"/>
      <c r="L158" s="132"/>
      <c r="M158" s="132"/>
    </row>
    <row r="159" spans="1:13" ht="16.5" customHeight="1" x14ac:dyDescent="0.2">
      <c r="A159" s="133"/>
      <c r="B159" s="153"/>
      <c r="G159" s="132"/>
      <c r="H159" s="132"/>
      <c r="I159" s="132"/>
      <c r="J159" s="132"/>
      <c r="K159" s="132"/>
      <c r="L159" s="132"/>
      <c r="M159" s="132"/>
    </row>
    <row r="160" spans="1:13" ht="16.5" customHeight="1" x14ac:dyDescent="0.2">
      <c r="A160" s="133"/>
      <c r="B160" s="153"/>
      <c r="G160" s="132"/>
      <c r="H160" s="132"/>
      <c r="I160" s="132"/>
      <c r="J160" s="132"/>
      <c r="K160" s="132"/>
      <c r="L160" s="132"/>
      <c r="M160" s="132"/>
    </row>
    <row r="161" spans="1:13" ht="16.5" customHeight="1" x14ac:dyDescent="0.2">
      <c r="A161" s="133"/>
      <c r="B161" s="153"/>
      <c r="G161" s="132"/>
      <c r="H161" s="132"/>
      <c r="I161" s="132"/>
      <c r="J161" s="132"/>
      <c r="K161" s="132"/>
      <c r="L161" s="132"/>
      <c r="M161" s="132"/>
    </row>
    <row r="162" spans="1:13" ht="16.5" customHeight="1" x14ac:dyDescent="0.2">
      <c r="A162" s="133"/>
      <c r="B162" s="153"/>
      <c r="G162" s="132"/>
      <c r="H162" s="132"/>
      <c r="I162" s="132"/>
      <c r="J162" s="132"/>
      <c r="K162" s="132"/>
      <c r="L162" s="132"/>
      <c r="M162" s="132"/>
    </row>
    <row r="163" spans="1:13" ht="16.5" customHeight="1" x14ac:dyDescent="0.2">
      <c r="A163" s="133"/>
      <c r="B163" s="153"/>
      <c r="G163" s="132"/>
      <c r="H163" s="132"/>
      <c r="I163" s="132"/>
      <c r="J163" s="132"/>
      <c r="K163" s="132"/>
      <c r="L163" s="132"/>
      <c r="M163" s="132"/>
    </row>
    <row r="164" spans="1:13" ht="16.5" customHeight="1" x14ac:dyDescent="0.2">
      <c r="A164" s="133"/>
      <c r="B164" s="153"/>
      <c r="G164" s="132"/>
      <c r="H164" s="132"/>
      <c r="I164" s="132"/>
      <c r="J164" s="132"/>
      <c r="K164" s="132"/>
      <c r="L164" s="132"/>
      <c r="M164" s="132"/>
    </row>
    <row r="165" spans="1:13" ht="16.5" customHeight="1" x14ac:dyDescent="0.2">
      <c r="A165" s="133"/>
      <c r="B165" s="153"/>
      <c r="G165" s="132"/>
      <c r="H165" s="132"/>
      <c r="I165" s="132"/>
      <c r="J165" s="132"/>
      <c r="K165" s="132"/>
      <c r="L165" s="132"/>
      <c r="M165" s="132"/>
    </row>
    <row r="166" spans="1:13" ht="16.5" customHeight="1" x14ac:dyDescent="0.2">
      <c r="A166" s="133"/>
      <c r="B166" s="153"/>
      <c r="G166" s="132"/>
      <c r="H166" s="132"/>
      <c r="I166" s="132"/>
      <c r="J166" s="132"/>
      <c r="K166" s="132"/>
      <c r="L166" s="132"/>
      <c r="M166" s="132"/>
    </row>
    <row r="167" spans="1:13" ht="16.5" customHeight="1" x14ac:dyDescent="0.2">
      <c r="A167" s="133"/>
      <c r="B167" s="153"/>
      <c r="G167" s="132"/>
      <c r="H167" s="132"/>
      <c r="I167" s="132"/>
      <c r="J167" s="132"/>
      <c r="K167" s="132"/>
      <c r="L167" s="132"/>
      <c r="M167" s="132"/>
    </row>
    <row r="168" spans="1:13" ht="16.5" customHeight="1" x14ac:dyDescent="0.2">
      <c r="A168" s="133"/>
      <c r="B168" s="153"/>
      <c r="G168" s="132"/>
      <c r="H168" s="132"/>
      <c r="I168" s="132"/>
      <c r="J168" s="132"/>
      <c r="K168" s="132"/>
      <c r="L168" s="132"/>
      <c r="M168" s="132"/>
    </row>
    <row r="169" spans="1:13" ht="16.5" customHeight="1" x14ac:dyDescent="0.2">
      <c r="A169" s="133"/>
      <c r="B169" s="153"/>
      <c r="G169" s="132"/>
      <c r="H169" s="132"/>
      <c r="I169" s="132"/>
      <c r="J169" s="132"/>
      <c r="K169" s="132"/>
      <c r="L169" s="132"/>
      <c r="M169" s="132"/>
    </row>
    <row r="170" spans="1:13" ht="16.5" customHeight="1" x14ac:dyDescent="0.2">
      <c r="A170" s="133"/>
      <c r="B170" s="153"/>
      <c r="G170" s="132"/>
      <c r="H170" s="132"/>
      <c r="I170" s="132"/>
      <c r="J170" s="132"/>
      <c r="K170" s="132"/>
      <c r="L170" s="132"/>
      <c r="M170" s="132"/>
    </row>
    <row r="171" spans="1:13" ht="16.5" customHeight="1" x14ac:dyDescent="0.2">
      <c r="A171" s="133"/>
      <c r="B171" s="153"/>
      <c r="G171" s="132"/>
      <c r="H171" s="132"/>
      <c r="I171" s="132"/>
      <c r="J171" s="132"/>
      <c r="K171" s="132"/>
      <c r="L171" s="132"/>
      <c r="M171" s="132"/>
    </row>
    <row r="172" spans="1:13" ht="16.5" customHeight="1" x14ac:dyDescent="0.2">
      <c r="A172" s="133"/>
      <c r="B172" s="153"/>
      <c r="G172" s="132"/>
      <c r="H172" s="132"/>
      <c r="I172" s="132"/>
      <c r="J172" s="132"/>
      <c r="K172" s="132"/>
      <c r="L172" s="132"/>
      <c r="M172" s="132"/>
    </row>
    <row r="173" spans="1:13" ht="5.25" customHeight="1" x14ac:dyDescent="0.2">
      <c r="A173" s="133"/>
      <c r="B173" s="153"/>
      <c r="G173" s="132"/>
      <c r="H173" s="132"/>
      <c r="I173" s="132"/>
      <c r="J173" s="132"/>
      <c r="K173" s="132"/>
      <c r="L173" s="132"/>
      <c r="M173" s="132"/>
    </row>
    <row r="174" spans="1:13" ht="21.9" customHeight="1" x14ac:dyDescent="0.2">
      <c r="A174" s="174" t="str">
        <f>A117</f>
        <v>The accompanying notes are an integral part of this interim financial information.</v>
      </c>
      <c r="B174" s="174"/>
      <c r="C174" s="174"/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</row>
  </sheetData>
  <mergeCells count="15">
    <mergeCell ref="A174:M174"/>
    <mergeCell ref="G64:I64"/>
    <mergeCell ref="K64:M64"/>
    <mergeCell ref="A117:M117"/>
    <mergeCell ref="G123:I123"/>
    <mergeCell ref="K123:M123"/>
    <mergeCell ref="G124:I124"/>
    <mergeCell ref="K124:M124"/>
    <mergeCell ref="G63:I63"/>
    <mergeCell ref="K63:M63"/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 (EN)</vt:lpstr>
      <vt:lpstr>PL 5(EN)</vt:lpstr>
      <vt:lpstr>EQ EN_6</vt:lpstr>
      <vt:lpstr>EQ EN_7</vt:lpstr>
      <vt:lpstr>EQ EN_8</vt:lpstr>
      <vt:lpstr>CF EN_9-11</vt:lpstr>
      <vt:lpstr>'EQ EN_8'!Print_Area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Pichaya Sitthikriangkrai (TH)</dc:creator>
  <cp:lastModifiedBy>Pornpatch Foosiri</cp:lastModifiedBy>
  <cp:lastPrinted>2024-05-10T08:31:53Z</cp:lastPrinted>
  <dcterms:created xsi:type="dcterms:W3CDTF">2024-05-10T07:51:53Z</dcterms:created>
  <dcterms:modified xsi:type="dcterms:W3CDTF">2024-05-10T09:22:23Z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