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amsiri001\Desktop\B.Grimm 2020\Conso\FS\8\"/>
    </mc:Choice>
  </mc:AlternateContent>
  <xr:revisionPtr revIDLastSave="0" documentId="13_ncr:1_{0A8E3B1B-A9EA-404F-B432-1DEDA1541D36}" xr6:coauthVersionLast="45" xr6:coauthVersionMax="45" xr10:uidLastSave="{00000000-0000-0000-0000-000000000000}"/>
  <bookViews>
    <workbookView xWindow="-120" yWindow="-120" windowWidth="29040" windowHeight="15840" xr2:uid="{E399A657-71C7-4C04-839B-7CE16496D391}"/>
  </bookViews>
  <sheets>
    <sheet name="EN_6-8" sheetId="1" r:id="rId1"/>
    <sheet name="EN_9 P&amp;L" sheetId="2" r:id="rId2"/>
    <sheet name="EN_10" sheetId="3" r:id="rId3"/>
    <sheet name="EN_11" sheetId="4" r:id="rId4"/>
    <sheet name="EN_12" sheetId="5" r:id="rId5"/>
    <sheet name="EN_13-15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</externalReferences>
  <definedNames>
    <definedName name="\" hidden="1">{#N/A,#N/A,FALSE,"COVER1.XLS ";#N/A,#N/A,FALSE,"RACT1.XLS";#N/A,#N/A,FALSE,"RACT2.XLS";#N/A,#N/A,FALSE,"ECCMP";#N/A,#N/A,FALSE,"WELDER.XLS"}</definedName>
    <definedName name="\a">'[1]WORKING TB Q3'!#REF!</definedName>
    <definedName name="\b">#REF!</definedName>
    <definedName name="\c">'[1]WORKING TB Q3'!#REF!</definedName>
    <definedName name="\d">'[1]WORKING TB Q3'!#REF!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X">#REF!</definedName>
    <definedName name="\xy">#REF!</definedName>
    <definedName name="\Y">#REF!</definedName>
    <definedName name="_.Next">#REF!</definedName>
    <definedName name="_____BS1">#REF!</definedName>
    <definedName name="_____BS2">#REF!</definedName>
    <definedName name="_____GL1">#REF!</definedName>
    <definedName name="_____GL2">#REF!</definedName>
    <definedName name="___a1">{"'Sheet1'!$L$16"}</definedName>
    <definedName name="___aom3" hidden="1">{#N/A,#N/A,FALSE,"COVER1.XLS ";#N/A,#N/A,FALSE,"RACT1.XLS";#N/A,#N/A,FALSE,"RACT2.XLS";#N/A,#N/A,FALSE,"ECCMP";#N/A,#N/A,FALSE,"WELDER.XLS"}</definedName>
    <definedName name="___BS1">#REF!</definedName>
    <definedName name="___BS2">#REF!</definedName>
    <definedName name="___f2" hidden="1">{#N/A,#N/A,FALSE,"COVER1.XLS ";#N/A,#N/A,FALSE,"RACT1.XLS";#N/A,#N/A,FALSE,"RACT2.XLS";#N/A,#N/A,FALSE,"ECCMP";#N/A,#N/A,FALSE,"WELDER.XLS"}</definedName>
    <definedName name="___GL1">#REF!</definedName>
    <definedName name="___GL2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[2]SUMMARY!#REF!</definedName>
    <definedName name="__123Graph_B" hidden="1">[2]SUMMARY!#REF!</definedName>
    <definedName name="__123Graph_C" hidden="1">[2]SUMMARY!#REF!</definedName>
    <definedName name="__a45">#REF!</definedName>
    <definedName name="__Apr1">[3]total!$U$6:$U$122</definedName>
    <definedName name="__Aug1">[3]total!$Y$6:$Y$122</definedName>
    <definedName name="__boi1">#REF!</definedName>
    <definedName name="__boi2">#REF!</definedName>
    <definedName name="__BS1">#REF!</definedName>
    <definedName name="__BS2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c1">[3]total!$AC$6:$AC$122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E99999">#REF!</definedName>
    <definedName name="__f123">#REF!</definedName>
    <definedName name="__Feb1">[3]total!$S$6:$S$122</definedName>
    <definedName name="__GIA1">#REF!</definedName>
    <definedName name="__GL1">#REF!</definedName>
    <definedName name="__GL2">#REF!</definedName>
    <definedName name="__gon4">#REF!</definedName>
    <definedName name="__IntlFixup">TRUE</definedName>
    <definedName name="__Jan1">[3]total!$R$6:$R$122</definedName>
    <definedName name="__Jul1">[3]total!$X$6:$X$122</definedName>
    <definedName name="__Jun1">[3]total!$W$6:$W$122</definedName>
    <definedName name="__kvs80" hidden="1">{#N/A,#N/A,FALSE,"COVER1.XLS ";#N/A,#N/A,FALSE,"RACT1.XLS";#N/A,#N/A,FALSE,"RACT2.XLS";#N/A,#N/A,FALSE,"ECCMP";#N/A,#N/A,FALSE,"WELDER.XLS"}</definedName>
    <definedName name="__lap1">#REF!</definedName>
    <definedName name="__lap2">#REF!</definedName>
    <definedName name="__MAC12">#REF!</definedName>
    <definedName name="__MAC46">#REF!</definedName>
    <definedName name="__Mar1">[3]total!$T$6:$T$122</definedName>
    <definedName name="__May1">[3]total!$V$6:$V$122</definedName>
    <definedName name="__nc151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ov1">[3]total!$AB$6:$AB$122</definedName>
    <definedName name="__Oct1">[3]total!$AA$6:$AA$122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l2">[4]BS!$C$2:$C$575</definedName>
    <definedName name="__PUR1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ep1">[3]total!$Z$6:$Z$122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tax1">#REF!</definedName>
    <definedName name="__TB02">#REF!</definedName>
    <definedName name="__tct5">#REF!</definedName>
    <definedName name="__tg427">#REF!</definedName>
    <definedName name="__TH20">#REF!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01">#REF!</definedName>
    <definedName name="__TR02">#REF!</definedName>
    <definedName name="__TVL1">#REF!</definedName>
    <definedName name="__tz593">#REF!</definedName>
    <definedName name="__UT1">#REF!</definedName>
    <definedName name="__VL100">#REF!</definedName>
    <definedName name="__VL200">#REF!</definedName>
    <definedName name="__VL250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x6">#REF!</definedName>
    <definedName name="_1">#N/A</definedName>
    <definedName name="_1000A01">#N/A</definedName>
    <definedName name="_1102">'[5]stat local'!$D$769:$D$3475</definedName>
    <definedName name="_123Graph_C" hidden="1">[2]SUMMARY!#REF!</definedName>
    <definedName name="_2">#N/A</definedName>
    <definedName name="_2CC_DA6_E">#REF!</definedName>
    <definedName name="_2CC580">#REF!</definedName>
    <definedName name="_3">#REF!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4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#REF!</definedName>
    <definedName name="_5_DA_C5">#REF!</definedName>
    <definedName name="_5_DP_C5">#REF!</definedName>
    <definedName name="_550_1">#N/A</definedName>
    <definedName name="_550_2">[6]STOCK!#REF!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6">#REF!</definedName>
    <definedName name="_7">#REF!</definedName>
    <definedName name="_A">#REF!</definedName>
    <definedName name="_a1">{"'Sheet1'!$L$16"}</definedName>
    <definedName name="_A400002">#REF!</definedName>
    <definedName name="_A400003">#REF!</definedName>
    <definedName name="_a45">#REF!</definedName>
    <definedName name="_A650000">[7]US!#REF!</definedName>
    <definedName name="_Apr1">[3]total!$U$6:$U$122</definedName>
    <definedName name="_Aug1">[3]total!$Y$6:$Y$122</definedName>
    <definedName name="_boi1">#REF!</definedName>
    <definedName name="_boi2">#REF!</definedName>
    <definedName name="_BS1">#REF!</definedName>
    <definedName name="_BS2">#REF!</definedName>
    <definedName name="_C_Lphi_4ab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ement2">#REF!</definedName>
    <definedName name="_cf2" hidden="1">{#N/A,#N/A,FALSE,"Variables";#N/A,#N/A,FALSE,"NPV Cashflows NZ$";#N/A,#N/A,FALSE,"Cashflows NZ$"}</definedName>
    <definedName name="_coc250">#REF!</definedName>
    <definedName name="_coc300">#REF!</definedName>
    <definedName name="_coc350">#REF!</definedName>
    <definedName name="_CON1">#REF!</definedName>
    <definedName name="_CON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hidden="1">{#N/A,#N/A,FALSE,"Cashflow"}</definedName>
    <definedName name="_ddn400">#REF!</definedName>
    <definedName name="_ddn600">#REF!</definedName>
    <definedName name="_Dec1">[3]total!$AC$6:$AC$122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t_Values" hidden="1">#REF!</definedName>
    <definedName name="_e108950">#REF!</definedName>
    <definedName name="_E99999">#REF!</definedName>
    <definedName name="_eee2" hidden="1">{#N/A,#N/A,FALSE,"Cashflow"}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[3]total!$S$6:$S$122</definedName>
    <definedName name="_Fill" hidden="1">#REF!</definedName>
    <definedName name="_xlnm._FilterDatabase">'[8]BAX Export 25mar07 - 31mar07'!$A$1:$H$24</definedName>
    <definedName name="_ghcc_1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L1">#REF!</definedName>
    <definedName name="_GL2">#REF!</definedName>
    <definedName name="_gon4">#REF!</definedName>
    <definedName name="_Jan1">[3]total!$R$6:$R$122</definedName>
    <definedName name="_Jul1">[3]total!$X$6:$X$122</definedName>
    <definedName name="_Jun1">[3]total!$W$6:$W$122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>#REF!</definedName>
    <definedName name="_lap2">#REF!</definedName>
    <definedName name="_MAC12">#REF!</definedName>
    <definedName name="_MAC46">#REF!</definedName>
    <definedName name="_Mar1">[3]total!$T$6:$T$122</definedName>
    <definedName name="_May1">[3]total!$V$6:$V$122</definedName>
    <definedName name="_nc151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ov1">[3]total!$AB$6:$AB$122</definedName>
    <definedName name="_NSO2">{"'Sheet1'!$L$16"}</definedName>
    <definedName name="_Oct1">[3]total!$AA$6:$AA$122</definedName>
    <definedName name="_Order1">255</definedName>
    <definedName name="_Order2">255</definedName>
    <definedName name="_P2">#REF!</definedName>
    <definedName name="_Parse_Out" hidden="1">[9]total!#REF!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l2">[4]BS!$C$2:$C$575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>#REF!</definedName>
    <definedName name="_Print_Titles">#REF!</definedName>
    <definedName name="_PUR1">#REF!</definedName>
    <definedName name="_PUR6" hidden="1">{#N/A,#N/A,FALSE,"Sheet2"}</definedName>
    <definedName name="_q2">#REF!</definedName>
    <definedName name="_QUY3" hidden="1">{#N/A,#N/A,FALSE,"Sheet2"}</definedName>
    <definedName name="_Regression_Int">1</definedName>
    <definedName name="_Report">"Sensitivity Table"</definedName>
    <definedName name="_sap2">[10]BS!$A$5:$F$119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ep1">[3]total!$Z$6:$Z$122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tac2" hidden="1">{#N/A,#N/A,FALSE,"COVER1.XLS ";#N/A,#N/A,FALSE,"RACT1.XLS";#N/A,#N/A,FALSE,"RACT2.XLS";#N/A,#N/A,FALSE,"ECCMP";#N/A,#N/A,FALSE,"WELDER.XLS"}</definedName>
    <definedName name="_tax1">#REF!</definedName>
    <definedName name="_TB02">#REF!</definedName>
    <definedName name="_tct5">#REF!</definedName>
    <definedName name="_tg427">#REF!</definedName>
    <definedName name="_TH20">#REF!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01">#REF!</definedName>
    <definedName name="_TR02">#REF!</definedName>
    <definedName name="_TVL1">#REF!</definedName>
    <definedName name="_tz593">#REF!</definedName>
    <definedName name="_UT1">#REF!</definedName>
    <definedName name="_VL100">#REF!</definedName>
    <definedName name="_VL200">#REF!</definedName>
    <definedName name="_VL250">#REF!</definedName>
    <definedName name="_wrn2" hidden="1">{#N/A,#N/A,FALSE,"17MAY";#N/A,#N/A,FALSE,"24MAY"}</definedName>
    <definedName name="A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277Print_Titles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40縮短開發時間">#REF!</definedName>
    <definedName name="A45縮短開發時間">#REF!</definedName>
    <definedName name="A50_">#REF!</definedName>
    <definedName name="A70_">#REF!</definedName>
    <definedName name="A95_">#REF!</definedName>
    <definedName name="aa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>#REF!</definedName>
    <definedName name="aaaa">{"'Eng (page2)'!$A$1:$D$52"}</definedName>
    <definedName name="aaaaa">{"'Eng (page2)'!$A$1:$D$52"}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BC">#REF!</definedName>
    <definedName name="abcd">#REF!</definedName>
    <definedName name="abde">#REF!</definedName>
    <definedName name="ABP1.1Test">'[11]ABP1 input &amp; output for account'!$A$4:$A$200</definedName>
    <definedName name="ABP1test">OFFSET('[12]ABP1 input &amp; output for account'!$A$4,0,0,COUNTA('[12]ABP1 input &amp; output for account'!$A$1:$A$65536),1)</definedName>
    <definedName name="ABP2.1">'[11]ABP2 input &amp; output for account'!$A$4:$A$84</definedName>
    <definedName name="ABP2.1.1">'[11]ABP2.1 input &amp; output for accou'!$A$4:$A$170</definedName>
    <definedName name="ABP2.1test">OFFSET('[12]ABP2.1 input &amp; output for accou'!$A$4,0,0,COUNTA('[12]ABP2.1 input &amp; output for accou'!$A$1:$A$65536),1)</definedName>
    <definedName name="ABP2test">OFFSET('[12]ABP2 input &amp; output for account'!$A$4,0,0,COUNTA('[12]ABP2 input &amp; output for account'!$A$1:$A$65536),1)</definedName>
    <definedName name="ABP3.1">'[11]ABP3 input &amp; output for account'!$A$4:$A$185</definedName>
    <definedName name="ABP3Test">OFFSET('[12]ABP3 input &amp; output for account'!$A$4,0,0,COUNTA('[12]ABP3 input &amp; output for account'!$A$1:$A$65536),1)</definedName>
    <definedName name="ABSATZ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essDatabase">"C:\lek1\ms_excel\ฐานข้อมูล.mdb"</definedName>
    <definedName name="Account">#REF!</definedName>
    <definedName name="Account_Balance">#REF!</definedName>
    <definedName name="ACCOUNTF">#REF!</definedName>
    <definedName name="Accounting_records">[13]Scoping!$G$19</definedName>
    <definedName name="ACCOUNTTO">#REF!</definedName>
    <definedName name="Accruals">[13]Scoping!$G$30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'[14]Audit samp(604010)'!$D$5</definedName>
    <definedName name="Act_It">'[14]Audit samp(604010)'!$D$7</definedName>
    <definedName name="Act_Name">'[14]Audit samp(604010)'!$C$4</definedName>
    <definedName name="Act_PM">'[14]Audit samp(604010)'!$D$8</definedName>
    <definedName name="Act_Total">'[14]Audit samp(604010)'!$D$6</definedName>
    <definedName name="Active">[15]Active!$A$3</definedName>
    <definedName name="Actual_bkd">#REF!</definedName>
    <definedName name="Actual_ksn">#REF!</definedName>
    <definedName name="ADJUST">#REF!</definedName>
    <definedName name="Adjustment">#REF!</definedName>
    <definedName name="ADMIN_MARKET">#REF!</definedName>
    <definedName name="ads">#REF!</definedName>
    <definedName name="afdasefweafd" hidden="1">{#N/A,#N/A,FALSE,"COVER1.XLS ";#N/A,#N/A,FALSE,"RACT1.XLS";#N/A,#N/A,FALSE,"RACT2.XLS";#N/A,#N/A,FALSE,"ECCMP";#N/A,#N/A,FALSE,"WELDER.XLS"}</definedName>
    <definedName name="ag15F80">#REF!</definedName>
    <definedName name="agdump">#REF!</definedName>
    <definedName name="AGED_CREDITOR_RANGE">#REF!</definedName>
    <definedName name="AGED_DEBTOR_RANGE_TO_CLEAR">#REF!</definedName>
    <definedName name="agedump">#REF!</definedName>
    <definedName name="agencydump">#REF!</definedName>
    <definedName name="AGENCYLY">#REF!</definedName>
    <definedName name="AGENCYPLAN">#REF!</definedName>
    <definedName name="All_Item">#REF!</definedName>
    <definedName name="ALPIN">#N/A</definedName>
    <definedName name="ALPJYOU">#N/A</definedName>
    <definedName name="ALPTOI">#N/A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>'[16]10'!#REF!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R_Index1">OFFSET('[17]Output for Invoice'!$A$4,0,0,COUNTA('[17]Output for Invoice'!$A$1:$A$65536),1)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>#REF!</definedName>
    <definedName name="anphong">{"'Sheet1'!$L$16"}</definedName>
    <definedName name="anscount">2</definedName>
    <definedName name="ANTEIL">#REF!</definedName>
    <definedName name="aoe">{"'Model'!$A$1:$N$53"}</definedName>
    <definedName name="aowefr">#REF!</definedName>
    <definedName name="Apple">#REF!</definedName>
    <definedName name="AppleRexReportDIR50">#REF!</definedName>
    <definedName name="Apps.Chg">10</definedName>
    <definedName name="ARA_Threshold">[18]Lead!$P$2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[18]Lead!$O$2</definedName>
    <definedName name="Art">#REF!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hidden="1">#REF!</definedName>
    <definedName name="AS2VersionLS">300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{"'Eng (page2)'!$A$1:$D$52"}</definedName>
    <definedName name="asdfadf" hidden="1">#REF!</definedName>
    <definedName name="asds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u">'[19]G-BS'!$A$3:$C$217</definedName>
    <definedName name="AutoAdjust_MEA_PEA">'[17]Tariff&amp;Common Input'!#REF!</definedName>
    <definedName name="av">#REF!</definedName>
    <definedName name="ava">#REF!</definedName>
    <definedName name="ave">#REF!</definedName>
    <definedName name="Ave._load_SOxy">#REF!</definedName>
    <definedName name="ax">{"'Eng (page2)'!$A$1:$D$52"}</definedName>
    <definedName name="B">#REF!</definedName>
    <definedName name="B__The_service_income_to_Amata_B.Grimm_Power_3____Increase_by_11_MB">#REF!</definedName>
    <definedName name="BAL_SHEET">#REF!</definedName>
    <definedName name="balance_type">1</definedName>
    <definedName name="balancej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>{"'1561-Factory Equipments '!$A$5:$AH$196"}</definedName>
    <definedName name="bdh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>{"'Model'!$A$1:$N$53"}</definedName>
    <definedName name="Beg1C">'[20]84ZF6A'!#REF!</definedName>
    <definedName name="BegGR">#REF!</definedName>
    <definedName name="BegPO">#REF!</definedName>
    <definedName name="bengam">#REF!</definedName>
    <definedName name="benuoc">#REF!</definedName>
    <definedName name="beta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'[21]ATV 12 Def Rev'!$V$8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>#REF!</definedName>
    <definedName name="BigNo">"N/M "</definedName>
    <definedName name="BLPH1" hidden="1">[22]Sheet1!$A$3</definedName>
    <definedName name="BLPH2" hidden="1">[22]Sheet1!$D$3</definedName>
    <definedName name="BLPH3" hidden="1">[22]Sheet2!$A$3</definedName>
    <definedName name="BLPH4" hidden="1">[22]Sheet2!$D$3</definedName>
    <definedName name="BLPH5" hidden="1">[22]Sheet3!$A$3</definedName>
    <definedName name="BLPH6" hidden="1">[22]Sheet3!$F$3</definedName>
    <definedName name="BLPH7" hidden="1">[23]Sheet1!$A$3</definedName>
    <definedName name="BLPH8" hidden="1">[23]Sheet1!$D$3</definedName>
    <definedName name="bond">#N/A</definedName>
    <definedName name="book1">#N/A</definedName>
    <definedName name="BookType">1</definedName>
    <definedName name="BOQ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ASSETS_ICI">#REF!</definedName>
    <definedName name="BS_BC">[24]Matching!#REF!</definedName>
    <definedName name="BS_ICI">#REF!</definedName>
    <definedName name="BS_LIABILITY">#REF!</definedName>
    <definedName name="BSS">[24]Matching!#REF!</definedName>
    <definedName name="BSSS">#REF!</definedName>
    <definedName name="BT">#REF!</definedName>
    <definedName name="Budget_Ledger">#REF!</definedName>
    <definedName name="BUSINESSUNIT">#REF!</definedName>
    <definedName name="Button_23">"M_report45_leave_List"</definedName>
    <definedName name="Button_24">"M_report45_leave_List1"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\COST\A4_ALL16.WK1">'[25]510000'!#REF!</definedName>
    <definedName name="C__The_service_income_Others____Increase_by_3_MB">#REF!</definedName>
    <definedName name="cal">'[26]Two Step Revenue Testing Master'!$T$45</definedName>
    <definedName name="calc">1</definedName>
    <definedName name="CalcAgencyPrice">#REF!</definedName>
    <definedName name="cao">#REF!</definedName>
    <definedName name="cap">#REF!</definedName>
    <definedName name="Cap_factor">'[17]Tariff&amp;Common Input'!#REF!</definedName>
    <definedName name="cap0.7">#REF!</definedName>
    <definedName name="CARGOTAXH6BA">#REF!</definedName>
    <definedName name="CARGOTAXH6BB">#REF!</definedName>
    <definedName name="Cash">{"'1561-Factory Equipments '!$A$5:$AH$196"}</definedName>
    <definedName name="Cashflow_statements">#REF!</definedName>
    <definedName name="cat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>'[27]Def Rev'!$AA$8</definedName>
    <definedName name="CCS">#REF!</definedName>
    <definedName name="cd">#REF!</definedName>
    <definedName name="CDD">#REF!</definedName>
    <definedName name="cdn">#REF!</definedName>
    <definedName name="Cdnum">#REF!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nnelAUD">#REF!</definedName>
    <definedName name="ChannelPd">#REF!</definedName>
    <definedName name="chat" hidden="1">{#N/A,#N/A,FALSE,"COVER.XLS";#N/A,#N/A,FALSE,"RACT1.XLS";#N/A,#N/A,FALSE,"RACT2.XLS";#N/A,#N/A,FALSE,"ECCMP";#N/A,#N/A,FALSE,"WELDER.XLS"}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ANH">#N/A</definedName>
    <definedName name="ChFormulaCell">#REF!</definedName>
    <definedName name="ChFormulaStart">#REF!</definedName>
    <definedName name="ChLTFormula">#REF!</definedName>
    <definedName name="christina">#REF!</definedName>
    <definedName name="ChSTotal">#REF!</definedName>
    <definedName name="CIGARETTEN">#REF!</definedName>
    <definedName name="City">#REF!</definedName>
    <definedName name="CK">#REF!</definedName>
    <definedName name="CL">#REF!</definedName>
    <definedName name="claims" localSheetId="1">OFFSET(RefCell,0,0,cRow,cColumn)</definedName>
    <definedName name="claims">OFFSET(RefCell,0,0,cRow,cColumn)</definedName>
    <definedName name="Claims_Key" localSheetId="1">OFFSET(RefCell,0,0,cRow,1)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VC3">0.1</definedName>
    <definedName name="CLVCTB">#REF!</definedName>
    <definedName name="CLVL">#REF!</definedName>
    <definedName name="co">204</definedName>
    <definedName name="CO_End">'[28]1C remarks'!#REF!</definedName>
    <definedName name="CO23i23">'[7]BW Total Sales'!#REF!</definedName>
    <definedName name="coc">#REF!</definedName>
    <definedName name="cocbtct">#REF!</definedName>
    <definedName name="cocot">#REF!</definedName>
    <definedName name="cocott">#REF!</definedName>
    <definedName name="Code">#REF!</definedName>
    <definedName name="Cöï_ly_vaän_chuyeãn">#REF!</definedName>
    <definedName name="CÖÏ_LY_VAÄN_CHUYEÅN">#REF!</definedName>
    <definedName name="Comm" localSheetId="1">BlankMacro1</definedName>
    <definedName name="Comm">BlankMacro1</definedName>
    <definedName name="Commission">#REF!</definedName>
    <definedName name="COMMON">#REF!</definedName>
    <definedName name="comong">#REF!</definedName>
    <definedName name="Company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igment">#REF!</definedName>
    <definedName name="CONST_EQ">#REF!</definedName>
    <definedName name="Construction_contracts">[13]Scoping!$G$23</definedName>
    <definedName name="Continue">#REF!</definedName>
    <definedName name="COPY_YTD">#N/A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t">#REF!</definedName>
    <definedName name="CostCentersApp3">#REF!</definedName>
    <definedName name="COSTCENTRE">#REF!</definedName>
    <definedName name="CostCode">#REF!</definedName>
    <definedName name="COSTHABA">#REF!</definedName>
    <definedName name="COSTHABB">#REF!</definedName>
    <definedName name="costrecon">#REF!</definedName>
    <definedName name="cottron">#REF!</definedName>
    <definedName name="cotvuong">#REF!</definedName>
    <definedName name="Country">#REF!</definedName>
    <definedName name="COVER">#REF!</definedName>
    <definedName name="cp">550</definedName>
    <definedName name="CPC">#REF!</definedName>
    <definedName name="cpdd1">#REF!</definedName>
    <definedName name="CPK">#REF!</definedName>
    <definedName name="CPNMB">"1"</definedName>
    <definedName name="CPPC2001">{"'Model'!$A$1:$N$53"}</definedName>
    <definedName name="CPT">#REF!</definedName>
    <definedName name="CPVC100">#REF!</definedName>
    <definedName name="CQ">'[29]Schedule 10 Page 1'!#REF!</definedName>
    <definedName name="CQ_End">'[28]1C remarks'!#REF!</definedName>
    <definedName name="Cr">#REF!</definedName>
    <definedName name="CrApr">#REF!</definedName>
    <definedName name="CrAug">#REF!</definedName>
    <definedName name="CRD">#REF!</definedName>
    <definedName name="CrDec">#REF!</definedName>
    <definedName name="Credit">#REF!</definedName>
    <definedName name="Creditor">#REF!</definedName>
    <definedName name="CREDITOR_CODE">#REF!</definedName>
    <definedName name="CREDITOR_RECALC">#REF!</definedName>
    <definedName name="CREDITOR_TRANS">#REF!</definedName>
    <definedName name="CREDITORS_TB_RANGE">#REF!</definedName>
    <definedName name="_xlnm.Criteria">#REF!</definedName>
    <definedName name="CRITINST">#REF!</definedName>
    <definedName name="CRITPURC">#REF!</definedName>
    <definedName name="CrJul">#REF!</definedName>
    <definedName name="CrJun">#REF!</definedName>
    <definedName name="CrMar">#REF!</definedName>
    <definedName name="CrMay">#REF!</definedName>
    <definedName name="CrNov">#REF!</definedName>
    <definedName name="CrOct">#REF!</definedName>
    <definedName name="CRS">#REF!</definedName>
    <definedName name="CrSe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esignMode">1</definedName>
    <definedName name="csht3p">#REF!</definedName>
    <definedName name="ctdn9697">#REF!</definedName>
    <definedName name="ctiep">#REF!</definedName>
    <definedName name="CTK">#REF!</definedName>
    <definedName name="ctmai">#REF!</definedName>
    <definedName name="ctong">#REF!</definedName>
    <definedName name="ctre">#REF!</definedName>
    <definedName name="cu">#REF!</definedName>
    <definedName name="CU_LY">#REF!</definedName>
    <definedName name="CU_LY_VAN_CHUYEN_GIA_QUYEN">#REF!</definedName>
    <definedName name="CUA_HANG">#REF!</definedName>
    <definedName name="cui">#REF!</definedName>
    <definedName name="cuoc_vc">#REF!</definedName>
    <definedName name="CUR">#REF!</definedName>
    <definedName name="CUR_SUM">#REF!</definedName>
    <definedName name="curin" hidden="1">{#N/A,#N/A,FALSE,"COVER1.XLS ";#N/A,#N/A,FALSE,"RACT1.XLS";#N/A,#N/A,FALSE,"RACT2.XLS";#N/A,#N/A,FALSE,"ECCMP";#N/A,#N/A,FALSE,"WELDER.XLS"}</definedName>
    <definedName name="CURRENCY">#REF!</definedName>
    <definedName name="Currency_Unit">[30]Sheet3!$G$29</definedName>
    <definedName name="Current">#REF!</definedName>
    <definedName name="Current_Account">#REF!</definedName>
    <definedName name="Current_From">#REF!</definedName>
    <definedName name="Current_M">'[31]Com-Button'!$E$2</definedName>
    <definedName name="Current_Month">[30]Sheet3!$C$5</definedName>
    <definedName name="Current_Period">#REF!</definedName>
    <definedName name="Current_To">#REF!</definedName>
    <definedName name="Current_Total">#N/A</definedName>
    <definedName name="CurrentPd">#REF!</definedName>
    <definedName name="CurrMth">'[32]Main Menu'!$I$65</definedName>
    <definedName name="CurTemp">'[33]Schedule 10 Page 1'!$A$33</definedName>
    <definedName name="CurTemp2">'[33]Schedule 10 Page 2 '!$A$15</definedName>
    <definedName name="Customercode">#REF!</definedName>
    <definedName name="Customers">'[34]Reference data'!$I$4:$K$193</definedName>
    <definedName name="cut">{"'Eng (page2)'!$A$1:$D$52"}</definedName>
    <definedName name="Cutoff">9.99</definedName>
    <definedName name="CW_End">'[28]1C remarks'!#REF!</definedName>
    <definedName name="cwdsc" hidden="1">#REF!</definedName>
    <definedName name="cx">#REF!</definedName>
    <definedName name="cxvjhbs" hidden="1">{#N/A,#N/A,FALSE,"COVER1.XLS ";#N/A,#N/A,FALSE,"RACT1.XLS";#N/A,#N/A,FALSE,"RACT2.XLS";#N/A,#N/A,FALSE,"ECCMP";#N/A,#N/A,FALSE,"WELDER.XLS"}</definedName>
    <definedName name="CY">'[35]Schedule 10 Page 1'!$D$2</definedName>
    <definedName name="d">#REF!</definedName>
    <definedName name="d_">#REF!</definedName>
    <definedName name="D_7101A_B">#REF!</definedName>
    <definedName name="da">{"'1561-Factory Equipments '!$A$5:$AH$196"}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[36]vlookup!$A$1:$C$189</definedName>
    <definedName name="Data_Bod">#REF!</definedName>
    <definedName name="DATA_DATA2_List">#REF!</definedName>
    <definedName name="Data03">#REF!</definedName>
    <definedName name="Data04">[37]Assump2yrs.!#REF!</definedName>
    <definedName name="Data05">[38]Assumption!$B$16</definedName>
    <definedName name="Data06">[38]Assumption!$B$15</definedName>
    <definedName name="Data07">[38]Assumption!$B$14</definedName>
    <definedName name="Data08">[38]Assumption!$B$13</definedName>
    <definedName name="Data09">[38]Assumption!$B$12</definedName>
    <definedName name="data1" hidden="1">#REF!</definedName>
    <definedName name="Data11">#REF!</definedName>
    <definedName name="data3" hidden="1">#REF!</definedName>
    <definedName name="Data41">#REF!</definedName>
    <definedName name="_xlnm.Database">#REF!</definedName>
    <definedName name="database_1">#REF!</definedName>
    <definedName name="Database_new">#REF!</definedName>
    <definedName name="Database1">#REF!</definedName>
    <definedName name="DATDAO">#REF!</definedName>
    <definedName name="DATEF">#REF!</definedName>
    <definedName name="DATET">#REF!</definedName>
    <definedName name="DaWk7">#REF!</definedName>
    <definedName name="DAYSU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>#REF!</definedName>
    <definedName name="dche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{"'1561-Factory Equipments '!$A$5:$AH$196"}</definedName>
    <definedName name="DD_Curr">[39]Currency!$C$3</definedName>
    <definedName name="dd4x6">#REF!</definedName>
    <definedName name="DDAY">#REF!</definedName>
    <definedName name="ddd">{"'Eng (page2)'!$A$1:$D$52"}</definedName>
    <definedName name="ddddd">#REF!</definedName>
    <definedName name="dddddd">{"'Eng (page2)'!$A$1:$D$52"}</definedName>
    <definedName name="dden">#REF!</definedName>
    <definedName name="ddff" hidden="1">{#N/A,#N/A,FALSE,"COVER1.XLS ";#N/A,#N/A,FALSE,"RACT1.XLS";#N/A,#N/A,FALSE,"RACT2.XLS";#N/A,#N/A,FALSE,"ECCMP";#N/A,#N/A,FALSE,"WELDER.XLS"}</definedName>
    <definedName name="ddia">#REF!</definedName>
    <definedName name="ddsdfdsf" hidden="1">{#N/A,#N/A,FALSE,"COVER1.XLS ";#N/A,#N/A,FALSE,"RACT1.XLS";#N/A,#N/A,FALSE,"RACT2.XLS";#N/A,#N/A,FALSE,"ECCMP";#N/A,#N/A,FALSE,"WELDER.XLS"}</definedName>
    <definedName name="de">#REF!</definedName>
    <definedName name="Debit">#REF!</definedName>
    <definedName name="Debits">#REF!</definedName>
    <definedName name="DEBT_NAME">#REF!</definedName>
    <definedName name="Debtor">#REF!</definedName>
    <definedName name="DEBTOR_CODE">#REF!</definedName>
    <definedName name="DEBTOR_RECALC">#REF!</definedName>
    <definedName name="DEBTOR_TRANS">#REF!</definedName>
    <definedName name="DEBTORS">#REF!</definedName>
    <definedName name="DEBTORS_INQ">#REF!</definedName>
    <definedName name="DEBTORS_TBL">#REF!</definedName>
    <definedName name="Decisions">1</definedName>
    <definedName name="DelDC">#REF!</definedName>
    <definedName name="DelDm">#REF!</definedName>
    <definedName name="delete1">[40]퇴직영수증!$G$9:$H$11,[40]퇴직영수증!$L$9,[40]퇴직영수증!$L$10,[40]퇴직영수증!$L$11,[40]퇴직영수증!$P$9,[40]퇴직영수증!$P$11,[40]퇴직영수증!$P$12,[40]퇴직영수증!$G$15:$M$16,[40]퇴직영수증!$K$14:$M$14,[40]퇴직영수증!$F$19:$I$19,[40]퇴직영수증!$L$19:$N$19,[40]퇴직영수증!$O$19:$Q$19,[40]퇴직영수증!$H$21:$H$24,[40]퇴직영수증!$L$21:$L$24,[40]퇴직영수증!$G$27:$L$29,[40]퇴직영수증!$O$24,[40]퇴직영수증!$O$26,[40]퇴직영수증!$O$27,[40]퇴직영수증!$N$29,[40]퇴직영수증!$N$14:$Q$17,[40]퇴직영수증!$K$17:$M$17</definedName>
    <definedName name="Delivery">#REF!</definedName>
    <definedName name="DelType">#REF!</definedName>
    <definedName name="DEMI1">#N/A</definedName>
    <definedName name="DEMI2">#N/A</definedName>
    <definedName name="den_bu">#REF!</definedName>
    <definedName name="DENTK">#REF!</definedName>
    <definedName name="Department" hidden="1">{#N/A,#N/A,FALSE,"COVER.XLS";#N/A,#N/A,FALSE,"RACT1.XLS";#N/A,#N/A,FALSE,"RACT2.XLS";#N/A,#N/A,FALSE,"ECCMP";#N/A,#N/A,FALSE,"WELDER.XLS"}</definedName>
    <definedName name="deptLookup">#REF!</definedName>
    <definedName name="Description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>#REF!</definedName>
    <definedName name="dfdf">#REF!</definedName>
    <definedName name="dfgfgh">#REF!</definedName>
    <definedName name="dg">#REF!</definedName>
    <definedName name="dgbdII">#REF!</definedName>
    <definedName name="DGCTI592">#REF!</definedName>
    <definedName name="dgfgfd1" hidden="1">{#N/A,#N/A,FALSE,"COVER.XLS";#N/A,#N/A,FALSE,"RACT1.XLS";#N/A,#N/A,FALSE,"RACT2.XLS";#N/A,#N/A,FALSE,"ECCMP";#N/A,#N/A,FALSE,"WELDER.XLS"}</definedName>
    <definedName name="dghp">#REF!</definedName>
    <definedName name="dgnc">#REF!</definedName>
    <definedName name="dgqndn">#REF!</definedName>
    <definedName name="dgvl">#REF!</definedName>
    <definedName name="DGVUA">#REF!</definedName>
    <definedName name="DGXDTT">#REF!</definedName>
    <definedName name="dh">#REF!</definedName>
    <definedName name="dien">#REF!</definedName>
    <definedName name="dientichck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>#REF!</definedName>
    <definedName name="Disaggregations">#REF!</definedName>
    <definedName name="DiSP">#REF!</definedName>
    <definedName name="display_area_2" hidden="1">#REF!</definedName>
    <definedName name="DISROM">#REF!</definedName>
    <definedName name="dist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1">BlankMacro1</definedName>
    <definedName name="djsks">BlankMacro1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>#REF!</definedName>
    <definedName name="dm56bxd">#REF!</definedName>
    <definedName name="dmat">#REF!</definedName>
    <definedName name="DME_Dirty">"False"</definedName>
    <definedName name="DME_LocalFile">"True"</definedName>
    <definedName name="dmoi">#REF!</definedName>
    <definedName name="DN_01">#REF!</definedName>
    <definedName name="DNCD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ument_array">{"Phat.xls"}</definedName>
    <definedName name="Documents_array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>#REF!</definedName>
    <definedName name="Dong_coc_cu">#REF!</definedName>
    <definedName name="DONVI">#N/A</definedName>
    <definedName name="dooe">{"'Eng (page2)'!$A$1:$D$52"}</definedName>
    <definedName name="Dr">#REF!</definedName>
    <definedName name="DrApr">#REF!</definedName>
    <definedName name="DrAug">#REF!</definedName>
    <definedName name="DrDec">#REF!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PAUSE">#REF!</definedName>
    <definedName name="DrSep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s1pnc">#REF!</definedName>
    <definedName name="ds1pvl">#REF!</definedName>
    <definedName name="ds3pnc">#REF!</definedName>
    <definedName name="ds3pvl">#REF!</definedName>
    <definedName name="dsd">'[8]BAX Export 25mar07 - 31mar07'!$A$1:$H$24</definedName>
    <definedName name="dsdfd" hidden="1">{#N/A,#N/A,FALSE,"COVER1.XLS ";#N/A,#N/A,FALSE,"RACT1.XLS";#N/A,#N/A,FALSE,"RACT2.XLS";#N/A,#N/A,FALSE,"ECCMP";#N/A,#N/A,FALSE,"WELDER.XLS"}</definedName>
    <definedName name="dskh">#REF!</definedName>
    <definedName name="DSTB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mppr">#REF!</definedName>
    <definedName name="DURCHSCHN">#REF!</definedName>
    <definedName name="dut">'[19]G-BS'!$F$3:$F$217</definedName>
    <definedName name="dv">#REF!</definedName>
    <definedName name="DVNAM">""</definedName>
    <definedName name="DVTYP">"PRINTER"</definedName>
    <definedName name="e">#REF!</definedName>
    <definedName name="E_Ben">[41]Active!$T$3</definedName>
    <definedName name="EA">#REF!</definedName>
    <definedName name="eas" hidden="1">{#N/A,#N/A,FALSE,"COVER.XLS";#N/A,#N/A,FALSE,"RACT1.XLS";#N/A,#N/A,FALSE,"RACT2.XLS";#N/A,#N/A,FALSE,"ECCMP";#N/A,#N/A,FALSE,"WELDER.XLS"}</definedName>
    <definedName name="Ec">#REF!</definedName>
    <definedName name="ee">{"'Eng (page2)'!$A$1:$D$52"}</definedName>
    <definedName name="eee" hidden="1">{#N/A,#N/A,FALSE,"Cashflow"}</definedName>
    <definedName name="eeee">{"'Eng (page2)'!$A$1:$D$52"}</definedName>
    <definedName name="efdfdf">#REF!</definedName>
    <definedName name="Egy_Ch_u33kV">'[17]Tariff&amp;Common Input'!#REF!</definedName>
    <definedName name="Egy_Ch_u33kV_Amata">'[17]Tariff&amp;Common Input'!#REF!</definedName>
    <definedName name="Egy_Ch_u69kV">'[17]Tariff&amp;Common Input'!#REF!</definedName>
    <definedName name="Egy_Ch_u69kV_Amata">'[17]Tariff&amp;Common Input'!#REF!</definedName>
    <definedName name="EIGHT">#REF!</definedName>
    <definedName name="EINGABE_BEREICH">#REF!</definedName>
    <definedName name="ele" hidden="1">{#N/A,#N/A,FALSE,"17MAY";#N/A,#N/A,FALSE,"24MAY"}</definedName>
    <definedName name="Electricity_Charging">OFFSET('[12]ABP1 input &amp; output for account'!#REF!,0,0,COUNTA('[12]ABP1 input &amp; output for account'!#REF!),1)</definedName>
    <definedName name="eMac">#REF!</definedName>
    <definedName name="Email">#REF!</definedName>
    <definedName name="Employee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1C">'[20]84ZF6A'!#REF!</definedName>
    <definedName name="EndGR">#REF!</definedName>
    <definedName name="EndPO">#REF!</definedName>
    <definedName name="EndRange">'[42]23150023 &amp; 26910000'!#REF!</definedName>
    <definedName name="eqwew">{"Doi chieu 04-05 tai Mien Nam.xls","Sheet1"}</definedName>
    <definedName name="er">#N/A</definedName>
    <definedName name="err" hidden="1">{#N/A,#N/A,FALSE,"COVER1.XLS ";#N/A,#N/A,FALSE,"RACT1.XLS";#N/A,#N/A,FALSE,"RACT2.XLS";#N/A,#N/A,FALSE,"ECCMP";#N/A,#N/A,FALSE,"WELDER.XLS"}</definedName>
    <definedName name="Err_Box_AddSamp">'[14]Audit samp(604010)'!$AR$6</definedName>
    <definedName name="Err_Box_Rej">'[14]Audit samp(604010)'!$AR$5</definedName>
    <definedName name="Err_CellComments">'[14]Audit samp(604010)'!$AJ$13</definedName>
    <definedName name="Err_Fail_Verbiage">'[14]Audit samp(604010)'!$AR$13</definedName>
    <definedName name="Err_SampErr">'[14]Audit samp(604010)'!$AK$15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ưrr" hidden="1">{#N/A,#N/A,FALSE,"Chi tiÆt"}</definedName>
    <definedName name="ev.Calculation">-4135</definedName>
    <definedName name="ev.Initialized">FALSE</definedName>
    <definedName name="EV__LASTREFTIME__">39829.3561342593</definedName>
    <definedName name="Eval_btn">'[14]Audit samp(604010)'!$AR$11</definedName>
    <definedName name="Eval_btn_Ans">'[14]Audit samp(604010)'!$AR$12</definedName>
    <definedName name="Eval_MR">'[14]Audit samp(604010)'!$Y$20</definedName>
    <definedName name="Eval_TM">'[14]Audit samp(604010)'!$Y$17</definedName>
    <definedName name="ex">#REF!</definedName>
    <definedName name="EX_Aus">0.5467</definedName>
    <definedName name="ex_rate">8.32</definedName>
    <definedName name="EXCH">#REF!</definedName>
    <definedName name="EXCH1">'[43]WIP-BKK-Sep08'!$X$2</definedName>
    <definedName name="EXCH2">#REF!</definedName>
    <definedName name="EXCH3">#REF!</definedName>
    <definedName name="EXCHR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_xlnm.Extract">#REF!</definedName>
    <definedName name="f">[44]Links!$F$1:$F$65536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82E46">#REF!</definedName>
    <definedName name="f92F56">#REF!</definedName>
    <definedName name="FACTOR">#REF!</definedName>
    <definedName name="Fax">#REF!</definedName>
    <definedName name="fbnhg" hidden="1">#REF!</definedName>
    <definedName name="fc">#REF!</definedName>
    <definedName name="fc_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">{"'Eng (page2)'!$A$1:$D$52"}</definedName>
    <definedName name="ffd">'[8]BAX Export 25mar07 - 31mar07'!$A$1:$H$24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{"'Eng (page2)'!$A$1:$D$52"}</definedName>
    <definedName name="fffffd" hidden="1">{#N/A,#N/A,FALSE,"COVER1.XLS ";#N/A,#N/A,FALSE,"RACT1.XLS";#N/A,#N/A,FALSE,"RACT2.XLS";#N/A,#N/A,FALSE,"ECCMP";#N/A,#N/A,FALSE,"WELDER.XLS"}</definedName>
    <definedName name="ffgfgfg">'[45]Schedule 10 Page 1'!$D$2</definedName>
    <definedName name="fgfghgh">#REF!</definedName>
    <definedName name="fghfgh">#REF!</definedName>
    <definedName name="fghhg">#REF!</definedName>
    <definedName name="FI">#REF!</definedName>
    <definedName name="filter">#REF!</definedName>
    <definedName name="Fin_statement">#REF!</definedName>
    <definedName name="FIT" localSheetId="1">BlankMacro1</definedName>
    <definedName name="FIT">BlankMacro1</definedName>
    <definedName name="FITT2" localSheetId="1">BlankMacro1</definedName>
    <definedName name="FITT2">BlankMacro1</definedName>
    <definedName name="FITTING2" localSheetId="1">BlankMacro1</definedName>
    <definedName name="FITTING2">BlankMacro1</definedName>
    <definedName name="FIVE">#REF!</definedName>
    <definedName name="FIX_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>#REF!</definedName>
    <definedName name="FLG" localSheetId="1">BlankMacro1</definedName>
    <definedName name="FLG">BlankMacro1</definedName>
    <definedName name="FMTYP">"*STD"</definedName>
    <definedName name="FO">#N/A</definedName>
    <definedName name="ForAgingPvt">#REF!</definedName>
    <definedName name="ForAgingPvt1">#REF!</definedName>
    <definedName name="FORM">#REF!</definedName>
    <definedName name="FORM5">#REF!</definedName>
    <definedName name="FormulaCell">#REF!</definedName>
    <definedName name="ForVLookup">'[46]PO Qty_Amt'!$I$6:$J$33</definedName>
    <definedName name="FOUR">#REF!</definedName>
    <definedName name="FromHere">#REF!</definedName>
    <definedName name="FS">#REF!</definedName>
    <definedName name="FS_BSAS">#REF!</definedName>
    <definedName name="FS_BSLI">#REF!</definedName>
    <definedName name="FS_PRLO">#REF!</definedName>
    <definedName name="FX" localSheetId="1">[47]!FX</definedName>
    <definedName name="FX">[47]!FX</definedName>
    <definedName name="FY">1999</definedName>
    <definedName name="Fy_">#REF!</definedName>
    <definedName name="fyf" hidden="1">{#N/A,#N/A,FALSE,"COVER1.XLS ";#N/A,#N/A,FALSE,"RACT1.XLS";#N/A,#N/A,FALSE,"RACT2.XLS";#N/A,#N/A,FALSE,"ECCMP";#N/A,#N/A,FALSE,"WELDER.XLS"}</definedName>
    <definedName name="g">#REF!</definedName>
    <definedName name="g_">#REF!</definedName>
    <definedName name="G_ME">#REF!</definedName>
    <definedName name="G100P98SUM">#REF!</definedName>
    <definedName name="G100P98SUMSALE">#REF!</definedName>
    <definedName name="G5F1R98SUM">#REF!</definedName>
    <definedName name="G5F1R98SUMSALE">#REF!</definedName>
    <definedName name="G5JR98SUM">#REF!</definedName>
    <definedName name="G5JR98SUMSALE">#REF!</definedName>
    <definedName name="GA05W98SUMSALE">#REF!</definedName>
    <definedName name="GA09W98SUM">#REF!</definedName>
    <definedName name="GA09W98SUMSALE">#REF!</definedName>
    <definedName name="GA95W98SUM">#REF!</definedName>
    <definedName name="gachchongtron">#REF!</definedName>
    <definedName name="gachlanem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09T98SUM">#REF!</definedName>
    <definedName name="GB09T98SUMSALE">#REF!</definedName>
    <definedName name="GBQ">#REF!</definedName>
    <definedName name="GC09UR98SUM">#REF!</definedName>
    <definedName name="GC09UR98SUMSALE">#REF!</definedName>
    <definedName name="gchi">#REF!</definedName>
    <definedName name="gd">#REF!</definedName>
    <definedName name="gdfgd" localSheetId="1">BlankMacro1</definedName>
    <definedName name="gdfgd">BlankMacro1</definedName>
    <definedName name="gdh" hidden="1">#REF!</definedName>
    <definedName name="geff">#REF!</definedName>
    <definedName name="geogsp">"Chart 2"</definedName>
    <definedName name="gff" hidden="1">{#N/A,#N/A,FALSE,"COVER.XLS";#N/A,#N/A,FALSE,"RACT1.XLS";#N/A,#N/A,FALSE,"RACT2.XLS";#N/A,#N/A,FALSE,"ECCMP";#N/A,#N/A,FALSE,"WELDER.XLS"}</definedName>
    <definedName name="gfhfgg">#REF!</definedName>
    <definedName name="gfhghgfh">#REF!</definedName>
    <definedName name="gg">{"'Eng (page2)'!$A$1:$D$52"}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>{"'Eng (page2)'!$A$1:$D$52"}</definedName>
    <definedName name="ghfghh">#REF!</definedName>
    <definedName name="ghgfgf">#REF!</definedName>
    <definedName name="ghuu">{"'Eng (page2)'!$A$1:$D$52"}</definedName>
    <definedName name="gia_tien">#REF!</definedName>
    <definedName name="gia_tien_BTN">#REF!</definedName>
    <definedName name="GIAVT">#REF!</definedName>
    <definedName name="Giocong">#REF!</definedName>
    <definedName name="GL">[24]Matching!#REF!</definedName>
    <definedName name="GL_BC">[24]Matching!#REF!</definedName>
    <definedName name="gl3p">#REF!</definedName>
    <definedName name="gld">#REF!</definedName>
    <definedName name="GLL">#REF!</definedName>
    <definedName name="GLS">[24]Matching!#REF!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[13]Scoping!$G$27</definedName>
    <definedName name="GRAD">#REF!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sd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>#REF!</definedName>
    <definedName name="gtf">#REF!</definedName>
    <definedName name="GTotal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>#REF!</definedName>
    <definedName name="h">{"'Sheet1'!$L$16"}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CM">#REF!</definedName>
    <definedName name="hd">#REF!</definedName>
    <definedName name="hdfhbv">#REF!</definedName>
    <definedName name="HDGTT">#REF!</definedName>
    <definedName name="HDuong">#REF!</definedName>
    <definedName name="HE_SO_KHO_KHAN_CANG_DAY">#REF!</definedName>
    <definedName name="Heä_soá_laép_xaø_H">1.7</definedName>
    <definedName name="heä_soá_sình_laày">#REF!</definedName>
    <definedName name="Heat_Rate_adjust">[17]AA!#REF!</definedName>
    <definedName name="Hello">#REF!</definedName>
    <definedName name="hfgfghgh">#REF!</definedName>
    <definedName name="HGAI">#REF!</definedName>
    <definedName name="hghghgh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n">#REF!</definedName>
    <definedName name="hijo">{"'Eng (page2)'!$A$1:$D$52"}</definedName>
    <definedName name="hj">#REF!</definedName>
    <definedName name="hjhgjhgjh" localSheetId="1">BlankMacro1</definedName>
    <definedName name="hjhgjhgjh">BlankMacro1</definedName>
    <definedName name="hjj">#REF!</definedName>
    <definedName name="HLOOK">#REF!</definedName>
    <definedName name="HM">#REF!</definedName>
    <definedName name="hn.ModelVersion">1</definedName>
    <definedName name="hn.NoUpload">0</definedName>
    <definedName name="HOA">#REF!</definedName>
    <definedName name="HOASAN">#REF!</definedName>
    <definedName name="HOME_MANP">#REF!</definedName>
    <definedName name="HOMEOFFICE_COST">#REF!</definedName>
    <definedName name="HOTEN">#N/A</definedName>
    <definedName name="hrer" hidden="1">{#N/A,#N/A,FALSE,"COVER.XLS";#N/A,#N/A,FALSE,"RACT1.XLS";#N/A,#N/A,FALSE,"RACT2.XLS";#N/A,#N/A,FALSE,"ECCMP";#N/A,#N/A,FALSE,"WELDER.XLS"}</definedName>
    <definedName name="Hsc">#REF!</definedName>
    <definedName name="HSCT3">0.1</definedName>
    <definedName name="hsdc">#REF!</definedName>
    <definedName name="hsdc1">#REF!</definedName>
    <definedName name="HSDN">2.5</definedName>
    <definedName name="HSHH">#REF!</definedName>
    <definedName name="HSHHUT">#REF!</definedName>
    <definedName name="hsk">#REF!</definedName>
    <definedName name="HSLM">#N/A</definedName>
    <definedName name="HSSL">#REF!</definedName>
    <definedName name="HSVC1">#REF!</definedName>
    <definedName name="HSVC2">#REF!</definedName>
    <definedName name="HSVC3">#REF!</definedName>
    <definedName name="Htinh">#REF!</definedName>
    <definedName name="HTML_CodePage">874</definedName>
    <definedName name="HTML_Control">{"'Model'!$A$1:$N$53"}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>#REF!</definedName>
    <definedName name="HTVL">#REF!</definedName>
    <definedName name="hu">#REF!</definedName>
    <definedName name="HUAN">#REF!</definedName>
    <definedName name="HungYen">#REF!</definedName>
    <definedName name="huy">{"'Sheet1'!$L$16"}</definedName>
    <definedName name="HV">#N/A</definedName>
    <definedName name="HVLDP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>#REF!</definedName>
    <definedName name="HYen2">#REF!</definedName>
    <definedName name="I">#REF!</definedName>
    <definedName name="iBook">#REF!</definedName>
    <definedName name="IDLAB_COST">#REF!</definedName>
    <definedName name="IELWSALES">#REF!</definedName>
    <definedName name="IELYSALES">#REF!</definedName>
    <definedName name="IEPLANSALES">#REF!</definedName>
    <definedName name="IESP">#REF!</definedName>
    <definedName name="ii">{"'Eng (page2)'!$A$1:$D$52"}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>#REF!</definedName>
    <definedName name="IMPORTTAX">#REF!</definedName>
    <definedName name="IND_LAB">#REF!</definedName>
    <definedName name="index">#REF!</definedName>
    <definedName name="INDMANP">#REF!</definedName>
    <definedName name="Information">#REF!</definedName>
    <definedName name="INPUTDATER">#REF!</definedName>
    <definedName name="INPUTGRID">#REF!</definedName>
    <definedName name="INPUTKEY">#REF!</definedName>
    <definedName name="Intangibles">[13]Scoping!$G$28</definedName>
    <definedName name="inter_new">#N/A</definedName>
    <definedName name="INTEREST">#N/A</definedName>
    <definedName name="Interest_">1.02</definedName>
    <definedName name="Interupt_MW">#REF!</definedName>
    <definedName name="IntFreeCred">#REF!</definedName>
    <definedName name="Inventory">[13]Scoping!$G$22</definedName>
    <definedName name="Invest_properties">[13]Scoping!$G$25</definedName>
    <definedName name="Invest_subsidiaries">[13]Scoping!$G$26</definedName>
    <definedName name="iÖn_lùc_Qu_ng_ninh">#REF!</definedName>
    <definedName name="ioo">#REF!</definedName>
    <definedName name="iopo">{"'Model'!$A$1:$N$53"}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>#REF!</definedName>
    <definedName name="j356C8">#REF!</definedName>
    <definedName name="jadjs">#REF!</definedName>
    <definedName name="JAHR">#REF!</definedName>
    <definedName name="Januart">OFFSET('[12]ABP1 input &amp; output for account'!#REF!,0,0,COUNTA('[12]ABP1 input &amp; output for account'!#REF!),1)</definedName>
    <definedName name="JAPAN">#REF!</definedName>
    <definedName name="JBNAM">"INTERIMATB"</definedName>
    <definedName name="JBNMB">"903226"</definedName>
    <definedName name="jfkd">{"'Eng (page2)'!$A$1:$D$52"}</definedName>
    <definedName name="jhj">#REF!</definedName>
    <definedName name="jhjh">#REF!</definedName>
    <definedName name="jhpoiwjfpoqj" hidden="1">{#N/A,#N/A,FALSE,"COVER1.XLS ";#N/A,#N/A,FALSE,"RACT1.XLS";#N/A,#N/A,FALSE,"RACT2.XLS";#N/A,#N/A,FALSE,"ECCMP";#N/A,#N/A,FALSE,"WELDER.XLS"}</definedName>
    <definedName name="jj">{"'Eng (page2)'!$A$1:$D$52"}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mhcd">{"'Eng (page2)'!$A$1:$D$52"}</definedName>
    <definedName name="jngiüorajg">#REF!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>#REF!</definedName>
    <definedName name="K9MR98SUMSALE">#REF!</definedName>
    <definedName name="ka">2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cong">#REF!</definedName>
    <definedName name="kdien">#REF!</definedName>
    <definedName name="ked">{"'Model'!$A$1:$N$53"}</definedName>
    <definedName name="KG">#REF!</definedName>
    <definedName name="kie">{"'Eng (page2)'!$A$1:$D$52"}</definedName>
    <definedName name="kiem">#REF!</definedName>
    <definedName name="Kiem_tra_trung_ten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{"'Eng (page2)'!$A$1:$D$52"}</definedName>
    <definedName name="kkjkk" hidden="1">{#N/A,#N/A,FALSE,"Sheet2"}</definedName>
    <definedName name="kkk">{"'Eng (page2)'!$A$1:$D$52"}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>#REF!</definedName>
    <definedName name="klk">{"'Eng (page2)'!$A$1:$D$52"}</definedName>
    <definedName name="KLO">{"'Eng (page2)'!$A$1:$D$52"}</definedName>
    <definedName name="KLVL">#REF!</definedName>
    <definedName name="KLVL1">#REF!</definedName>
    <definedName name="KLVLV">#REF!</definedName>
    <definedName name="kmnhap">#REF!</definedName>
    <definedName name="kmxuat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p">{"'Eng (page2)'!$A$1:$D$52"}</definedName>
    <definedName name="kp1ph">#REF!</definedName>
    <definedName name="KPC">#REF!</definedName>
    <definedName name="KRW">#REF!</definedName>
    <definedName name="Ks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1">BlankMacro1</definedName>
    <definedName name="kyhhj">BlankMacro1</definedName>
    <definedName name="l">#REF!</definedName>
    <definedName name="L.F._SOxy">#REF!</definedName>
    <definedName name="L_Adjust">[48]Links!$H$1:$H$65536</definedName>
    <definedName name="L_AJE_Tot">[48]Links!$G$1:$G$65536</definedName>
    <definedName name="L_CY_Beg">[48]Links!$F$1:$F$65536</definedName>
    <definedName name="L_CY_End">[48]Links!$J$1:$J$65536</definedName>
    <definedName name="L_PY_End">[48]Links!$K$1:$K$65536</definedName>
    <definedName name="L_RJE_Tot">[48]Links!$I$1:$I$65536</definedName>
    <definedName name="lanhto">#REF!</definedName>
    <definedName name="LAP_DAT_TBA">#REF!</definedName>
    <definedName name="lapmoi">#REF!</definedName>
    <definedName name="Last_M">'[31]Com-Button'!$F$2</definedName>
    <definedName name="LASTCOLUMNCELL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C">{"'Sheet1'!$L$16"}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>#REF!</definedName>
    <definedName name="LIET_KE_VI_TRI_DZ22KV">#REF!</definedName>
    <definedName name="Limit_Margin">0.07</definedName>
    <definedName name="list">#REF!</definedName>
    <definedName name="List_Curr">[39]Currency!$B$9:$B$31</definedName>
    <definedName name="List_Level_Assr">[39]DropDown!$B$1:$B$4</definedName>
    <definedName name="List_LevelAssurance">'[49]Drop Down'!$B$2:$B$5</definedName>
    <definedName name="LIST_M">[50]Master!$A$3:$Q$540</definedName>
    <definedName name="List_Proj_Meth">[39]DropDown!$H$1:$H$2</definedName>
    <definedName name="List_Samp_Sel">[39]DropDown!$D$1:$D$4</definedName>
    <definedName name="List_TypeProcedure">'[49]Drop Down'!$A$2:$A$7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>#REF!</definedName>
    <definedName name="llk" hidden="1">{#N/A,#N/A,FALSE,"COVER1.XLS ";#N/A,#N/A,FALSE,"RACT1.XLS";#N/A,#N/A,FALSE,"RACT2.XLS";#N/A,#N/A,FALSE,"ECCMP";#N/A,#N/A,FALSE,"WELDER.XLS"}</definedName>
    <definedName name="lllgg" localSheetId="1">BlankMacro1</definedName>
    <definedName name="lllgg">BlankMacro1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>#REF!</definedName>
    <definedName name="LN">#REF!</definedName>
    <definedName name="Lo">#REF!</definedName>
    <definedName name="LOCATION">#REF!</definedName>
    <definedName name="LongDate">"4th of Nov 1994"</definedName>
    <definedName name="lonxuat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>#REF!</definedName>
    <definedName name="lpfac">0.5</definedName>
    <definedName name="lpl">#REF!</definedName>
    <definedName name="LSA_Table">[41]Table!$AC$4:$AD$12</definedName>
    <definedName name="LSP_RPCL">[41]Table!$X$4:$Z$14</definedName>
    <definedName name="LSP_table">[41]Table!$T$4:$V$9</definedName>
    <definedName name="LTFormulaCell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Drama" hidden="1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I">#REF!</definedName>
    <definedName name="MAJ_CON_EQP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TH">#REF!</definedName>
    <definedName name="MAVL">#REF!</definedName>
    <definedName name="MAVLV">#REF!</definedName>
    <definedName name="MAVT">#REF!</definedName>
    <definedName name="MaxAge">[37]Assump2yrs.!$B$7</definedName>
    <definedName name="MaxSal">[38]Assumption!$B$19</definedName>
    <definedName name="MaxSallnc">[37]Assump2yrs.!$B$10</definedName>
    <definedName name="mb">1000000</definedName>
    <definedName name="Mba1p">#REF!</definedName>
    <definedName name="Mba3p">#REF!</definedName>
    <definedName name="Mbb3p">#REF!</definedName>
    <definedName name="MBC_D" hidden="1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#REF!</definedName>
    <definedName name="MCT">#REF!</definedName>
    <definedName name="me">#REF!</definedName>
    <definedName name="MENGE_TKL">#REF!</definedName>
    <definedName name="Method">#REF!</definedName>
    <definedName name="MFG_BKD_ICI">#REF!</definedName>
    <definedName name="MFG_ICI">#REF!</definedName>
    <definedName name="MFG_KSN_ICI">#REF!</definedName>
    <definedName name="MG_A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>#REF!</definedName>
    <definedName name="Minage">[51]Assumption!$C$6</definedName>
    <definedName name="MinSal">[38]Assumption!$B$18</definedName>
    <definedName name="MinSallnc">[37]Assump2yrs.!$B$9</definedName>
    <definedName name="Mis_Def">'[14]Audit samp(604010)'!$M$4</definedName>
    <definedName name="mkon" hidden="1">{#N/A,#N/A,FALSE,"17MAY";#N/A,#N/A,FALSE,"24MAY"}</definedName>
    <definedName name="MN">#REF!</definedName>
    <definedName name="mo" hidden="1">{#N/A,#N/A,FALSE,"COVER.XLS";#N/A,#N/A,FALSE,"RACT1.XLS";#N/A,#N/A,FALSE,"RACT2.XLS";#N/A,#N/A,FALSE,"ECCMP";#N/A,#N/A,FALSE,"WELDER.XLS"}</definedName>
    <definedName name="mon">#REF!</definedName>
    <definedName name="MONATS">#REF!</definedName>
    <definedName name="Monetary_Precision">#REF!</definedName>
    <definedName name="Mong_mat_duong_bo">#REF!</definedName>
    <definedName name="mongbang">#REF!</definedName>
    <definedName name="mongdon">#REF!</definedName>
    <definedName name="MONTH">#REF!</definedName>
    <definedName name="MONTHLY">#REF!</definedName>
    <definedName name="moo">[4]BS!$C$2:$C$575</definedName>
    <definedName name="mpfac">0.6</definedName>
    <definedName name="mqt">#REF!</definedName>
    <definedName name="MR12598SUM">#REF!</definedName>
    <definedName name="MR12598SUMSALE">#REF!</definedName>
    <definedName name="MTMAC12">#REF!</definedName>
    <definedName name="mtram">#REF!</definedName>
    <definedName name="Mu">#REF!</definedName>
    <definedName name="Mu_">#REF!</definedName>
    <definedName name="n">{"'Model'!$A$1:$N$53"}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ame">#REF!</definedName>
    <definedName name="NAMGB">#N/A</definedName>
    <definedName name="Nature">#REF!</definedName>
    <definedName name="nb" hidden="1">{#N/A,#N/A,FALSE,"COVER.XLS";#N/A,#N/A,FALSE,"RACT1.XLS";#N/A,#N/A,FALSE,"RACT2.XLS";#N/A,#N/A,FALSE,"ECCMP";#N/A,#N/A,FALSE,"WELDER.XLS"}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Temp">'[33]Schedule 10 Page 1'!$A$47</definedName>
    <definedName name="NCTemp2">'[33]Schedule 10 Page 2 '!$A$29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to">#REF!</definedName>
    <definedName name="NEW">#REF!</definedName>
    <definedName name="NewSal">#REF!</definedName>
    <definedName name="NGAØY">#REF!</definedName>
    <definedName name="ngau">#REF!</definedName>
    <definedName name="NH">#REF!</definedName>
    <definedName name="NHAP">#REF!</definedName>
    <definedName name="NHAPL">#REF!</definedName>
    <definedName name="NHAPT">#REF!</definedName>
    <definedName name="nhn">#REF!</definedName>
    <definedName name="NHot">#REF!</definedName>
    <definedName name="nhua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hson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">{"'Eng (page2)'!$A$1:$D$52"}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>[13]Scoping!$G$31</definedName>
    <definedName name="noy" hidden="1">{#N/A,#N/A,FALSE,"COVER1.XLS ";#N/A,#N/A,FALSE,"RACT1.XLS";#N/A,#N/A,FALSE,"RACT2.XLS";#N/A,#N/A,FALSE,"ECCMP";#N/A,#N/A,FALSE,"WELDER.XLS"}</definedName>
    <definedName name="Nq">#REF!</definedName>
    <definedName name="nra">[41]Projection!$J$3</definedName>
    <definedName name="NSProjectionMethodIndex">'[52]Non-Statistical Sampling Master'!$C$63</definedName>
    <definedName name="NSR">'[53]Non-Statistical Sampling Master'!$C$50:$C$53</definedName>
    <definedName name="NSRequiredLevelOfEvidenceItems">'[52]Non-Statistical Sampling Master'!$C$50:$C$53</definedName>
    <definedName name="NSTargetedTestingItems">'[54]Two Step Revenue Testing Master'!$E$47</definedName>
    <definedName name="NUM_DOCS">#REF!</definedName>
    <definedName name="nung" hidden="1">{#N/A,#N/A,FALSE,"COVER.XLS";#N/A,#N/A,FALSE,"RACT1.XLS";#N/A,#N/A,FALSE,"RACT2.XLS";#N/A,#N/A,FALSE,"ECCMP";#N/A,#N/A,FALSE,"WELDER.XLS"}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>#REF!</definedName>
    <definedName name="OB">#REF!</definedName>
    <definedName name="oip">[55]BS!$A$2:$A$706</definedName>
    <definedName name="ol" hidden="1">{#N/A,#N/A,FALSE,"COVER.XLS";#N/A,#N/A,FALSE,"RACT1.XLS";#N/A,#N/A,FALSE,"RACT2.XLS";#N/A,#N/A,FALSE,"ECCMP";#N/A,#N/A,FALSE,"WELDER.XLS"}</definedName>
    <definedName name="olj">{"'Eng (page2)'!$A$1:$D$52"}</definedName>
    <definedName name="oll" hidden="1">{#N/A,#N/A,FALSE,"COVER.XLS";#N/A,#N/A,FALSE,"RACT1.XLS";#N/A,#N/A,FALSE,"RACT2.XLS";#N/A,#N/A,FALSE,"ECCMP";#N/A,#N/A,FALSE,"WELDER.XLS"}</definedName>
    <definedName name="OnCurrPd">#REF!</definedName>
    <definedName name="ONE">#REF!</definedName>
    <definedName name="OnFormulaCell">#REF!</definedName>
    <definedName name="OnFormulaStart">#REF!</definedName>
    <definedName name="ong">#REF!</definedName>
    <definedName name="OnlineAUD">#REF!</definedName>
    <definedName name="OnlinePd">#REF!</definedName>
    <definedName name="OnLTFormula">#REF!</definedName>
    <definedName name="OnSTotal">#REF!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OFFSET('[12]ABP1 input &amp; output for account'!$A$4,0,0,COUNTA('[12]ABP1 input &amp; output for account'!$A$1:$A$65536),1)</definedName>
    <definedName name="OrderTable" hidden="1">#REF!</definedName>
    <definedName name="Org">OFFSET('[12]ABP1 Invoice'!$A$80,0,0,COUNTA('[12]ABP1 Invoice'!$A$1:$A$65536),1)</definedName>
    <definedName name="Orgg">OFFSET(#REF!,0,0,COUNTA(#REF!),1)</definedName>
    <definedName name="Orgggg">OFFSET(#REF!,0,0,COUNTA(#REF!),1)</definedName>
    <definedName name="Origi">OFFSET('[12]ABP1 Invoice'!#REF!,0,0,COUNTA('[12]ABP1 Invoice'!$U$1:$U$65536),1)</definedName>
    <definedName name="Originaltest">OFFSET('[12]ABP1 Invoice'!#REF!,0,0,COUNTA('[12]ABP1 Invoice'!$V$1:$V$65536),1)</definedName>
    <definedName name="OS.Chg">25</definedName>
    <definedName name="osidhfo">#REF!</definedName>
    <definedName name="OTHER">#REF!</definedName>
    <definedName name="other_expenses">#REF!</definedName>
    <definedName name="other_liabil">#REF!</definedName>
    <definedName name="OUTOUT">#REF!</definedName>
    <definedName name="OUTPUTDATA">#REF!</definedName>
    <definedName name="OUTPUTDATER">#REF!</definedName>
    <definedName name="OUTPUTKEY">#REF!</definedName>
    <definedName name="OUTSIDE_COUNTRY">IF('[56]D-02&amp;D-03'!XFD1&lt;&gt;0,'[56]D-02&amp;D-03'!B1-'[56]D-02&amp;D-03'!XFD1,"")</definedName>
    <definedName name="OUTSIDE_USD">IF(ISTEXT('[56]D-02&amp;D-03'!XFA1),"",IF('[56]D-02&amp;D-03'!XFA1&lt;&gt;0,'[56]D-02&amp;D-03'!XFA1*'[56]D-02&amp;D-03'!$F1,""))</definedName>
    <definedName name="oxy">#REF!</definedName>
    <definedName name="P">{"'Eng (page2)'!$A$1:$D$52"}</definedName>
    <definedName name="P_Ch_Amata_u33kV">'[17]Tariff&amp;Common Input'!#REF!</definedName>
    <definedName name="P_Ch_Amata_u69kV">'[17]Tariff&amp;Common Input'!#REF!</definedName>
    <definedName name="P_Ch_In_69kV_Op2">'[17]Tariff&amp;Common Input'!#REF!</definedName>
    <definedName name="P_Ch_Intrup_Rate_u33kV_case2">'[17]Tariff&amp;Common Input'!#REF!</definedName>
    <definedName name="P_Ch_normal_u33kV">'[17]Tariff&amp;Common Input'!#REF!</definedName>
    <definedName name="P_Ch_Normal_u69kV">'[17]Tariff&amp;Common Input'!#REF!</definedName>
    <definedName name="P1_to_11_93">#REF!</definedName>
    <definedName name="P1_to_12_93">#REF!</definedName>
    <definedName name="P10FY94">#REF!</definedName>
    <definedName name="P11FY94">#REF!</definedName>
    <definedName name="P12FY94">#REF!</definedName>
    <definedName name="P150MR98SUM">#REF!</definedName>
    <definedName name="P150MR98SUMSALE">#REF!</definedName>
    <definedName name="P1FY95">#REF!</definedName>
    <definedName name="P2FY95">#REF!</definedName>
    <definedName name="P3FY95">#REF!</definedName>
    <definedName name="P4FY95">#REF!</definedName>
    <definedName name="P5A98SUM">#REF!</definedName>
    <definedName name="P5A98SUMSALE">#REF!</definedName>
    <definedName name="P5AD98SUM">#REF!</definedName>
    <definedName name="P5AD98SUMSALE">#REF!</definedName>
    <definedName name="P5FY95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FY94">#REF!</definedName>
    <definedName name="P8FY94">#REF!</definedName>
    <definedName name="P9FY94">#REF!</definedName>
    <definedName name="PA">#REF!</definedName>
    <definedName name="page1">#REF!</definedName>
    <definedName name="page2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>#REF!</definedName>
    <definedName name="pang">#REF!</definedName>
    <definedName name="PARAMS">#REF!</definedName>
    <definedName name="PARTNERS_INITIALS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[13]Scoping!$G$29</definedName>
    <definedName name="PB">#REF!</definedName>
    <definedName name="PBO_Term">[57]Active!#REF!</definedName>
    <definedName name="PCDAT">"02/03/2006"</definedName>
    <definedName name="PCDT2">"20060302"</definedName>
    <definedName name="PChe">#REF!</definedName>
    <definedName name="PCTIM">"10:04:35"</definedName>
    <definedName name="Pd">#REF!</definedName>
    <definedName name="peak">13.5</definedName>
    <definedName name="Peak_SOxy">#REF!</definedName>
    <definedName name="PELLET">#REF!</definedName>
    <definedName name="Peri">#REF!</definedName>
    <definedName name="Period">[58]BS!$C$2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F">#REF!</definedName>
    <definedName name="PERIODS">[59]BSLA!$L$1:$L$85</definedName>
    <definedName name="PeriodsInYear">#REF!</definedName>
    <definedName name="Perm">'[33]Schedule 10 Page 1'!$A$19</definedName>
    <definedName name="pgia">#REF!</definedName>
    <definedName name="phaidung">#REF!</definedName>
    <definedName name="PHAN_DIEN_DZ0.4KV">#REF!</definedName>
    <definedName name="PHAN_DIEN_TBA">#REF!</definedName>
    <definedName name="PHAN_MUA_SAM_DZ0.4KV">#REF!</definedName>
    <definedName name="Phone">#REF!</definedName>
    <definedName name="phu_luc_vua">#REF!</definedName>
    <definedName name="pi" hidden="1">{#N/A,#N/A,FALSE,"COVER.XLS";#N/A,#N/A,FALSE,"RACT1.XLS";#N/A,#N/A,FALSE,"RACT2.XLS";#N/A,#N/A,FALSE,"ECCMP";#N/A,#N/A,FALSE,"WELDER.XLS"}</definedName>
    <definedName name="PIE">'[54]Two Step Revenue Testing Master'!$C$87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Size">#REF!</definedName>
    <definedName name="PileType">#REF!</definedName>
    <definedName name="PIP" localSheetId="1">BlankMacro1</definedName>
    <definedName name="PIP">BlankMacro1</definedName>
    <definedName name="PIPE2" localSheetId="1">BlankMacro1</definedName>
    <definedName name="PIPE2">BlankMacro1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K">#REF!</definedName>
    <definedName name="PL">#REF!</definedName>
    <definedName name="PL_BKD_ICI">#REF!</definedName>
    <definedName name="PL_FORECAST">#REF!</definedName>
    <definedName name="PL_ICI">#REF!</definedName>
    <definedName name="PL_KSN_ICI">#REF!</definedName>
    <definedName name="PL_OUTSOURCE_ICI">#REF!</definedName>
    <definedName name="PL_RANGE">#REF!</definedName>
    <definedName name="PL_YEAR">#REF!</definedName>
    <definedName name="pl020.0201">#REF!</definedName>
    <definedName name="PLA">#REF!</definedName>
    <definedName name="plan1">[15]Summary!$E$26</definedName>
    <definedName name="plan2">[15]Summary!$F$26</definedName>
    <definedName name="PLANT">#REF!</definedName>
    <definedName name="plh">#REF!</definedName>
    <definedName name="PM">#REF!</definedName>
    <definedName name="po">{"'Eng (page2)'!$A$1:$D$52"}</definedName>
    <definedName name="pop">#REF!</definedName>
    <definedName name="Pop_AC">'[14]Audit samp(604010)'!$C$17</definedName>
    <definedName name="Pop_Def">'[14]Audit samp(604010)'!$B$13</definedName>
    <definedName name="Pop_Imm_T">'[14]Audit samp(604010)'!$F$27</definedName>
    <definedName name="Pop_Samp_It">'[14]Audit samp(604010)'!$D$28</definedName>
    <definedName name="Pop_Sig_T">'[14]Audit samp(604010)'!$F$26</definedName>
    <definedName name="Pop_SU">'[14]Audit samp(604010)'!$C$21</definedName>
    <definedName name="popo">[4]BS!$C$2:$C$575</definedName>
    <definedName name="popy">#REF!</definedName>
    <definedName name="PP_Ch_Amata_u33kV">'[17]Tariff&amp;Common Input'!#REF!</definedName>
    <definedName name="PP_Ch_Amata_u69kV">'[17]Tariff&amp;Common Input'!#REF!</definedName>
    <definedName name="PP_Ch_normal_u33kV">'[17]Tariff&amp;Common Input'!#REF!</definedName>
    <definedName name="PP_Ch_Normal_u69kV">'[17]Tariff&amp;Common Input'!#REF!</definedName>
    <definedName name="PPE">[13]Scoping!$G$24</definedName>
    <definedName name="PPP" localSheetId="1">BlankMacro1</definedName>
    <definedName name="PPP">BlankMacro1</definedName>
    <definedName name="PRDump">#REF!</definedName>
    <definedName name="Predict_Depre1">#REF!</definedName>
    <definedName name="PRICE">#REF!</definedName>
    <definedName name="PRICE1">#REF!</definedName>
    <definedName name="_xlnm.Print_Area" localSheetId="0">'EN_6-8'!$A$1:$M$182</definedName>
    <definedName name="_xlnm.Print_Area" localSheetId="1">'EN_9 P&amp;L'!$A$1:$M$69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1">#REF!</definedName>
    <definedName name="Print2">#REF!</definedName>
    <definedName name="PRINTA">#REF!</definedName>
    <definedName name="PrintArea">#REF!</definedName>
    <definedName name="PRINTB">#REF!</definedName>
    <definedName name="PRINTC">#REF!</definedName>
    <definedName name="PRIOR">" 5"</definedName>
    <definedName name="PRJE1">{"'Eng (page2)'!$A$1:$D$52"}</definedName>
    <definedName name="prod_variance">'[60]Selling and Admins (DONE)'!$A$1:$O$117</definedName>
    <definedName name="ProdForm" hidden="1">#REF!</definedName>
    <definedName name="Product" hidden="1">#REF!</definedName>
    <definedName name="PROPOSAL">#REF!</definedName>
    <definedName name="PSCO">#REF!</definedName>
    <definedName name="PSNO">#REF!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VT_B">#REF!</definedName>
    <definedName name="Pu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>#REF!</definedName>
    <definedName name="q">#N/A</definedName>
    <definedName name="Q1FY94">#REF!</definedName>
    <definedName name="Q2FY94">#REF!</definedName>
    <definedName name="Q3FY94">#REF!</definedName>
    <definedName name="Q4FY94">#REF!</definedName>
    <definedName name="qe" hidden="1">{#N/A,#N/A,FALSE,"COVER.XLS";#N/A,#N/A,FALSE,"RACT1.XLS";#N/A,#N/A,FALSE,"RACT2.XLS";#N/A,#N/A,FALSE,"ECCMP";#N/A,#N/A,FALSE,"WELDER.XLS"}</definedName>
    <definedName name="qh">#REF!</definedName>
    <definedName name="qq">{"'Eng (page2)'!$A$1:$D$52"}</definedName>
    <definedName name="qqq" hidden="1">{#N/A,#N/A,FALSE,"Capacity"}</definedName>
    <definedName name="qqqq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u">#REF!</definedName>
    <definedName name="QUANTITIES">#REF!</definedName>
    <definedName name="quantity">#REF!</definedName>
    <definedName name="Query3">#REF!</definedName>
    <definedName name="qw">{"'Eng (page2)'!$A$1:$D$52"}</definedName>
    <definedName name="qwe" hidden="1">{#N/A,#N/A,FALSE,"COVER1.XLS ";#N/A,#N/A,FALSE,"RACT1.XLS";#N/A,#N/A,FALSE,"RACT2.XLS";#N/A,#N/A,FALSE,"ECCMP";#N/A,#N/A,FALSE,"WELDER.XLS"}</definedName>
    <definedName name="qx_table">[41]Table!$A$4:$G$103</definedName>
    <definedName name="qy" hidden="1">{#N/A,#N/A,FALSE,"COVER1.XLS ";#N/A,#N/A,FALSE,"RACT1.XLS";#N/A,#N/A,FALSE,"RACT2.XLS";#N/A,#N/A,FALSE,"ECCMP";#N/A,#N/A,FALSE,"WELDER.XLS"}</definedName>
    <definedName name="R_Factor">#REF!</definedName>
    <definedName name="ra11p">#REF!</definedName>
    <definedName name="ra13p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>#REF!</definedName>
    <definedName name="RANDU">#REF!</definedName>
    <definedName name="range1">#REF!</definedName>
    <definedName name="range2">#REF!</definedName>
    <definedName name="RawAgencyPrice">#REF!</definedName>
    <definedName name="RB_Table1">[41]Table!$AF$4:$AH$14</definedName>
    <definedName name="RBData">#REF!</definedName>
    <definedName name="RCArea" hidden="1">#REF!</definedName>
    <definedName name="RDFEEH6B">#REF!</definedName>
    <definedName name="RDVers">"2.10a"</definedName>
    <definedName name="re" hidden="1">{#N/A,#N/A,FALSE,"COVER1.XLS ";#N/A,#N/A,FALSE,"RACT1.XLS";#N/A,#N/A,FALSE,"RACT2.XLS";#N/A,#N/A,FALSE,"ECCMP";#N/A,#N/A,FALSE,"WELDER.XLS"}</definedName>
    <definedName name="Receivables">[13]Scoping!$G$21</definedName>
    <definedName name="RECOUT">#N/A</definedName>
    <definedName name="RefCCApp3">#REF!</definedName>
    <definedName name="reo" hidden="1">{#N/A,#N/A,FALSE,"COVER.XLS";#N/A,#N/A,FALSE,"RACT1.XLS";#N/A,#N/A,FALSE,"RACT2.XLS";#N/A,#N/A,FALSE,"ECCMP";#N/A,#N/A,FALSE,"WELDER.XLS"}</definedName>
    <definedName name="REORG_BER">#REF!</definedName>
    <definedName name="Repeat.Sign">8</definedName>
    <definedName name="Report">#REF!</definedName>
    <definedName name="res_sum1" hidden="1">{#N/A,#N/A,FALSE,"COVER1.XLS ";#N/A,#N/A,FALSE,"RACT1.XLS";#N/A,#N/A,FALSE,"RACT2.XLS";#N/A,#N/A,FALSE,"ECCMP";#N/A,#N/A,FALSE,"WELDER.XLS"}</definedName>
    <definedName name="RESEARCHFEEH6BB">#REF!</definedName>
    <definedName name="RESEARCHFEEHABA">#REF!</definedName>
    <definedName name="Reselects">#REF!</definedName>
    <definedName name="Residual_difference">#REF!</definedName>
    <definedName name="ReturnHere">#REF!</definedName>
    <definedName name="REV_TRANS_RANGE">#REF!</definedName>
    <definedName name="Revenue">[13]Scoping!$G$33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om">#REF!</definedName>
    <definedName name="romsp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und">1</definedName>
    <definedName name="ROYAL">#N/A</definedName>
    <definedName name="rrr" hidden="1">{#N/A,#N/A,FALSE,"Revenue (Annual)";"Revenue _ First 5 years Quarterly",#N/A,FALSE,"Revenue (Qtr)"}</definedName>
    <definedName name="rrrr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>#REF!</definedName>
    <definedName name="s">{"'Model'!$A$1:$N$53"}</definedName>
    <definedName name="s.">#REF!</definedName>
    <definedName name="S_Adjust">[61]Lead!#REF!</definedName>
    <definedName name="S_Adjust_Data">[18]Lead!$I$1:$I$858</definedName>
    <definedName name="S_Adjust_GT">[61]Lead!#REF!</definedName>
    <definedName name="S_AJE_Tot">[61]Lead!#REF!</definedName>
    <definedName name="S_AJE_Tot_Data">[18]Lead!$H$1:$H$858</definedName>
    <definedName name="S_AJE_Tot_GT">[61]Lead!#REF!</definedName>
    <definedName name="S_CompNum">[61]Lead!#REF!</definedName>
    <definedName name="S_CY_Beg">[61]Lead!#REF!</definedName>
    <definedName name="S_CY_Beg_Data">[18]Lead!$F$1:$F$858</definedName>
    <definedName name="S_CY_Beg_GT">[61]Lead!#REF!</definedName>
    <definedName name="S_CY_End">[61]Lead!#REF!</definedName>
    <definedName name="S_CY_End_Data">[18]Lead!$L$1:$L$858</definedName>
    <definedName name="S_CY_End_GT">[61]Lead!#REF!</definedName>
    <definedName name="S_Diff_Amt">[61]Lead!#REF!</definedName>
    <definedName name="S_Diff_Pct">[61]Lead!#REF!</definedName>
    <definedName name="S_GrpNum">[61]Lead!#REF!</definedName>
    <definedName name="S_KeyValue">[61]Lead!#REF!</definedName>
    <definedName name="S_PY_End">[61]Lead!#REF!</definedName>
    <definedName name="S_PY_End_Data">[18]Lead!$N$1:$N$858</definedName>
    <definedName name="S_PY_End_GT">[61]Lead!#REF!</definedName>
    <definedName name="S_RJE_Tot">[61]Lead!#REF!</definedName>
    <definedName name="S_RJE_Tot_Data">[18]Lead!$J$1:$J$858</definedName>
    <definedName name="S_RJE_Tot_GT">[61]Lead!#REF!</definedName>
    <definedName name="S_UMBR_1">#REF!</definedName>
    <definedName name="sA">{"'Eng (page2)'!$A$1:$D$52"}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gawa">#REF!</definedName>
    <definedName name="sakf">#REF!</definedName>
    <definedName name="sal_table">[41]Table!$I$4:$K$9</definedName>
    <definedName name="Salary">#REF!</definedName>
    <definedName name="SALES">#REF!</definedName>
    <definedName name="SALESPLAN">#REF!</definedName>
    <definedName name="SALESPROJ">#REF!</definedName>
    <definedName name="SALESUM07">#REF!</definedName>
    <definedName name="SALV_21">#REF!</definedName>
    <definedName name="Samp_Ass">'[14]Audit samp(604010)'!$Q$26</definedName>
    <definedName name="Samp_Calc_Sample">'[14]Audit samp(604010)'!$R$28</definedName>
    <definedName name="Samp_Calc_TM">'[14]Audit samp(604010)'!$O$20</definedName>
    <definedName name="Samp_DSS">'[14]Audit samp(604010)'!$Q$30</definedName>
    <definedName name="Samp_EM_Per">'[14]Audit samp(604010)'!$O$22</definedName>
    <definedName name="Samp_EM_T">'[14]Audit samp(604010)'!$Q$22</definedName>
    <definedName name="Samp_Min_SS">'[14]Audit samp(604010)'!$M$27</definedName>
    <definedName name="Samp_MTM">'[14]Audit samp(604010)'!$Q$20</definedName>
    <definedName name="Samp_Pre">'[14]Audit samp(604010)'!$O$24</definedName>
    <definedName name="Samp_RTB">'[14]Audit samp(604010)'!$P$13</definedName>
    <definedName name="Samp_Sel">'[14]Audit samp(604010)'!$R$35</definedName>
    <definedName name="Samp_SS">'[14]Audit samp(604010)'!$Q$28</definedName>
    <definedName name="Samp_TM_Exp_Diff">'[14]Audit samp(604010)'!#REF!</definedName>
    <definedName name="san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>#REF!</definedName>
    <definedName name="sd">#REF!</definedName>
    <definedName name="sdfg" hidden="1">{#N/A,#N/A,FALSE,"COVER.XLS";#N/A,#N/A,FALSE,"RACT1.XLS";#N/A,#N/A,FALSE,"RACT2.XLS";#N/A,#N/A,FALSE,"ECCMP";#N/A,#N/A,FALSE,"WELDER.XLS"}</definedName>
    <definedName name="SDMONG">#REF!</definedName>
    <definedName name="se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ecsplit">"Chart 3"</definedName>
    <definedName name="Seite1">#REF!</definedName>
    <definedName name="Seite2">#REF!</definedName>
    <definedName name="Seite3">#REF!</definedName>
    <definedName name="sell">{"'Eng (page2)'!$A$1:$D$52"}</definedName>
    <definedName name="SEOB">#REF!</definedName>
    <definedName name="serc" hidden="1">{#N/A,#N/A,FALSE,"COVER1.XLS ";#N/A,#N/A,FALSE,"RACT1.XLS";#N/A,#N/A,FALSE,"RACT2.XLS";#N/A,#N/A,FALSE,"ECCMP";#N/A,#N/A,FALSE,"WELDER.XLS"}</definedName>
    <definedName name="SEVEN">#REF!</definedName>
    <definedName name="sfdf">#REF!</definedName>
    <definedName name="SGD">#REF!</definedName>
    <definedName name="sgv">#REF!</definedName>
    <definedName name="Sheet1">#REF!</definedName>
    <definedName name="ship">#REF!</definedName>
    <definedName name="SHOKYAKU97">'[62]#REF'!$A$6:$H$145</definedName>
    <definedName name="shop2">#REF!</definedName>
    <definedName name="Shortterm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>#REF!</definedName>
    <definedName name="Sixty_From">#REF!</definedName>
    <definedName name="Sixty_To">#REF!</definedName>
    <definedName name="SIZE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>#REF!</definedName>
    <definedName name="sóachua">#REF!</definedName>
    <definedName name="SOB">#REF!</definedName>
    <definedName name="soc3p">#REF!</definedName>
    <definedName name="software">{"'Eng (page2)'!$A$1:$D$52"}</definedName>
    <definedName name="Soi">#REF!</definedName>
    <definedName name="SoilType">#REF!</definedName>
    <definedName name="son">#REF!</definedName>
    <definedName name="SORT">#REF!</definedName>
    <definedName name="SORT_BER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>#REF!</definedName>
    <definedName name="SpecialPrice" hidden="1">#REF!</definedName>
    <definedName name="SPECSUMMARY">#REF!</definedName>
    <definedName name="SPNAM">"QPRINT"</definedName>
    <definedName name="SPNMB">"1"</definedName>
    <definedName name="SPTIM">"095955"</definedName>
    <definedName name="SROM">#REF!</definedName>
    <definedName name="ss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>{"'Eng (page2)'!$A$1:$D$52"}</definedName>
    <definedName name="ST">#REF!</definedName>
    <definedName name="sta">0.1</definedName>
    <definedName name="stamp">{"'Eng (page2)'!$A$1:$D$52"}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Range">'[42]23150023 &amp; 26910000'!#REF!</definedName>
    <definedName name="StartRange00">#REF!</definedName>
    <definedName name="STATE">"*SAVED"</definedName>
    <definedName name="Strat_1_Def">'[14]Audit samp(604010)'!#REF!</definedName>
    <definedName name="Strat_1_It">'[14]Audit samp(604010)'!#REF!</definedName>
    <definedName name="Strat_1_T">'[14]Audit samp(604010)'!#REF!</definedName>
    <definedName name="Strat_2_Def">'[14]Audit samp(604010)'!#REF!</definedName>
    <definedName name="Strat_2_It">'[14]Audit samp(604010)'!#REF!</definedName>
    <definedName name="Strat_2_T">'[14]Audit samp(604010)'!#REF!</definedName>
    <definedName name="Strat_Def">'[14]Audit samp(604010)'!#REF!</definedName>
    <definedName name="Strat_T_It">'[14]Audit samp(604010)'!#REF!</definedName>
    <definedName name="Strat_T_T">'[14]Audit samp(604010)'!#REF!</definedName>
    <definedName name="SubVAS">#REF!</definedName>
    <definedName name="SUMMARY">#REF!</definedName>
    <definedName name="SUMME">#REF!</definedName>
    <definedName name="summovement_Que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[41]Active!$U$3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ABLE">'[62]#REF'!$A$1:$B$642</definedName>
    <definedName name="table05">#REF!</definedName>
    <definedName name="Table1">#REF!</definedName>
    <definedName name="TableName">"Dummy"</definedName>
    <definedName name="tack" hidden="1">{#N/A,#N/A,FALSE,"COVER1.XLS ";#N/A,#N/A,FALSE,"RACT1.XLS";#N/A,#N/A,FALSE,"RACT2.XLS";#N/A,#N/A,FALSE,"ECCMP";#N/A,#N/A,FALSE,"WELDER.XLS"}</definedName>
    <definedName name="tadao">#REF!</definedName>
    <definedName name="Tæng_Cty_c__khÝ_NL_v__má">#REF!</definedName>
    <definedName name="tam">#REF!</definedName>
    <definedName name="TAMTINH">#REF!</definedName>
    <definedName name="Targettesting">'[26]Two Step Revenue Testing Master'!$E$47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>[13]Scoping!$G$32</definedName>
    <definedName name="TaxTV">10%</definedName>
    <definedName name="TaxXL">5%</definedName>
    <definedName name="TB">#REF!</definedName>
    <definedName name="TBA">#REF!</definedName>
    <definedName name="tbal">#REF!</definedName>
    <definedName name="tbl_ProdInfo" hidden="1">#REF!</definedName>
    <definedName name="tbtram">#REF!</definedName>
    <definedName name="TC">#REF!</definedName>
    <definedName name="TC_NHANH1">#REF!</definedName>
    <definedName name="TCol">20</definedName>
    <definedName name="td1p">#REF!</definedName>
    <definedName name="td3p">#REF!</definedName>
    <definedName name="TDC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awsd" hidden="1">{#N/A,#N/A,FALSE,"COVER1.XLS ";#N/A,#N/A,FALSE,"RACT1.XLS";#N/A,#N/A,FALSE,"RACT2.XLS";#N/A,#N/A,FALSE,"ECCMP";#N/A,#N/A,FALSE,"WELDER.XLS"}</definedName>
    <definedName name="TEG">#REF!</definedName>
    <definedName name="tem" hidden="1">{#N/A,#N/A,FALSE,"17MAY";#N/A,#N/A,FALSE,"24MAY"}</definedName>
    <definedName name="Temp">'[33]Schedule 10 Page 1'!$A$33</definedName>
    <definedName name="Template_Analytic">#REF!</definedName>
    <definedName name="tenck">#REF!</definedName>
    <definedName name="Termination">[51]Assumption!$A$2</definedName>
    <definedName name="Termination0">[38]Assumption!$A$2</definedName>
    <definedName name="Test_ND">'[14]Audit samp(604010)'!$X$5</definedName>
    <definedName name="Test_Targ">'[14]Audit samp(604010)'!$Y$26</definedName>
    <definedName name="Test_Total_T">'[14]Audit samp(604010)'!$X$4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2">#REF!</definedName>
    <definedName name="TextRefCopy13">'[63]Defer Dec. 2002'!#REF!</definedName>
    <definedName name="TextRefCopy14">'[63]Defer Dec. 2002'!#REF!</definedName>
    <definedName name="TextRefCopy15">[18]Cobalt!$F$38</definedName>
    <definedName name="TextRefCopy17">[18]Cobalt!$I$32</definedName>
    <definedName name="TextRefCopy18">[18]Cobalt!$D$58</definedName>
    <definedName name="TextRefCopy19">[18]Cobalt!$E$58</definedName>
    <definedName name="TextRefCopy2">#REF!</definedName>
    <definedName name="TextRefCopy3">#REF!</definedName>
    <definedName name="TextRefCopy4">#REF!</definedName>
    <definedName name="TextRefCopy5">'[63]Defer Dec. 2002'!#REF!</definedName>
    <definedName name="TextRefCopy6">'[63]Defer Dec. 2002'!#REF!</definedName>
    <definedName name="TextRefCopyRangeCount">20</definedName>
    <definedName name="TF">#REF!</definedName>
    <definedName name="TG">#REF!</definedName>
    <definedName name="th" hidden="1">{#N/A,#N/A,FALSE,"17MAY";#N/A,#N/A,FALSE,"24MAY"}</definedName>
    <definedName name="Thailand__Only">#REF!</definedName>
    <definedName name="thanakorn">{"'Eng (page2)'!$A$1:$D$52"}</definedName>
    <definedName name="tha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E.CC">#REF!</definedName>
    <definedName name="thepban">#REF!</definedName>
    <definedName name="thepto">#REF!</definedName>
    <definedName name="thetichck">#REF!</definedName>
    <definedName name="THGO1pnc">#REF!</definedName>
    <definedName name="thht">#REF!</definedName>
    <definedName name="THI">#REF!</definedName>
    <definedName name="Thirty_From">#REF!</definedName>
    <definedName name="Thirty_To">#REF!</definedName>
    <definedName name="thirtydays_Total">#N/A</definedName>
    <definedName name="This1">#REF!</definedName>
    <definedName name="thkp3">#REF!</definedName>
    <definedName name="THREE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_MAKH">#REF!</definedName>
    <definedName name="THU_ST">#REF!</definedName>
    <definedName name="thue">#REF!</definedName>
    <definedName name="thunhap4">#REF!</definedName>
    <definedName name="Tien">#REF!</definedName>
    <definedName name="TIENLUONG">#REF!</definedName>
    <definedName name="TIEU_HAO_VAT_TU_DZ0.4KV">#REF!</definedName>
    <definedName name="TIEU_HAO_VAT_TU_DZ22KV">#REF!</definedName>
    <definedName name="TIEU_HAO_VAT_TU_TBA">#REF!</definedName>
    <definedName name="Tim_lan_xuat_hien">#REF!</definedName>
    <definedName name="tim_xuat_hien">#REF!</definedName>
    <definedName name="TITAN">#REF!</definedName>
    <definedName name="TK">#REF!</definedName>
    <definedName name="TKCO">#REF!</definedName>
    <definedName name="tkk" hidden="1">{#N/A,#N/A,FALSE,"17MAY";#N/A,#N/A,FALSE,"24MAY"}</definedName>
    <definedName name="TKL_SUMME">#REF!</definedName>
    <definedName name="TKNO">#REF!</definedName>
    <definedName name="TKP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oi">#REF!</definedName>
    <definedName name="tluong">#REF!</definedName>
    <definedName name="to">#N/A</definedName>
    <definedName name="TOÂNG">#REF!</definedName>
    <definedName name="Today">#REF!</definedName>
    <definedName name="ToHere">#REF!</definedName>
    <definedName name="tome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LINGCHARGEH6B">#REF!</definedName>
    <definedName name="TOP">#REF!</definedName>
    <definedName name="TOR">#REF!</definedName>
    <definedName name="total">[40]근로영수증!$BD$19</definedName>
    <definedName name="total_C">#N/A</definedName>
    <definedName name="TOTALS">#REF!</definedName>
    <definedName name="TotalSalary">[41]Summary!$E$9</definedName>
    <definedName name="TOTPG">"12"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Q">{"'Sheet1'!$L$16"}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N">#N/A</definedName>
    <definedName name="TRANS">#REF!</definedName>
    <definedName name="TRAVL">#REF!</definedName>
    <definedName name="TraxExtract">#REF!</definedName>
    <definedName name="tre4r564t">{"'Eng (page2)'!$A$1:$D$52"}</definedName>
    <definedName name="TRIP">#REF!</definedName>
    <definedName name="TRIPROM">#REF!</definedName>
    <definedName name="TRNH">#N/A</definedName>
    <definedName name="TROM">#REF!</definedName>
    <definedName name="Trong_thang">#REF!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>#REF!</definedName>
    <definedName name="TT.CC">#REF!</definedName>
    <definedName name="TT_1P">#REF!</definedName>
    <definedName name="TT_3p">#REF!</definedName>
    <definedName name="ttam">#REF!</definedName>
    <definedName name="ttao">#REF!</definedName>
    <definedName name="ttbt">#REF!</definedName>
    <definedName name="TTDesiredLevelOfEvidenceItems">'[54]Global Data'!$B$92:$B$95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hi">#REF!</definedName>
    <definedName name="ttronmk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>{"'Model'!$A$1:$N$53"}</definedName>
    <definedName name="tung">#REF!</definedName>
    <definedName name="TUT">#REF!</definedName>
    <definedName name="TUTK">#REF!</definedName>
    <definedName name="tv75nc">#REF!</definedName>
    <definedName name="tv75vl">#REF!</definedName>
    <definedName name="TVinh">#REF!</definedName>
    <definedName name="tvl">#REF!</definedName>
    <definedName name="TW">#REF!</definedName>
    <definedName name="TWO">#REF!</definedName>
    <definedName name="Twostep">'[26]Two Step Revenue Testing Master'!$C$85</definedName>
    <definedName name="TwoStepMisstatementIdentified">'[54]Two Step Revenue Testing Master'!$C$85</definedName>
    <definedName name="TwoStepTolerableEstMisstmtCalc">'[54]Two Step Revenue Testing Master'!$T$45</definedName>
    <definedName name="tx_table">[41]Table!$Q$4:$R$9</definedName>
    <definedName name="ty_le">#REF!</definedName>
    <definedName name="Ty_Le_1">#REF!</definedName>
    <definedName name="ty_le_BTN">#REF!</definedName>
    <definedName name="Ty_le1">#REF!</definedName>
    <definedName name="tyghg" hidden="1">{#N/A,#N/A,FALSE,"17MAY";#N/A,#N/A,FALSE,"24MAY"}</definedName>
    <definedName name="tygiathuong">#REF!</definedName>
    <definedName name="type">#REF!</definedName>
    <definedName name="TYT" localSheetId="1">BlankMacro1</definedName>
    <definedName name="TYT">BlankMacro1</definedName>
    <definedName name="u">#N/A</definedName>
    <definedName name="u_40239">#REF!</definedName>
    <definedName name="u_pang">#REF!</definedName>
    <definedName name="ub">#REF!</definedName>
    <definedName name="uebergabe1">#REF!</definedName>
    <definedName name="uiii">[55]BS!$B$2:$B$706</definedName>
    <definedName name="uiy">#REF!</definedName>
    <definedName name="ujj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 localSheetId="1">BlankMacro1</definedName>
    <definedName name="unitt">BlankMacro1</definedName>
    <definedName name="UNITWEIGHT">#REF!</definedName>
    <definedName name="Unsettle_CCBVSouth_PC">#REF!</definedName>
    <definedName name="Untitled">#REF!</definedName>
    <definedName name="Uor">{"'Eng (page2)'!$A$1:$D$52"}</definedName>
    <definedName name="usd">#REF!</definedName>
    <definedName name="USDAT">"BXG320C"</definedName>
    <definedName name="USNAM">"RESHMAS"</definedName>
    <definedName name="UT">#REF!</definedName>
    <definedName name="uu">{"'Eng (page2)'!$A$1:$D$52"}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{"'Eng (page2)'!$A$1:$D$52"}</definedName>
    <definedName name="VAÄT_LIEÄU">"nhandongia"</definedName>
    <definedName name="ValDate">[41]Summary!$E$15</definedName>
    <definedName name="VALID01234">#REF!,#REF!</definedName>
    <definedName name="ValidBooks">[59]BSLA!$A$2:$A$102</definedName>
    <definedName name="value">3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R_charge">'[17]Tariff&amp;Common Input'!#REF!</definedName>
    <definedName name="VARIINST">#REF!</definedName>
    <definedName name="VARIPURC">#REF!</definedName>
    <definedName name="VAS">#REF!</definedName>
    <definedName name="VASSUBVAS">#REF!</definedName>
    <definedName name="VAT">[64]Tariff!$I$22</definedName>
    <definedName name="VAT_LIEU_DEN_CHAN_CONG_TRINH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d3p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no">1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>#REF!</definedName>
    <definedName name="vks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M">#REF!</definedName>
    <definedName name="Vlookup">[65]Vlookup!$A$1:$C$5442</definedName>
    <definedName name="vltram">#REF!</definedName>
    <definedName name="voi">#REF!</definedName>
    <definedName name="vr3p">#REF!</definedName>
    <definedName name="VTu">#REF!</definedName>
    <definedName name="VTVUA">#REF!</definedName>
    <definedName name="Vu">#REF!</definedName>
    <definedName name="Vu_">#REF!</definedName>
    <definedName name="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ee">{"'Eng (page2)'!$A$1:$D$52"}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>#REF!</definedName>
    <definedName name="whd">#REF!</definedName>
    <definedName name="WIRE1">5</definedName>
    <definedName name="wl">#REF!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s">#REF!</definedName>
    <definedName name="Wst">#REF!</definedName>
    <definedName name="WT">#N/A</definedName>
    <definedName name="WW">#N/A</definedName>
    <definedName name="WW7848d948b31a418d9c0096b9be498a01_7651" hidden="1">'[66]KBank Tranche B,SP'!#REF!</definedName>
    <definedName name="WW79ae9333df12442585e79fa05faf6ec5_634321524552500000" hidden="1">'[67]608020'!#REF!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[41]Table!$M$4:$O$9</definedName>
    <definedName name="X">#REF!</definedName>
    <definedName name="x1pind">#REF!</definedName>
    <definedName name="x1ping">#REF!</definedName>
    <definedName name="x1pint">#REF!</definedName>
    <definedName name="XCCT">0.5</definedName>
    <definedName name="XCT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HT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s1" hidden="1">{#N/A,#N/A,FALSE,"17MAY";#N/A,#N/A,FALSE,"24MAY"}</definedName>
    <definedName name="xmcax">#REF!</definedName>
    <definedName name="xmp40">#REF!</definedName>
    <definedName name="xn">#REF!</definedName>
    <definedName name="XRefColumnsCount">6</definedName>
    <definedName name="XRefCopyRangeCount">8</definedName>
    <definedName name="XRefPasteRangeCount">3</definedName>
    <definedName name="XS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X">#REF!</definedName>
    <definedName name="XXX">'[68]10'!#REF!</definedName>
    <definedName name="Y" localSheetId="1">BlankMacro1</definedName>
    <definedName name="Y">BlankMacro1</definedName>
    <definedName name="Year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rate">#REF!</definedName>
    <definedName name="yertdf" hidden="1">{#N/A,#N/A,FALSE,"17MAY";#N/A,#N/A,FALSE,"24MAY"}</definedName>
    <definedName name="YesNoNa">[13]Scoping!$G$2:$G$5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>#REF!</definedName>
    <definedName name="YTDDR">#REF!</definedName>
    <definedName name="ytj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>#REF!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ip">#REF!</definedName>
    <definedName name="zl">#REF!</definedName>
    <definedName name="Zw">#REF!</definedName>
    <definedName name="ZYX">#REF!</definedName>
    <definedName name="zz">{"'Eng (page2)'!$A$1:$D$52"}</definedName>
    <definedName name="ZZZ">#REF!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2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>'[69]Raw Material'!#REF!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>{"'Eng (page2)'!$A$1:$D$52"}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>{"'Model'!$A$1:$N$53"}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[40]근로영수증!$BY$27</definedName>
    <definedName name="결정근로">[40]근로영수증!$BH$27</definedName>
    <definedName name="결정세액">[40]퇴직영수증!$L$24</definedName>
    <definedName name="결정주민">[40]근로영수증!$BT$27</definedName>
    <definedName name="경로우대">[40]근로영수증!$R$27</definedName>
    <definedName name="경로우대수">[40]근로영수증!$O$27</definedName>
    <definedName name="계">[40]퇴직영수증!$P$14</definedName>
    <definedName name="교육비">[40]근로영수증!$R$37</definedName>
    <definedName name="그랴">[70]퇴직영수증!$G$9:$H$11,[70]퇴직영수증!$L$9,[70]퇴직영수증!$L$10,[70]퇴직영수증!$L$11,[70]퇴직영수증!$P$9,[70]퇴직영수증!$P$11,[70]퇴직영수증!$P$12,[70]퇴직영수증!$G$15:$M$16,[70]퇴직영수증!$K$14:$M$14,[70]퇴직영수증!$F$19:$I$19,[70]퇴직영수증!$L$19:$N$19,[70]퇴직영수증!$O$19:$Q$19,[70]퇴직영수증!$H$21:$H$24,[70]퇴직영수증!$L$21:$L$24,[70]퇴직영수증!$G$27:$L$29,[70]퇴직영수증!$O$24,[70]퇴직영수증!$O$26,[70]퇴직영수증!$O$27,[70]퇴직영수증!$N$29,[70]퇴직영수증!$N$14:$Q$17,[70]퇴직영수증!$K$17:$M$17</definedName>
    <definedName name="근로">[71]근로영수증!$R$24</definedName>
    <definedName name="근로산출세액">[40]근로영수증!$AN$28</definedName>
    <definedName name="근로성명">[40]근로영수증!$M$12</definedName>
    <definedName name="근로소득">[40]근로영수증!$R$21</definedName>
    <definedName name="근로소득공제">[40]근로영수증!$R$22</definedName>
    <definedName name="근로소득금액">[40]근로영수증!$R$23</definedName>
    <definedName name="근로소득세액">[40]근로영수증!$AN$29</definedName>
    <definedName name="근로입사">[40]근로영수증!$BS$10</definedName>
    <definedName name="근로주소">[40]근로영수증!$M$13</definedName>
    <definedName name="근로퇴사">[40]근로영수증!$BS$11</definedName>
    <definedName name="근속연수">[40]퇴직영수증!$Q$19</definedName>
    <definedName name="근속월수">[40]퇴직영수증!$I$19</definedName>
    <definedName name="금액">"사용자입력(금액)"</definedName>
    <definedName name="급여계">[40]근로영수증!$AH$19</definedName>
    <definedName name="기부금">[40]근로영수증!$R$41</definedName>
    <definedName name="기타비과세">[40]근로영수증!$BV$17</definedName>
    <definedName name="날짜">"사용자입력(날짜)"</definedName>
    <definedName name="낫널">"Not Null 오류체크 유의사항"</definedName>
    <definedName name="대표자">[40]근로영수증!$AI$10</definedName>
    <definedName name="대표자1">[40]근로영수증!$BH$40</definedName>
    <definedName name="대표자명">[40]퇴직영수증!$P$9</definedName>
    <definedName name="대표자명1">[40]퇴직영수증!$O$27</definedName>
    <definedName name="ㅁ">[72]퇴직영수증!#REF!</definedName>
    <definedName name="명예퇴직소득">[40]퇴직영수증!$L$14</definedName>
    <definedName name="명예퇴직수당">[40]퇴직영수증!$L$17</definedName>
    <definedName name="문자">"사용자입력(문자열)"</definedName>
    <definedName name="문자열">"사용자입력(문자열)"</definedName>
    <definedName name="미수수익">{"'보고양식'!$A$58:$K$111"}</definedName>
    <definedName name="박명배퇴직">#REF!</definedName>
    <definedName name="박재홍">[73]퇴직영수증!#REF!</definedName>
    <definedName name="박정희">[74]근로영수증!$BY$27</definedName>
    <definedName name="박지다">#REF!</definedName>
    <definedName name="발행자보고용">[40]퇴직영수증!$I$7</definedName>
    <definedName name="발행자보관용">[75]퇴직영수증!#REF!</definedName>
    <definedName name="배우자">[40]근로영수증!$R$25</definedName>
    <definedName name="백분율">"사용자입력(백분율)"</definedName>
    <definedName name="법인등록번호">[40]퇴직영수증!$G$10</definedName>
    <definedName name="법인명">[40]퇴직영수증!$L$9</definedName>
    <definedName name="법인명1">[40]퇴직영수증!$O$26</definedName>
    <definedName name="법인주소">[40]근로영수증!$AI$11</definedName>
    <definedName name="보험료">[40]근로영수증!$R$33</definedName>
    <definedName name="본인">[40]근로영수증!$R$24</definedName>
    <definedName name="부녀자">[40]근로영수증!$R$29</definedName>
    <definedName name="부녀자수">[40]근로영수증!$O$29</definedName>
    <definedName name="부서명">#REF!</definedName>
    <definedName name="부서코드">#REF!</definedName>
    <definedName name="부서코트변환">#REF!</definedName>
    <definedName name="부양가족">[40]근로영수증!$R$26</definedName>
    <definedName name="부양가족수">[40]근로영수증!$O$26</definedName>
    <definedName name="부양자내역">[40]근로영수증!$BS$2</definedName>
    <definedName name="비과세계">[40]근로영수증!$BV$18</definedName>
    <definedName name="사업번호">[40]근로영수증!$BB$10</definedName>
    <definedName name="사업자등록번호">[40]퇴직영수증!$G$9</definedName>
    <definedName name="산출세액">[40]퇴직영수증!$L$22</definedName>
    <definedName name="상여계">[40]근로영수증!$AP$19</definedName>
    <definedName name="상호">[40]근로영수증!$M$10</definedName>
    <definedName name="상호1">[40]근로영수증!$BH$38</definedName>
    <definedName name="성명">[40]퇴직영수증!$G$11</definedName>
    <definedName name="세금계">[40]퇴직영수증!$L$27</definedName>
    <definedName name="세무서">[40]근로영수증!$AX$43</definedName>
    <definedName name="세무서명">[40]퇴직영수증!$N$29</definedName>
    <definedName name="세액계">[40]근로영수증!$AN$43</definedName>
    <definedName name="세액공제">[40]퇴직영수증!$L$23</definedName>
    <definedName name="소득세">[40]퇴직영수증!$G$27</definedName>
    <definedName name="소득세계">[40]퇴직영수증!$G$29</definedName>
    <definedName name="소수공제추가공제">[40]근로영수증!$R$31</definedName>
    <definedName name="소재지">[40]퇴직영수증!$L$10</definedName>
    <definedName name="숫자">"사용자입력(숫자)"</definedName>
    <definedName name="신용카드">[40]근로영수증!$AN$25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>#REF!</definedName>
    <definedName name="연금소득금액">[40]근로영수증!$AN$22</definedName>
    <definedName name="연월일">[40]퇴직영수증!$O$24</definedName>
    <definedName name="연평균과세표준">[40]퇴직영수증!$H$24</definedName>
    <definedName name="연평균산출세액">[40]퇴직영수증!$L$21</definedName>
    <definedName name="외국납부세액">[40]근로영수증!$AN$35</definedName>
    <definedName name="의료비">[40]근로영수증!$R$35</definedName>
    <definedName name="이소영" hidden="1">#REF!</definedName>
    <definedName name="이종근">[71]근로영수증!$R$27</definedName>
    <definedName name="인정계">[40]근로영수증!$AW$19</definedName>
    <definedName name="입사년월일">[40]퇴직영수증!$F$19</definedName>
    <definedName name="입사일">[40]퇴직영수증!$P$11</definedName>
    <definedName name="자녀양육비">[40]근로영수증!$R$30</definedName>
    <definedName name="자녀양육수">[40]근로영수증!$O$30</definedName>
    <definedName name="장애자">[40]근로영수증!$R$28</definedName>
    <definedName name="장애자수">[40]근로영수증!$O$28</definedName>
    <definedName name="저축세액">[40]근로영수증!$AN$31</definedName>
    <definedName name="전">#REF!</definedName>
    <definedName name="종계">[40]근로영수증!$BD$17</definedName>
    <definedName name="종급여">[40]근로영수증!$AH$17</definedName>
    <definedName name="종상여">[40]근로영수증!$AP$17</definedName>
    <definedName name="종세금계">[40]근로영수증!$BY$28</definedName>
    <definedName name="종소득세">[40]근로영수증!$BH$28</definedName>
    <definedName name="종인정">[40]근로영수증!$AW$17</definedName>
    <definedName name="종전세금계">[40]퇴직영수증!$L$28</definedName>
    <definedName name="종전소득세">[40]퇴직영수증!$G$28</definedName>
    <definedName name="종전주민세">[40]퇴직영수증!$J$28</definedName>
    <definedName name="종주민세">[40]근로영수증!$BT$28</definedName>
    <definedName name="종합소득과세표준">[40]근로영수증!$AN$27</definedName>
    <definedName name="주민등록번호">[40]퇴직영수증!$L$11</definedName>
    <definedName name="주민번호">[40]근로영수증!$AR$12</definedName>
    <definedName name="주민세">[40]퇴직영수증!$J$27</definedName>
    <definedName name="주민세계">[40]퇴직영수증!$J$29</definedName>
    <definedName name="주소">[40]퇴직영수증!$G$12</definedName>
    <definedName name="주식저축세액">[40]근로영수증!$AN$37</definedName>
    <definedName name="주택사업본부">#REF!</definedName>
    <definedName name="주택자금">[40]근로영수증!$R$39</definedName>
    <definedName name="주택차입금세액">[40]근로영수증!$AN$33</definedName>
    <definedName name="징수년월일">[40]근로영수증!$BG$34</definedName>
    <definedName name="징수부1">#REF!</definedName>
    <definedName name="차감소득금액">[40]근로영수증!$AN$21</definedName>
    <definedName name="차감징수계">[40]근로영수증!$BY$30</definedName>
    <definedName name="차감징수세금">[40]근로영수증!$BH$30</definedName>
    <definedName name="차감징수주민">[40]근로영수증!$BT$30</definedName>
    <definedName name="철구사업본부">#REF!</definedName>
    <definedName name="총계">[40]퇴직영수증!$L$29</definedName>
    <definedName name="최영임">#REF!</definedName>
    <definedName name="최종월정액급여">[40]근로영수증!$BV$19</definedName>
    <definedName name="최철주">[76]퇴직영수증!#REF!</definedName>
    <definedName name="템플리트모듈1" localSheetId="1">BlankMacro1</definedName>
    <definedName name="템플리트모듈1">BlankMacro1</definedName>
    <definedName name="템플리트모듈2" localSheetId="1">BlankMacro1</definedName>
    <definedName name="템플리트모듈2">BlankMacro1</definedName>
    <definedName name="템플리트모듈3" localSheetId="1">BlankMacro1</definedName>
    <definedName name="템플리트모듈3">BlankMacro1</definedName>
    <definedName name="템플리트모듈4" localSheetId="1">BlankMacro1</definedName>
    <definedName name="템플리트모듈4">BlankMacro1</definedName>
    <definedName name="템플리트모듈5" localSheetId="1">BlankMacro1</definedName>
    <definedName name="템플리트모듈5">BlankMacro1</definedName>
    <definedName name="템플리트모듈6" localSheetId="1">BlankMacro1</definedName>
    <definedName name="템플리트모듈6">BlankMacro1</definedName>
    <definedName name="퇴사년월일">[40]퇴직영수증!$H$19</definedName>
    <definedName name="퇴사일">[40]퇴직영수증!$P$12</definedName>
    <definedName name="퇴직">[73]퇴직영수증!#REF!</definedName>
    <definedName name="퇴직금">[40]퇴직영수증!$P$17</definedName>
    <definedName name="퇴직급여">[40]퇴직영수증!$K$17</definedName>
    <definedName name="퇴직급여계">[40]퇴직영수증!$K$17</definedName>
    <definedName name="퇴직급여액">[40]퇴직영수증!$H$21</definedName>
    <definedName name="퇴직소득">[40]퇴직영수증!$K$14</definedName>
    <definedName name="퇴직소득공제">[40]퇴직영수증!$H$22</definedName>
    <definedName name="퇴직소득과세표준">[40]퇴직영수증!$H$23</definedName>
    <definedName name="퇴직영수증">[77]퇴직영수증!#REF!</definedName>
    <definedName name="투자조합">[40]근로영수증!$AN$24</definedName>
    <definedName name="팀명">#REF!</definedName>
    <definedName name="팀코드">#REF!</definedName>
    <definedName name="평가">{"'보고양식'!$A$58:$K$111"}</definedName>
    <definedName name="표준공제">[40]근로영수증!$R$43</definedName>
    <definedName name="피팅" localSheetId="1">BlankMacro1</definedName>
    <definedName name="피팅">BlankMacro1</definedName>
    <definedName name="현계">[40]근로영수증!$BD$16</definedName>
    <definedName name="현근로">[40]근로영수증!$AH$16</definedName>
    <definedName name="현상여">[40]근로영수증!$AP$16</definedName>
    <definedName name="현인정">[40]근로영수증!$AW$16</definedName>
    <definedName name="현장기술인력">[40]근로영수증!$AN$23</definedName>
    <definedName name="현징수계">[40]근로영수증!$BY$29</definedName>
    <definedName name="현징수세금">[40]근로영수증!$BH$29</definedName>
    <definedName name="현징수주민">[40]근로영수증!$BT$29</definedName>
    <definedName name="회사번호">[40]근로영수증!$M$11</definedName>
    <definedName name="회사자료">[40]회사내역!$B$4:$I$12</definedName>
    <definedName name="入荷予定３">#REF!</definedName>
    <definedName name="全面品質管理">#REF!</definedName>
    <definedName name="八十二年度預算數編製說明">#REF!</definedName>
    <definedName name="國際化品質">#REF!</definedName>
    <definedName name="廠價H6BA">#REF!</definedName>
    <definedName name="廠價H6BB">#REF!</definedName>
    <definedName name="縮短開發">#REF!</definedName>
    <definedName name="縮短開發時間">#REF!</definedName>
    <definedName name="銷售H6BA">#REF!</definedName>
    <definedName name="銷售H6BB">#REF!</definedName>
    <definedName name="銷貨淨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25" i="6" l="1"/>
  <c r="K125" i="6"/>
  <c r="I125" i="6"/>
  <c r="G125" i="6"/>
  <c r="I97" i="6"/>
  <c r="G97" i="6"/>
  <c r="M97" i="6"/>
  <c r="K97" i="6"/>
  <c r="M43" i="6"/>
  <c r="M48" i="6" s="1"/>
  <c r="K43" i="6"/>
  <c r="K48" i="6" s="1"/>
  <c r="I43" i="6"/>
  <c r="I48" i="6" s="1"/>
  <c r="G43" i="6"/>
  <c r="G48" i="6" s="1"/>
  <c r="T41" i="5"/>
  <c r="T40" i="5"/>
  <c r="T39" i="5"/>
  <c r="T38" i="5"/>
  <c r="T35" i="5"/>
  <c r="T34" i="5"/>
  <c r="T28" i="5"/>
  <c r="T26" i="5"/>
  <c r="R23" i="5"/>
  <c r="P23" i="5"/>
  <c r="N23" i="5"/>
  <c r="L23" i="5"/>
  <c r="J23" i="5"/>
  <c r="H23" i="5"/>
  <c r="F23" i="5"/>
  <c r="T21" i="5"/>
  <c r="T20" i="5"/>
  <c r="T19" i="5"/>
  <c r="T18" i="5"/>
  <c r="T17" i="5"/>
  <c r="T23" i="5" s="1"/>
  <c r="T16" i="5"/>
  <c r="T12" i="5"/>
  <c r="V43" i="4"/>
  <c r="AC41" i="4"/>
  <c r="AG41" i="4" s="1"/>
  <c r="AA41" i="4"/>
  <c r="AA39" i="4"/>
  <c r="AC39" i="4"/>
  <c r="AG39" i="4" s="1"/>
  <c r="AA38" i="4"/>
  <c r="AA37" i="4"/>
  <c r="AC37" i="4"/>
  <c r="AG37" i="4" s="1"/>
  <c r="AA35" i="4"/>
  <c r="AC35" i="4"/>
  <c r="AG35" i="4" s="1"/>
  <c r="AA33" i="4"/>
  <c r="AA32" i="4"/>
  <c r="AC32" i="4"/>
  <c r="AG32" i="4" s="1"/>
  <c r="AA30" i="4"/>
  <c r="AC30" i="4"/>
  <c r="AG30" i="4" s="1"/>
  <c r="AA27" i="4"/>
  <c r="AC27" i="4"/>
  <c r="AG27" i="4" s="1"/>
  <c r="AA26" i="4"/>
  <c r="Q22" i="4"/>
  <c r="Q43" i="4" s="1"/>
  <c r="AE22" i="4"/>
  <c r="AE43" i="4" s="1"/>
  <c r="AA19" i="4"/>
  <c r="O22" i="4"/>
  <c r="O43" i="4" s="1"/>
  <c r="AC19" i="4"/>
  <c r="AG19" i="4" s="1"/>
  <c r="AC17" i="4"/>
  <c r="AG17" i="4" s="1"/>
  <c r="AA17" i="4"/>
  <c r="AA22" i="4" s="1"/>
  <c r="Y22" i="4"/>
  <c r="Y43" i="4" s="1"/>
  <c r="W22" i="4"/>
  <c r="W43" i="4" s="1"/>
  <c r="U22" i="4"/>
  <c r="U43" i="4" s="1"/>
  <c r="S22" i="4"/>
  <c r="S43" i="4" s="1"/>
  <c r="M22" i="4"/>
  <c r="M43" i="4" s="1"/>
  <c r="K22" i="4"/>
  <c r="K43" i="4" s="1"/>
  <c r="I22" i="4"/>
  <c r="I43" i="4" s="1"/>
  <c r="G22" i="4"/>
  <c r="G43" i="4" s="1"/>
  <c r="E22" i="4"/>
  <c r="E43" i="4" s="1"/>
  <c r="AA34" i="3"/>
  <c r="U34" i="3"/>
  <c r="S34" i="3"/>
  <c r="Q34" i="3"/>
  <c r="O34" i="3"/>
  <c r="M34" i="3"/>
  <c r="K34" i="3"/>
  <c r="I34" i="3"/>
  <c r="G34" i="3"/>
  <c r="E34" i="3"/>
  <c r="W32" i="3"/>
  <c r="Y32" i="3" s="1"/>
  <c r="AC32" i="3" s="1"/>
  <c r="W30" i="3"/>
  <c r="Y30" i="3" s="1"/>
  <c r="AC30" i="3" s="1"/>
  <c r="AC29" i="3"/>
  <c r="Y29" i="3"/>
  <c r="W29" i="3"/>
  <c r="AC28" i="3"/>
  <c r="W26" i="3"/>
  <c r="Y26" i="3" s="1"/>
  <c r="AC26" i="3" s="1"/>
  <c r="Y25" i="3"/>
  <c r="AC25" i="3" s="1"/>
  <c r="W25" i="3"/>
  <c r="AC23" i="3"/>
  <c r="W23" i="3"/>
  <c r="Y22" i="3"/>
  <c r="AC22" i="3" s="1"/>
  <c r="W22" i="3"/>
  <c r="W21" i="3"/>
  <c r="Y21" i="3" s="1"/>
  <c r="AC21" i="3" s="1"/>
  <c r="Y20" i="3"/>
  <c r="AC20" i="3" s="1"/>
  <c r="W20" i="3"/>
  <c r="Y16" i="3"/>
  <c r="Y34" i="3" s="1"/>
  <c r="K61" i="2"/>
  <c r="I61" i="2"/>
  <c r="G61" i="2"/>
  <c r="M55" i="2"/>
  <c r="K55" i="2"/>
  <c r="I55" i="2"/>
  <c r="G55" i="2"/>
  <c r="M21" i="2"/>
  <c r="K21" i="2"/>
  <c r="I21" i="2"/>
  <c r="G21" i="2"/>
  <c r="M15" i="2"/>
  <c r="M23" i="2" s="1"/>
  <c r="M31" i="2" s="1"/>
  <c r="M34" i="2" s="1"/>
  <c r="M49" i="2" s="1"/>
  <c r="M58" i="2" s="1"/>
  <c r="M61" i="2" s="1"/>
  <c r="K15" i="2"/>
  <c r="K23" i="2" s="1"/>
  <c r="K31" i="2" s="1"/>
  <c r="K34" i="2" s="1"/>
  <c r="K49" i="2" s="1"/>
  <c r="I15" i="2"/>
  <c r="I23" i="2" s="1"/>
  <c r="I31" i="2" s="1"/>
  <c r="I34" i="2" s="1"/>
  <c r="I49" i="2" s="1"/>
  <c r="G15" i="2"/>
  <c r="G23" i="2" s="1"/>
  <c r="G31" i="2" s="1"/>
  <c r="G34" i="2" s="1"/>
  <c r="G49" i="2" s="1"/>
  <c r="A1" i="2"/>
  <c r="A182" i="1"/>
  <c r="A69" i="2" s="1"/>
  <c r="I155" i="1"/>
  <c r="I158" i="1" s="1"/>
  <c r="G155" i="1"/>
  <c r="G158" i="1" s="1"/>
  <c r="M155" i="1"/>
  <c r="M158" i="1" s="1"/>
  <c r="K155" i="1"/>
  <c r="K158" i="1" s="1"/>
  <c r="A123" i="1"/>
  <c r="M108" i="1"/>
  <c r="K108" i="1"/>
  <c r="I108" i="1"/>
  <c r="G108" i="1"/>
  <c r="I89" i="1"/>
  <c r="I110" i="1" s="1"/>
  <c r="M89" i="1"/>
  <c r="K89" i="1"/>
  <c r="K110" i="1" s="1"/>
  <c r="K160" i="1" s="1"/>
  <c r="G89" i="1"/>
  <c r="G110" i="1" s="1"/>
  <c r="G160" i="1" s="1"/>
  <c r="A63" i="1"/>
  <c r="A126" i="1" s="1"/>
  <c r="A61" i="1"/>
  <c r="A124" i="1" s="1"/>
  <c r="I50" i="1"/>
  <c r="M50" i="1"/>
  <c r="K50" i="1"/>
  <c r="G50" i="1"/>
  <c r="M30" i="1"/>
  <c r="M52" i="1" s="1"/>
  <c r="K30" i="1"/>
  <c r="I30" i="1"/>
  <c r="I52" i="1" s="1"/>
  <c r="G30" i="1"/>
  <c r="G52" i="1" s="1"/>
  <c r="AA43" i="4" l="1"/>
  <c r="AC38" i="4"/>
  <c r="AG38" i="4" s="1"/>
  <c r="AG22" i="4"/>
  <c r="G138" i="6"/>
  <c r="G142" i="6" s="1"/>
  <c r="M110" i="1"/>
  <c r="M160" i="1" s="1"/>
  <c r="AC33" i="4"/>
  <c r="AG33" i="4" s="1"/>
  <c r="I138" i="6"/>
  <c r="I142" i="6" s="1"/>
  <c r="K138" i="6"/>
  <c r="K142" i="6" s="1"/>
  <c r="AC26" i="4"/>
  <c r="AG26" i="4" s="1"/>
  <c r="M138" i="6"/>
  <c r="M142" i="6" s="1"/>
  <c r="I160" i="1"/>
  <c r="K52" i="1"/>
  <c r="AC16" i="3"/>
  <c r="AC34" i="3" s="1"/>
  <c r="AC22" i="4"/>
  <c r="W34" i="3"/>
  <c r="AC43" i="4" l="1"/>
  <c r="AG43" i="4"/>
  <c r="P30" i="5"/>
  <c r="L30" i="5"/>
  <c r="L43" i="5"/>
  <c r="N30" i="5"/>
  <c r="N43" i="5"/>
  <c r="F43" i="5"/>
  <c r="F30" i="5"/>
  <c r="R30" i="5"/>
  <c r="J30" i="5"/>
  <c r="J43" i="5"/>
  <c r="T43" i="5"/>
  <c r="T30" i="5"/>
  <c r="H43" i="5"/>
  <c r="H30" i="5"/>
</calcChain>
</file>

<file path=xl/sharedStrings.xml><?xml version="1.0" encoding="utf-8"?>
<sst xmlns="http://schemas.openxmlformats.org/spreadsheetml/2006/main" count="573" uniqueCount="336">
  <si>
    <t>B.Grimm Power Public Company Limited</t>
  </si>
  <si>
    <t>Statements of Financial Position</t>
  </si>
  <si>
    <t>As at 31 December 2020</t>
  </si>
  <si>
    <t>Consolidated</t>
  </si>
  <si>
    <t>Separate</t>
  </si>
  <si>
    <t xml:space="preserve"> financial statements</t>
  </si>
  <si>
    <t>2020</t>
  </si>
  <si>
    <t>2019</t>
  </si>
  <si>
    <t>Notes</t>
  </si>
  <si>
    <t>Baht</t>
  </si>
  <si>
    <t>Assets</t>
  </si>
  <si>
    <t>Current assets</t>
  </si>
  <si>
    <t>Cash and cash equivalents</t>
  </si>
  <si>
    <t>Restricted deposits within one year</t>
  </si>
  <si>
    <t>Fixed bank deposits</t>
  </si>
  <si>
    <t>with maturity over 3 months</t>
  </si>
  <si>
    <t>Trade and other receivables, net</t>
  </si>
  <si>
    <t>Short-term loans to third parties</t>
  </si>
  <si>
    <t>Short-term loans to related parties</t>
  </si>
  <si>
    <t>Current portion of long-term loan</t>
  </si>
  <si>
    <t>to third party</t>
  </si>
  <si>
    <t xml:space="preserve">Current portion of long-term loans </t>
  </si>
  <si>
    <t>to related parties</t>
  </si>
  <si>
    <t>Spare parts and supplies, net</t>
  </si>
  <si>
    <t>Derivative assets</t>
  </si>
  <si>
    <t>Other current assets</t>
  </si>
  <si>
    <t>Total current assets</t>
  </si>
  <si>
    <t>Non-current assets</t>
  </si>
  <si>
    <t>Restricted deposits over than one year</t>
  </si>
  <si>
    <t>Long-term loan to third party</t>
  </si>
  <si>
    <t>Long-term loans to related parties</t>
  </si>
  <si>
    <t>Investments in subsidiaries</t>
  </si>
  <si>
    <t>Investment in associate</t>
  </si>
  <si>
    <t>18 (a)</t>
  </si>
  <si>
    <t>Investments in joint ventures</t>
  </si>
  <si>
    <t>18 (b)</t>
  </si>
  <si>
    <t>Investment property</t>
  </si>
  <si>
    <t>Property, plant and equipment, net</t>
  </si>
  <si>
    <t>Right-of-use assets, net</t>
  </si>
  <si>
    <t>Goodwill</t>
  </si>
  <si>
    <t>Intangible assets, net</t>
  </si>
  <si>
    <t>Deposits for land</t>
  </si>
  <si>
    <t>43.4 (d), (g), (h)</t>
  </si>
  <si>
    <t>Deferred tax assets</t>
  </si>
  <si>
    <t>Other non-current assets</t>
  </si>
  <si>
    <t>Total non-current assets</t>
  </si>
  <si>
    <t>Total assets</t>
  </si>
  <si>
    <t>Director _____________________________________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</si>
  <si>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</si>
  <si>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</si>
  <si>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</si>
  <si>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</si>
  <si>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 xml:space="preserve">Short-term borrowing from </t>
  </si>
  <si>
    <t>financial institutions</t>
  </si>
  <si>
    <t>Trade and other payables</t>
  </si>
  <si>
    <t>Short-term borrowing from third party</t>
  </si>
  <si>
    <t>Current portion of long-term borrowings</t>
  </si>
  <si>
    <t>from financial institutions, net</t>
  </si>
  <si>
    <t>Current portion of debentures, net</t>
  </si>
  <si>
    <t>from related party</t>
  </si>
  <si>
    <t>Current portion of lease liabilities</t>
  </si>
  <si>
    <t>Derivative liabilities</t>
  </si>
  <si>
    <t>Accrued income tax</t>
  </si>
  <si>
    <t>Other current liabilities</t>
  </si>
  <si>
    <t>Total current liabilities</t>
  </si>
  <si>
    <t>Non-current liabilities</t>
  </si>
  <si>
    <t xml:space="preserve">Construction payables due </t>
  </si>
  <si>
    <t>for payment over than 1 year</t>
  </si>
  <si>
    <t xml:space="preserve">Long-term borrowings from </t>
  </si>
  <si>
    <t>financial institutions, net</t>
  </si>
  <si>
    <t>Debentures, net</t>
  </si>
  <si>
    <t>Long-term borrowings from related party</t>
  </si>
  <si>
    <t>Lease liabilities</t>
  </si>
  <si>
    <t>Deferred tax liabilities</t>
  </si>
  <si>
    <t>Provision for minimum payments under</t>
  </si>
  <si>
    <t>rights to sell electricity agreements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</si>
  <si>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</si>
  <si>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</si>
  <si>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</si>
  <si>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</si>
  <si>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</si>
  <si>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</si>
  <si>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</si>
  <si>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</si>
  <si>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>Authorised share capital</t>
  </si>
  <si>
    <t xml:space="preserve">2,700,000,000 ordinary shares </t>
  </si>
  <si>
    <t>at par value of Baht 2 each</t>
  </si>
  <si>
    <t>Issued and paid-up share capital</t>
  </si>
  <si>
    <t>2,606,900,000 ordinary shares, fully-paid</t>
  </si>
  <si>
    <t>Share premium on ordinary shares</t>
  </si>
  <si>
    <t>Subordinated perpetual bond</t>
  </si>
  <si>
    <t xml:space="preserve">Reserved shares for employee benefits
</t>
  </si>
  <si>
    <t>under share-based payments scheme</t>
  </si>
  <si>
    <t>Other reserve - share-based payments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</si>
  <si>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</si>
  <si>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</si>
  <si>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</si>
  <si>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</si>
  <si>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</si>
  <si>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</si>
  <si>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</si>
  <si>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</si>
  <si>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</t>
  </si>
  <si>
    <t>For the year ended 31 December 2020</t>
  </si>
  <si>
    <t>financial statements</t>
  </si>
  <si>
    <t>Sales and services income</t>
  </si>
  <si>
    <t>Construction revenue under</t>
  </si>
  <si>
    <t>concession agreements</t>
  </si>
  <si>
    <t>Total revenue from sales and services</t>
  </si>
  <si>
    <t>Cost of sales and services</t>
  </si>
  <si>
    <t xml:space="preserve">Construction cost under </t>
  </si>
  <si>
    <t>Total costs of sales and services</t>
  </si>
  <si>
    <t>Gross profit</t>
  </si>
  <si>
    <t>Other income</t>
  </si>
  <si>
    <t>Administrative expenses</t>
  </si>
  <si>
    <t>Gain (loss) on exchange rate</t>
  </si>
  <si>
    <t>Finance costs</t>
  </si>
  <si>
    <t>Share of profit from associate</t>
  </si>
  <si>
    <t>and joint ventures</t>
  </si>
  <si>
    <t>18 (a), (b)</t>
  </si>
  <si>
    <t>Profit before income tax</t>
  </si>
  <si>
    <t>Income tax</t>
  </si>
  <si>
    <t>Profit for the year</t>
  </si>
  <si>
    <t>Other comprehensive income (expense):</t>
  </si>
  <si>
    <t xml:space="preserve">Items that will not be reclassified </t>
  </si>
  <si>
    <t>subsequently to profit or loss</t>
  </si>
  <si>
    <t>Remeasurements of retirement</t>
  </si>
  <si>
    <t>benefit obligations, net of tax</t>
  </si>
  <si>
    <t xml:space="preserve">Items that will be reclassified </t>
  </si>
  <si>
    <t>Changes in fair value of hedging derivatives, net of tax</t>
  </si>
  <si>
    <t>Reclassify hedging reserve to profit or loss, net of tax</t>
  </si>
  <si>
    <t>Share of other comprehensive expenses from</t>
  </si>
  <si>
    <t>joint ventures</t>
  </si>
  <si>
    <t>Currency translation difference</t>
  </si>
  <si>
    <t>Total comprehensive income for the year</t>
  </si>
  <si>
    <t>Profit attributable to:</t>
  </si>
  <si>
    <t>Owners of the parent</t>
  </si>
  <si>
    <t>Total comprehensive income attributable to:</t>
  </si>
  <si>
    <t>Earnings per share (Baht)</t>
  </si>
  <si>
    <t>Basic earnings per share</t>
  </si>
  <si>
    <t>Statement of Changes in Equity</t>
  </si>
  <si>
    <t>Consolidated financial statements</t>
  </si>
  <si>
    <t>Attributable to owners of the parent</t>
  </si>
  <si>
    <t xml:space="preserve">Reserved </t>
  </si>
  <si>
    <t>shares for</t>
  </si>
  <si>
    <t xml:space="preserve">Other </t>
  </si>
  <si>
    <t xml:space="preserve"> employee</t>
  </si>
  <si>
    <t>comprehensive</t>
  </si>
  <si>
    <t>Changes in</t>
  </si>
  <si>
    <t>Share</t>
  </si>
  <si>
    <t>benefits under</t>
  </si>
  <si>
    <t>expense</t>
  </si>
  <si>
    <t xml:space="preserve"> parent's</t>
  </si>
  <si>
    <t>Issued and</t>
  </si>
  <si>
    <t>premium on</t>
  </si>
  <si>
    <t>Subordinated</t>
  </si>
  <si>
    <t xml:space="preserve">share-based </t>
  </si>
  <si>
    <t>Other reserve</t>
  </si>
  <si>
    <t xml:space="preserve">Translation </t>
  </si>
  <si>
    <t>ownership</t>
  </si>
  <si>
    <t>Total other</t>
  </si>
  <si>
    <t>paid-up</t>
  </si>
  <si>
    <t>ordinary</t>
  </si>
  <si>
    <t>perpetual</t>
  </si>
  <si>
    <t>payments</t>
  </si>
  <si>
    <t>- share-based</t>
  </si>
  <si>
    <t>Appropriated</t>
  </si>
  <si>
    <t>of financial</t>
  </si>
  <si>
    <t xml:space="preserve"> interests in</t>
  </si>
  <si>
    <t>components</t>
  </si>
  <si>
    <t>Total owners</t>
  </si>
  <si>
    <t>Non-controlling</t>
  </si>
  <si>
    <t>share capital</t>
  </si>
  <si>
    <t>shares</t>
  </si>
  <si>
    <t>bond</t>
  </si>
  <si>
    <t xml:space="preserve"> scheme</t>
  </si>
  <si>
    <t>- legal reserve</t>
  </si>
  <si>
    <t>statements</t>
  </si>
  <si>
    <t>subsidiaries</t>
  </si>
  <si>
    <t>of equity</t>
  </si>
  <si>
    <t>of the parent</t>
  </si>
  <si>
    <t>interests</t>
  </si>
  <si>
    <t>Opening balance at 1 January 2019</t>
  </si>
  <si>
    <t>Changes in equity for the year 2019</t>
  </si>
  <si>
    <t>Reserved shares for employee benefits</t>
  </si>
  <si>
    <t xml:space="preserve">under share-based payments scheme </t>
  </si>
  <si>
    <t>Share-based payments</t>
  </si>
  <si>
    <t>Issuance of subordinated perpetual bond</t>
  </si>
  <si>
    <t>Acquisition of subsidiaries</t>
  </si>
  <si>
    <t>Additional paid-up share capital</t>
  </si>
  <si>
    <t>of subsidiaries</t>
  </si>
  <si>
    <t>Legal reserve appropriation</t>
  </si>
  <si>
    <t xml:space="preserve">Changes in parent's ownership </t>
  </si>
  <si>
    <t>interests in subsidiaries</t>
  </si>
  <si>
    <t>Dividends</t>
  </si>
  <si>
    <t>Dividends of subsidiaries</t>
  </si>
  <si>
    <t>Total comprehensive income (expense)</t>
  </si>
  <si>
    <t>for the year</t>
  </si>
  <si>
    <t>Closing balance at 31 December 2019</t>
  </si>
  <si>
    <r>
      <t xml:space="preserve">Statement of Changes in Equity </t>
    </r>
    <r>
      <rPr>
        <sz val="9"/>
        <rFont val="Arial"/>
        <family val="2"/>
      </rPr>
      <t>(Cont'd)</t>
    </r>
  </si>
  <si>
    <t>Other comprehensive expense</t>
  </si>
  <si>
    <t>Share of other</t>
  </si>
  <si>
    <t>Hedging</t>
  </si>
  <si>
    <t>expense from</t>
  </si>
  <si>
    <t>reserves</t>
  </si>
  <si>
    <t>Opening balance at 1 January 2020</t>
  </si>
  <si>
    <t>- previously reported</t>
  </si>
  <si>
    <t>Impact of first-time adoption of new</t>
  </si>
  <si>
    <t>financial reporting standards</t>
  </si>
  <si>
    <t>- restated</t>
  </si>
  <si>
    <t>Changes in equity for the year 2020</t>
  </si>
  <si>
    <t xml:space="preserve">under share-based payment scheme </t>
  </si>
  <si>
    <t>Completion of share-based payment</t>
  </si>
  <si>
    <t>service conditions</t>
  </si>
  <si>
    <t>Interest paid on subordinated</t>
  </si>
  <si>
    <t>perpetual bond</t>
  </si>
  <si>
    <t>Closing balance at 31 December 2020</t>
  </si>
  <si>
    <r>
      <t xml:space="preserve">Statement of Changes in Equity </t>
    </r>
    <r>
      <rPr>
        <sz val="9"/>
        <rFont val="Arial"/>
        <family val="2"/>
      </rPr>
      <t>(Cont’d)</t>
    </r>
  </si>
  <si>
    <t>Separate financial statements</t>
  </si>
  <si>
    <t>Reserved shares</t>
  </si>
  <si>
    <t>for employee benefits</t>
  </si>
  <si>
    <t>under share-based</t>
  </si>
  <si>
    <t>payments scheme</t>
  </si>
  <si>
    <t>Opening balance at 1 January 2020 - restated</t>
  </si>
  <si>
    <t>Interest paid on subordinated perpetual bond</t>
  </si>
  <si>
    <t xml:space="preserve">The accompanying notes are an integral part of these consolidated and separate financial statements. </t>
  </si>
  <si>
    <t xml:space="preserve">Statements of Cash Flows </t>
  </si>
  <si>
    <t xml:space="preserve">Cash flows from operating activities </t>
  </si>
  <si>
    <t>Adjustments for :</t>
  </si>
  <si>
    <t>- Depreciation and amortisation</t>
  </si>
  <si>
    <t>- Amortisation of deferred financing fees</t>
  </si>
  <si>
    <t>- Write-off withholding tax deducted at sources</t>
  </si>
  <si>
    <t>-  Allowance for impairment loss of financial assets</t>
  </si>
  <si>
    <t>- Fair value adjustment on derivatives</t>
  </si>
  <si>
    <t>- Allowance for slow moving spare parts and supplies</t>
  </si>
  <si>
    <t xml:space="preserve">- Gain on disposal and write-off of plant </t>
  </si>
  <si>
    <t>and equipment and intangible assets</t>
  </si>
  <si>
    <t>- Interest income</t>
  </si>
  <si>
    <t>- Interest expense</t>
  </si>
  <si>
    <t>- Employee benefit expense</t>
  </si>
  <si>
    <t>- Share-based payments for employees</t>
  </si>
  <si>
    <t xml:space="preserve">- Unrealised loss (gain) on exchange rate </t>
  </si>
  <si>
    <t>- Dividends income</t>
  </si>
  <si>
    <t>- Share of profit from associate and joint ventures</t>
  </si>
  <si>
    <t>- Construction revenue under concession agreements</t>
  </si>
  <si>
    <t>Changes in working capital :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</si>
  <si>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</si>
  <si>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</si>
  <si>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</si>
  <si>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</si>
  <si>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</si>
  <si>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</si>
  <si>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Provision for minimum payments under right to sell</t>
  </si>
  <si>
    <t>electricity agreements</t>
  </si>
  <si>
    <t>- Employee benefits obligations</t>
  </si>
  <si>
    <t>- Other non-current liabilities</t>
  </si>
  <si>
    <t>Cash generated from (used in) operating activities</t>
  </si>
  <si>
    <t>- Interest received</t>
  </si>
  <si>
    <t>- Withholding tax received</t>
  </si>
  <si>
    <t>- Income tax paid</t>
  </si>
  <si>
    <t>Net cash generated from (used in)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</si>
  <si>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</si>
  <si>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</si>
  <si>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Decrease (increase) in restricted deposits</t>
  </si>
  <si>
    <t>Decrease (increase) in fixed deposits</t>
  </si>
  <si>
    <t>Repayments received from short-term loans to</t>
  </si>
  <si>
    <t>related parties</t>
  </si>
  <si>
    <t>Payments for short-term loans to related parties</t>
  </si>
  <si>
    <t>Repayments received from long-term loans to related parties</t>
  </si>
  <si>
    <t>Payments for long-term loans to related parties</t>
  </si>
  <si>
    <t>Repayments received from long-term loans to third party</t>
  </si>
  <si>
    <t>Payments for short-term loan to third party</t>
  </si>
  <si>
    <t xml:space="preserve">Payments for acquisition of subsidiaries considered as </t>
  </si>
  <si>
    <t>assets acquisition, net of cash acquired</t>
  </si>
  <si>
    <t>Payments for additional of investment in subsidiaries</t>
  </si>
  <si>
    <t>Proceeds from capital reduction of associate</t>
  </si>
  <si>
    <t>Payments for acquisition of investment in joint ventures</t>
  </si>
  <si>
    <t>Payment for business combination, net of cash acquired</t>
  </si>
  <si>
    <t>Payments for purchases of property, plant and equipment</t>
  </si>
  <si>
    <t>Payments for interest capitalised in property,</t>
  </si>
  <si>
    <t>plant and equipment</t>
  </si>
  <si>
    <t>Payments for purchase of intangible assets</t>
  </si>
  <si>
    <t xml:space="preserve">Proceeds from disposals of property, </t>
  </si>
  <si>
    <t>plant and equipment and intangible assets</t>
  </si>
  <si>
    <t>Payments for land deposits</t>
  </si>
  <si>
    <t>Dividends received</t>
  </si>
  <si>
    <t>Payment for projects development</t>
  </si>
  <si>
    <t>Net cash used in investing activities</t>
  </si>
  <si>
    <t>Cash flows from financing activities</t>
  </si>
  <si>
    <t>Proceeds from issuance of subordinated perpetual bond</t>
  </si>
  <si>
    <t xml:space="preserve">Payment for issuance costs of subordinated </t>
  </si>
  <si>
    <t>Proceeds from additional paid-up capital of subsidiaries</t>
  </si>
  <si>
    <t>Proceed from disposal of  interest in subsidiary without</t>
  </si>
  <si>
    <t>losing control</t>
  </si>
  <si>
    <t xml:space="preserve">Proceeds from short-term borrowings from </t>
  </si>
  <si>
    <t xml:space="preserve">Repayments to short-term borrowings from </t>
  </si>
  <si>
    <t xml:space="preserve">Proceeds from long-term borrowings from </t>
  </si>
  <si>
    <t xml:space="preserve">Repayments to long-term borrowings from </t>
  </si>
  <si>
    <t>Proceeds from issuance of debentures</t>
  </si>
  <si>
    <t>Payments for redemption of debentures</t>
  </si>
  <si>
    <t>Payments for deferred financing fees</t>
  </si>
  <si>
    <t>Repayment to short-term borrowing from a related party</t>
  </si>
  <si>
    <t>Repayments to long-term borrowings from a related party</t>
  </si>
  <si>
    <t>Payments for lease liabilities</t>
  </si>
  <si>
    <t>Dividends paid to owners of parent</t>
  </si>
  <si>
    <t>Dividends paid to non-controlling interests</t>
  </si>
  <si>
    <t>Payments for interest of subordinated perpetual bond</t>
  </si>
  <si>
    <t>Payments for interest</t>
  </si>
  <si>
    <t>Net cash generated from financing activities</t>
  </si>
  <si>
    <t>Net increase (decrease) in cash and cash equivalents</t>
  </si>
  <si>
    <t>Cash and cash equivalents at beginning of the year</t>
  </si>
  <si>
    <t>Effect of exchange differences on cash and cash equivalents</t>
  </si>
  <si>
    <t>Cash and cash equivalents at end of the year</t>
  </si>
  <si>
    <t>Supplementary information :</t>
  </si>
  <si>
    <t>Significant non-cash items :</t>
  </si>
  <si>
    <t xml:space="preserve">Payables arising from purchases of property, plant </t>
  </si>
  <si>
    <t>and equipment and intangible assets outstanding</t>
  </si>
  <si>
    <t>at the end of the period</t>
  </si>
  <si>
    <t>Acquisition of right-of-use assets</t>
  </si>
  <si>
    <t xml:space="preserve">Provision for decommissioning cost </t>
  </si>
  <si>
    <t>Transfer other receivables to short-term loans</t>
  </si>
  <si>
    <t>to third parties</t>
  </si>
  <si>
    <t>Payable arising from investing in subsidiaries</t>
  </si>
  <si>
    <t>Transfer spare parts and supplies to plant and equipment</t>
  </si>
  <si>
    <t>Intangible assets from consession agreement</t>
  </si>
  <si>
    <t>Accrued dividends income</t>
  </si>
  <si>
    <t>Capital contribution under employee benefits</t>
  </si>
  <si>
    <t>scheme of subsidiaries</t>
  </si>
  <si>
    <t>Transfer other receivables to intangible assets</t>
  </si>
  <si>
    <t>Transfer deposits for land to land</t>
  </si>
  <si>
    <t xml:space="preserve">Transfer loan to related party to advance for </t>
  </si>
  <si>
    <t>projects development</t>
  </si>
  <si>
    <t>- Transfer other non-current assets to land</t>
  </si>
  <si>
    <t>- Tranfer advance for projects development to land</t>
  </si>
  <si>
    <t xml:space="preserve">- Transfer advance for projects development to </t>
  </si>
  <si>
    <t>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</si>
</sst>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#,##0;\ \(#,##0\)"/>
    <numFmt numFmtId="169" formatCode="#,##0;\(#,##0\);&quot;-&quot;;@"/>
    <numFmt numFmtId="170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rgb="FF0070C0"/>
      <name val="Arial"/>
      <family val="2"/>
    </font>
    <font>
      <sz val="13"/>
      <name val="Browallia New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sz val="10"/>
      <color theme="1"/>
      <name val="Arial"/>
      <family val="2"/>
    </font>
    <font>
      <b/>
      <sz val="9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9" fillId="0" borderId="0"/>
  </cellStyleXfs>
  <cellXfs count="140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4" fontId="3" fillId="0" borderId="0" xfId="0" quotePrefix="1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9" fontId="5" fillId="0" borderId="0" xfId="2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3" fillId="0" borderId="0" xfId="0" quotePrefix="1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quotePrefix="1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center" vertical="center"/>
    </xf>
    <xf numFmtId="15" fontId="7" fillId="0" borderId="0" xfId="0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5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3" fillId="0" borderId="1" xfId="1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7" fillId="0" borderId="4" xfId="0" applyNumberFormat="1" applyFont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4" fontId="7" fillId="0" borderId="0" xfId="0" quotePrefix="1" applyNumberFormat="1" applyFont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8" fontId="7" fillId="0" borderId="1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8" fontId="7" fillId="0" borderId="0" xfId="0" quotePrefix="1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7" fillId="0" borderId="0" xfId="0" quotePrefix="1" applyFont="1" applyAlignment="1">
      <alignment vertical="center"/>
    </xf>
    <xf numFmtId="0" fontId="4" fillId="0" borderId="0" xfId="0" applyFont="1" applyAlignment="1">
      <alignment horizontal="left" vertical="center"/>
    </xf>
    <xf numFmtId="0" fontId="7" fillId="0" borderId="0" xfId="3" applyFont="1" applyAlignment="1">
      <alignment vertical="center"/>
    </xf>
    <xf numFmtId="164" fontId="7" fillId="0" borderId="0" xfId="3" applyNumberFormat="1" applyFont="1" applyAlignment="1">
      <alignment horizontal="center" vertical="center"/>
    </xf>
    <xf numFmtId="169" fontId="7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169" fontId="4" fillId="0" borderId="0" xfId="3" applyNumberFormat="1" applyFont="1" applyAlignment="1">
      <alignment vertical="center"/>
    </xf>
    <xf numFmtId="0" fontId="7" fillId="0" borderId="1" xfId="3" applyFont="1" applyBorder="1" applyAlignment="1">
      <alignment vertical="center"/>
    </xf>
    <xf numFmtId="164" fontId="7" fillId="0" borderId="1" xfId="3" applyNumberFormat="1" applyFont="1" applyBorder="1" applyAlignment="1">
      <alignment horizontal="center" vertical="center"/>
    </xf>
    <xf numFmtId="169" fontId="7" fillId="0" borderId="1" xfId="3" applyNumberFormat="1" applyFont="1" applyBorder="1" applyAlignment="1">
      <alignment horizontal="right" vertical="center"/>
    </xf>
    <xf numFmtId="164" fontId="7" fillId="0" borderId="1" xfId="3" applyNumberFormat="1" applyFont="1" applyBorder="1" applyAlignment="1">
      <alignment horizontal="right" vertical="center"/>
    </xf>
    <xf numFmtId="169" fontId="10" fillId="0" borderId="0" xfId="3" applyNumberFormat="1" applyFont="1" applyAlignment="1">
      <alignment horizontal="right" vertical="center"/>
    </xf>
    <xf numFmtId="0" fontId="10" fillId="0" borderId="0" xfId="3" applyFont="1" applyAlignment="1">
      <alignment vertical="center"/>
    </xf>
    <xf numFmtId="169" fontId="10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9" fontId="7" fillId="0" borderId="0" xfId="3" quotePrefix="1" applyNumberFormat="1" applyFont="1" applyAlignment="1">
      <alignment horizontal="right" vertical="center"/>
    </xf>
    <xf numFmtId="0" fontId="7" fillId="0" borderId="1" xfId="3" applyFont="1" applyBorder="1" applyAlignment="1">
      <alignment horizontal="center" vertical="center"/>
    </xf>
    <xf numFmtId="169" fontId="7" fillId="0" borderId="1" xfId="0" applyNumberFormat="1" applyFont="1" applyBorder="1" applyAlignment="1">
      <alignment horizontal="right" vertical="center"/>
    </xf>
    <xf numFmtId="169" fontId="4" fillId="0" borderId="0" xfId="3" applyNumberFormat="1" applyFont="1" applyAlignment="1">
      <alignment horizontal="center" vertical="center"/>
    </xf>
    <xf numFmtId="3" fontId="4" fillId="0" borderId="0" xfId="3" applyNumberFormat="1" applyFont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169" fontId="3" fillId="0" borderId="0" xfId="1" applyNumberFormat="1" applyFont="1" applyAlignment="1">
      <alignment horizontal="right" vertical="center"/>
    </xf>
    <xf numFmtId="0" fontId="4" fillId="0" borderId="0" xfId="3" quotePrefix="1" applyFont="1" applyAlignment="1">
      <alignment vertical="center"/>
    </xf>
    <xf numFmtId="0" fontId="4" fillId="0" borderId="0" xfId="3" applyFont="1" applyAlignment="1">
      <alignment horizontal="center" vertical="center"/>
    </xf>
    <xf numFmtId="164" fontId="4" fillId="0" borderId="0" xfId="3" applyNumberFormat="1" applyFont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170" fontId="4" fillId="0" borderId="0" xfId="3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4" fontId="4" fillId="0" borderId="0" xfId="3" applyNumberFormat="1" applyFont="1" applyAlignment="1">
      <alignment vertical="center"/>
    </xf>
    <xf numFmtId="169" fontId="3" fillId="0" borderId="1" xfId="1" applyNumberFormat="1" applyFont="1" applyBorder="1" applyAlignment="1">
      <alignment horizontal="right" vertical="center"/>
    </xf>
    <xf numFmtId="169" fontId="3" fillId="0" borderId="0" xfId="3" applyNumberFormat="1" applyFont="1" applyAlignment="1">
      <alignment horizontal="right" vertical="center"/>
    </xf>
    <xf numFmtId="169" fontId="3" fillId="0" borderId="0" xfId="3" applyNumberFormat="1" applyFont="1" applyAlignment="1">
      <alignment vertical="center"/>
    </xf>
    <xf numFmtId="43" fontId="4" fillId="0" borderId="0" xfId="3" applyNumberFormat="1" applyFont="1" applyAlignment="1">
      <alignment vertical="center"/>
    </xf>
    <xf numFmtId="169" fontId="4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165" fontId="4" fillId="0" borderId="0" xfId="3" applyNumberFormat="1" applyFont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169" fontId="3" fillId="0" borderId="0" xfId="1" applyNumberFormat="1" applyFont="1" applyAlignment="1">
      <alignment vertical="center"/>
    </xf>
    <xf numFmtId="0" fontId="2" fillId="0" borderId="0" xfId="3" applyFont="1" applyAlignment="1">
      <alignment vertical="center"/>
    </xf>
    <xf numFmtId="170" fontId="2" fillId="0" borderId="0" xfId="1" applyNumberFormat="1" applyFont="1" applyAlignment="1">
      <alignment vertical="center"/>
    </xf>
    <xf numFmtId="0" fontId="3" fillId="0" borderId="0" xfId="3" applyFont="1" applyAlignment="1">
      <alignment vertical="center"/>
    </xf>
    <xf numFmtId="169" fontId="3" fillId="0" borderId="2" xfId="1" applyNumberFormat="1" applyFont="1" applyBorder="1" applyAlignment="1">
      <alignment horizontal="right" vertical="center"/>
    </xf>
    <xf numFmtId="49" fontId="4" fillId="0" borderId="0" xfId="3" applyNumberFormat="1" applyFont="1" applyAlignment="1">
      <alignment horizontal="left" vertical="center"/>
    </xf>
    <xf numFmtId="164" fontId="3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 wrapText="1"/>
    </xf>
    <xf numFmtId="165" fontId="2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justify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5" fontId="7" fillId="0" borderId="0" xfId="0" applyNumberFormat="1" applyFont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3" applyFont="1" applyBorder="1" applyAlignment="1">
      <alignment horizontal="justify" vertical="center" wrapText="1"/>
    </xf>
    <xf numFmtId="0" fontId="4" fillId="0" borderId="1" xfId="3" applyFont="1" applyBorder="1" applyAlignment="1">
      <alignment horizontal="left" vertical="center" wrapText="1"/>
    </xf>
    <xf numFmtId="164" fontId="7" fillId="0" borderId="0" xfId="3" applyNumberFormat="1" applyFont="1" applyAlignment="1">
      <alignment horizontal="center" vertical="center"/>
    </xf>
  </cellXfs>
  <cellStyles count="5">
    <cellStyle name="Comma" xfId="1" builtinId="3"/>
    <cellStyle name="Normal" xfId="0" builtinId="0"/>
    <cellStyle name="Normal 10 2 4" xfId="3" xr:uid="{1ED4144C-A23D-4F83-B02F-AEEB9B7B1D1B}"/>
    <cellStyle name="Normal 10 2 4 2" xfId="4" xr:uid="{169D845F-7BFC-42E5-95FF-BDC34CFB6F9E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calcChain" Target="calcChain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hbkkdc03/Audit%20D/KPMG%20audit/PST/Lead01/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1Macintosh%20HD/Users/serenete/Library/Mail%20Downloads/64-FG%20Accrual%20-%20P06'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audreytan/Library/Mail%20Downloads/FY2006/P12'06/0151_12BS_APSSC_revis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2013-ABP1-3%20Power%20charging%20for%20Invoice%20(April,13)/2013%20Power%20Charging%20between%20ABP1-3%20SST%20for%20July.%202013%20SST%20(Dec.11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sacha%20sornprom/AppData/Local/Aura/4.0/Files/62/AF/fd2d1084-0a0c-4ecb-a493-c5bb71a833c4000000000000000000118132/20130517%20-%20Inquiries%20for%20FSLIs%20-%20ISRE%202400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2/AF/723ad719-d45b-4f78-a518-a2f152b963ae204020227167225139205008/723ad719d45b4f78a518a2f152b963ae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B%20Grimm/Valuation/0%20Checker/2014%20Valuation-%20B%20Grimm%20-%20v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jharktip/sts/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raporn.p/AppData/Local/Temp/notes758E9C/program%20invoive%20August1,%2013/2013%20ABP2%20IU%20electricity%20billing%20(July26)%20test%20SST-1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KDC_Tax%20computation_Sep0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sohminglim/Library/Mail%20Downloads/HK%20FY09%20P2%20Deferred%20Revenue%202315002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data/cpt14/actual%20cost%202003-CPT14/act-08/cdt/Ac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AppData/Roaming/Microsoft/Excel/Gain%20understanding%20and%20test%20benefit%20plan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General%20Ledger/Schedules/Audit%20Schedules/FY09%20DIV%20148%20audit%20schedules/P5'09/RA-TH-P05'09/TH%20AC%2023150023%20ATV%20P05FY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imex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Choi%20jin-ho/c/My%20Documents/bat/2inc/Incentive2000&#45380;2&#50900;(Auto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Finshare/Documents%20and%20Settings/jieyuanlin/Desktop/AS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(restructure)/Thailand/TAX/FY10Q1/U10%20for%20FY1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india/Users/Rajesh/Library/Mail%20Downloads/Claim%20Log%20Period%205/Price%20Protect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Microsoft%20User%20Data/Office%202008%20AutoRecovery/DIV148-U10%20New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Applications/Microsoft%20Office%202008/Microsoft%20Excel.app/Contents/MacOS/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&#3607;&#3604;/easy/easy%20template/combine%20&amp;%20assumption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IB/Data/0%20Doer/workdone%20-%20SCI%20Asset'09%20(revised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Temp/wz6273/Non-Statistical%20Sampling%20Template%20(v3.1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Hafp50299/leesj/P2000-1/0001/DATA/&#53748;&#51649;&#50689;&#4968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AAPICO/Valuation/Doer/Valuation%2010_AAPIC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nathakan%20saradorn\Desktop\Kendall_NSD%202008\TB%20after%20AJE-revise%20ka_DATE%2012.02.09%20(4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SCHEDULE%2010%20Q4FY08/Div%20148/DIV148-U10%20New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therteo/Desktop/ZF6A-Aging%20ver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/Annual%20Plan/2000NewFormat/2000New/ps-link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From%20client\Combined%20Leadsheet_V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6/AF/306c8276-5ff5-4d05-bf8b-f4c5f0150ff7158086140192167189205008/306c82765ff54d05bf8bf4c5f0150ff7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MTC/SMTC2007/Documents%20and%20Settings/plimsirisettakul/My%20Documents/My%20document/N&amp;N/2003/Profit%20or%20loss%20sheet_2002/(NEW)OCT%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%20Asset/Data/9%20Doer/Workdone-SC%20Asse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6/AF/344895de-253e-430b-97bc-ec387a921bf1182212083080006184205008/344895de253e430b97bcec387a921bf1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~1/AppData/Local/Temp/notesF3B52A/Gain%20understanding%20and%20test%20benefit%20plan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ita%20petprasan/AppData/Local/Aura/4.0/Files/3/AF/7eedd35d-76b1-4d13-bd00-a60312638f51000000000000000000092052/f6da492d-dd48-4a29-82c1-92d55788c5fd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SCHEDULE%2010%20Q4FY08/Div%20148-D%20Serie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Valuation%20Check10%20TIG%20P'a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Startup" Target="Users/audreytan/Library/Mail%20Downloads/FY2006/P12'06/0151_12BS_APSSC_revised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Calculation/Steam/Faifa%20Steam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india/Users/ankit/Library/Mail%20Downloads/OCT%2005%20CUSTOMS%20DU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from%20bowling/SLP/2003/nan2/bowling%20drive%20D/STL/STL%20YE2003/STL/jharktip/slp/SNF%20_TOPQ3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Nan/from%20bowling/SAT/SAT%20Q2'05/Documents%20and%20Settings/sarayasakunwong/My%20Documents/Client/MIC/2004/Inventories%20as%20at%2031-5-20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&#44608;&#50864;&#52380;/C/P2000-2/0002/DATA/&#53748;&#51649;&#50689;&#49688;&#5161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Vicky/my%20documents/WINDOWS/TEMP/&#53748;&#51649;&#50689;&#49688;(&#51060;&#51333;&#47749;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Vicky/my%20documents/payprog/car_LG/0020/data/&#53748;&#51649;&#50689;&#4968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DEC"/>
      <sheetName val="JAN"/>
      <sheetName val="MAY"/>
      <sheetName val="MONTH"/>
      <sheetName val="Assumptions"/>
      <sheetName val="2005 - Net Profit by Month"/>
      <sheetName val="Cash Projection"/>
      <sheetName val="Group"/>
      <sheetName val="PL"/>
      <sheetName val="10-1 Media"/>
      <sheetName val="10-cut"/>
      <sheetName val="BS"/>
      <sheetName val="Accure"/>
      <sheetName val="CIPA"/>
      <sheetName val="PART_61"/>
      <sheetName val="PART_62"/>
      <sheetName val="10-1_Media"/>
      <sheetName val="2005_-_Net_Profit_by_Month"/>
      <sheetName val="Cash_Proje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lection"/>
      <sheetName val="TB Dec 08"/>
      <sheetName val="BALANCE SHEET "/>
      <sheetName val="Master"/>
      <sheetName val="total"/>
      <sheetName val="JUNE1"/>
      <sheetName val="Group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10K4"/>
      <sheetName val="donnee lct"/>
      <sheetName val="I-Données_de_base"/>
      <sheetName val="11"/>
      <sheetName val="FEBRUARY"/>
      <sheetName val="คำชี้แจง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#REF"/>
      <sheetName val="DETAIL"/>
      <sheetName val="Calculation PS"/>
      <sheetName val="TB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BS"/>
      <sheetName val="NSC-BS11-02"/>
      <sheetName val="Database"/>
      <sheetName val="MOULD"/>
      <sheetName val="O300"/>
      <sheetName val="Master TB"/>
      <sheetName val="R300"/>
      <sheetName val="Sheet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/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769">
          <cell r="D769">
            <v>0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>
        <row r="769">
          <cell r="D769">
            <v>0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769">
          <cell r="D769">
            <v>0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>
        <row r="769">
          <cell r="D769">
            <v>0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769">
          <cell r="D769">
            <v>0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>
        <row r="769">
          <cell r="D769">
            <v>0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769">
          <cell r="D769">
            <v>0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>
        <row r="769">
          <cell r="D769">
            <v>0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  <sheetName val="SUMMARY"/>
      <sheetName val="1201"/>
      <sheetName val="STOCK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69.959999999999994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78.430000000000007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22453578.699999999</v>
          </cell>
          <cell r="F7">
            <v>17343170.350000001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33165295.829999998</v>
          </cell>
          <cell r="D12">
            <v>18066243.420000002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15650755.029999999</v>
          </cell>
          <cell r="D16">
            <v>60125747.840000004</v>
          </cell>
          <cell r="E16">
            <v>1981986.58</v>
          </cell>
          <cell r="F16">
            <v>7554722.0499999998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6865279.7199999997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34176.699999999997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-555852.93999999994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-148804.20000000001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655874.56000000006</v>
          </cell>
          <cell r="D48">
            <v>334487.73</v>
          </cell>
          <cell r="E48">
            <v>83058.899999999994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-70287893.870000005</v>
          </cell>
          <cell r="D52">
            <v>-68763578.959999993</v>
          </cell>
          <cell r="E52">
            <v>-8901146.4199999999</v>
          </cell>
          <cell r="F52">
            <v>-8640054.3000000007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-74342866.920000002</v>
          </cell>
          <cell r="D56">
            <v>-58819325.200000003</v>
          </cell>
          <cell r="E56">
            <v>-9414661.7200000007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-627039.18000000005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-655874.56000000006</v>
          </cell>
          <cell r="D58">
            <v>-334487.73</v>
          </cell>
          <cell r="E58">
            <v>-83058.899999999994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18579.650000000001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-1122244.1299999999</v>
          </cell>
          <cell r="E60">
            <v>-219395.72</v>
          </cell>
          <cell r="F60">
            <v>-141008.51999999999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7.0000000000000007E-2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-222744.95999999999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-4495173.0599999996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-9859650.5299999993</v>
          </cell>
          <cell r="D75">
            <v>-9445017.4299999997</v>
          </cell>
          <cell r="E75">
            <v>-1248610.3600000001</v>
          </cell>
          <cell r="F75">
            <v>-1186754.1599999999</v>
          </cell>
        </row>
        <row r="76">
          <cell r="A76">
            <v>23140004</v>
          </cell>
          <cell r="B76" t="str">
            <v>AppleCare Protection</v>
          </cell>
          <cell r="C76">
            <v>-7026902.9699999997</v>
          </cell>
          <cell r="D76">
            <v>-7594918.1600000001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-13985920.560000001</v>
          </cell>
          <cell r="D80">
            <v>-16231839.619999999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-90711.679999999993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-7773680.7199999997</v>
          </cell>
          <cell r="D86">
            <v>-7286016.6699999999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-8804870.9600000009</v>
          </cell>
          <cell r="D91">
            <v>-8394936.4199999999</v>
          </cell>
          <cell r="E91">
            <v>-1115034.77</v>
          </cell>
          <cell r="F91">
            <v>-1054812.8500000001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332035977.44999999</v>
          </cell>
          <cell r="D94">
            <v>322341847.37</v>
          </cell>
          <cell r="E94">
            <v>42048504.93</v>
          </cell>
          <cell r="F94">
            <v>40501834.079999998</v>
          </cell>
        </row>
        <row r="95">
          <cell r="A95">
            <v>24807003</v>
          </cell>
          <cell r="B95" t="str">
            <v>Taxes Payable-VAT On</v>
          </cell>
          <cell r="C95">
            <v>-458424569.61000001</v>
          </cell>
          <cell r="D95">
            <v>-447882219.64999998</v>
          </cell>
          <cell r="E95">
            <v>-58054154.020000003</v>
          </cell>
          <cell r="F95">
            <v>-56275818.649999999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125276080.95999999</v>
          </cell>
          <cell r="E96">
            <v>15881806.210000001</v>
          </cell>
          <cell r="F96">
            <v>15740776.710000001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-292681.53000000003</v>
          </cell>
          <cell r="E97">
            <v>-59480.91</v>
          </cell>
          <cell r="F97">
            <v>-36775.050000000003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-5185233.8899999997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-37603539.659999996</v>
          </cell>
          <cell r="D100">
            <v>-43218117.840000004</v>
          </cell>
          <cell r="E100">
            <v>-4762052.0999999996</v>
          </cell>
          <cell r="F100">
            <v>-5430300.3200000003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1290861.3899999999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334932.96999999997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20486210.920000002</v>
          </cell>
          <cell r="D106">
            <v>34095311.340000004</v>
          </cell>
          <cell r="E106">
            <v>2594340.9700000002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9262515.7200000007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17486807.559999999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54642.720000000001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-1133367.8500000001</v>
          </cell>
          <cell r="E110">
            <v>-111016.77</v>
          </cell>
          <cell r="F110">
            <v>-142406.20000000001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-144448.04999999999</v>
          </cell>
          <cell r="E112">
            <v>-35456.400000000001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6895272.5999999996</v>
          </cell>
          <cell r="D117">
            <v>6895272.5999999996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8444193.9000000004</v>
          </cell>
          <cell r="F118">
            <v>8444193.9000000004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 refreshError="1"/>
      <sheetData sheetId="33" refreshError="1"/>
      <sheetData sheetId="34" refreshError="1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 refreshError="1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 refreshError="1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UMMARY"/>
      <sheetName val="A"/>
    </sheetNames>
    <sheetDataSet>
      <sheetData sheetId="0"/>
      <sheetData sheetId="1"/>
      <sheetData sheetId="2">
        <row r="77">
          <cell r="C77" t="str">
            <v>3111309-101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3"/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5"/>
      <sheetData sheetId="36"/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38"/>
      <sheetData sheetId="39"/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  <sheetData sheetId="41"/>
      <sheetData sheetId="42"/>
      <sheetData sheetId="43" refreshError="1"/>
      <sheetData sheetId="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representative sample or consider need to perform additional work (PwC Audit 5352.08)</v>
          </cell>
        </row>
        <row r="15">
          <cell r="AK15">
            <v>0</v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8.5500000000000007</v>
          </cell>
          <cell r="R28">
            <v>8</v>
          </cell>
        </row>
        <row r="30">
          <cell r="Q30">
            <v>8.5500000000000007</v>
          </cell>
        </row>
        <row r="35">
          <cell r="R35" t="str">
            <v>Haphazard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  <sheetName val="Scoping"/>
    </sheetNames>
    <sheetDataSet>
      <sheetData sheetId="0"/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2"/>
      <sheetData sheetId="3">
        <row r="3">
          <cell r="A3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0"/>
      <sheetData sheetId="1"/>
      <sheetData sheetId="2"/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  <sheetName val="Output for Invoice"/>
      <sheetName val="Tariff&amp;Common Input"/>
      <sheetName val="A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66569620.280000001</v>
          </cell>
          <cell r="H5">
            <v>0</v>
          </cell>
          <cell r="I5">
            <v>66569620.280000001</v>
          </cell>
          <cell r="J5">
            <v>-5543425.3799999999</v>
          </cell>
          <cell r="L5">
            <v>61026194.899999999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5543425.3799999999</v>
          </cell>
          <cell r="L7">
            <v>2335.38</v>
          </cell>
          <cell r="N7">
            <v>-1923035.15</v>
          </cell>
        </row>
        <row r="8">
          <cell r="F8">
            <v>66367146.210000001</v>
          </cell>
          <cell r="H8">
            <v>-5242546.13</v>
          </cell>
          <cell r="I8">
            <v>61124600.079999998</v>
          </cell>
          <cell r="J8">
            <v>0</v>
          </cell>
          <cell r="L8">
            <v>61124600.079999998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17876.759999999998</v>
          </cell>
          <cell r="H12">
            <v>0</v>
          </cell>
          <cell r="I12">
            <v>17876.759999999998</v>
          </cell>
          <cell r="J12">
            <v>0</v>
          </cell>
          <cell r="L12">
            <v>17876.759999999998</v>
          </cell>
          <cell r="N12">
            <v>0</v>
          </cell>
        </row>
        <row r="13">
          <cell r="F13">
            <v>4733.7700000000004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22581.329999999998</v>
          </cell>
          <cell r="J14">
            <v>0</v>
          </cell>
          <cell r="L14">
            <v>22581.329999999998</v>
          </cell>
          <cell r="N14">
            <v>0</v>
          </cell>
        </row>
        <row r="16">
          <cell r="F16">
            <v>2913693.67</v>
          </cell>
          <cell r="H16">
            <v>-17974.240000000002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7094386.9400000004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4945097.4000000004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6232309.6100000003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9599566.5299999993</v>
          </cell>
        </row>
        <row r="28">
          <cell r="F28">
            <v>64858281.75</v>
          </cell>
          <cell r="H28">
            <v>449575.6</v>
          </cell>
          <cell r="I28">
            <v>65307857.350000001</v>
          </cell>
          <cell r="J28">
            <v>0</v>
          </cell>
          <cell r="L28">
            <v>65307857.350000001</v>
          </cell>
          <cell r="N28">
            <v>31116144.789999999</v>
          </cell>
        </row>
        <row r="29">
          <cell r="F29">
            <v>80980882.239999995</v>
          </cell>
          <cell r="H29">
            <v>370672.39999999997</v>
          </cell>
          <cell r="I29">
            <v>81351554.640000001</v>
          </cell>
          <cell r="J29">
            <v>0</v>
          </cell>
          <cell r="L29">
            <v>81351554.640000001</v>
          </cell>
          <cell r="N29">
            <v>61823792.789999999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4877105.9000000004</v>
          </cell>
          <cell r="J38">
            <v>0</v>
          </cell>
          <cell r="L38">
            <v>4877105.9000000004</v>
          </cell>
          <cell r="N38">
            <v>2411823.4700000002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5002758.6100000003</v>
          </cell>
          <cell r="H40">
            <v>-387028.02999999997</v>
          </cell>
          <cell r="I40">
            <v>4615730.580000001</v>
          </cell>
          <cell r="J40">
            <v>0</v>
          </cell>
          <cell r="L40">
            <v>4615730.580000001</v>
          </cell>
          <cell r="N40">
            <v>2385812.9700000002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77209.899999999994</v>
          </cell>
        </row>
        <row r="43">
          <cell r="F43">
            <v>6657218.3799999999</v>
          </cell>
          <cell r="H43">
            <v>362296.38</v>
          </cell>
          <cell r="I43">
            <v>7019514.7599999998</v>
          </cell>
          <cell r="J43">
            <v>0</v>
          </cell>
          <cell r="L43">
            <v>7019514.7599999998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329358.65999999997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18293865.699999999</v>
          </cell>
          <cell r="H47">
            <v>-325822.77</v>
          </cell>
          <cell r="I47">
            <v>17968042.930000003</v>
          </cell>
          <cell r="J47">
            <v>0</v>
          </cell>
          <cell r="L47">
            <v>17968042.930000003</v>
          </cell>
          <cell r="N47">
            <v>16663540.859999999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21223512.010000002</v>
          </cell>
          <cell r="H50">
            <v>1147870.44</v>
          </cell>
          <cell r="I50">
            <v>22371382.449999999</v>
          </cell>
          <cell r="J50">
            <v>0</v>
          </cell>
          <cell r="L50">
            <v>22371382.449999999</v>
          </cell>
          <cell r="N50">
            <v>19110781.870000001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25217290.060000002</v>
          </cell>
          <cell r="H55">
            <v>925437.2300000001</v>
          </cell>
          <cell r="I55">
            <v>26142727.289999995</v>
          </cell>
          <cell r="J55">
            <v>0</v>
          </cell>
          <cell r="L55">
            <v>26142727.289999995</v>
          </cell>
          <cell r="N55">
            <v>20057318.420000002</v>
          </cell>
        </row>
        <row r="57">
          <cell r="F57">
            <v>-2084671.55</v>
          </cell>
          <cell r="H57">
            <v>-82136.509999999995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-140334.54999999999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334867.71000000002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262350.15000000002</v>
          </cell>
        </row>
        <row r="72">
          <cell r="F72">
            <v>302.41000000000003</v>
          </cell>
          <cell r="H72">
            <v>0</v>
          </cell>
          <cell r="I72">
            <v>302.41000000000003</v>
          </cell>
          <cell r="J72">
            <v>0</v>
          </cell>
          <cell r="L72">
            <v>302.41000000000003</v>
          </cell>
          <cell r="N72">
            <v>15003.24</v>
          </cell>
        </row>
        <row r="73">
          <cell r="F73">
            <v>610246.82999999996</v>
          </cell>
          <cell r="H73">
            <v>0</v>
          </cell>
          <cell r="I73">
            <v>610246.82999999996</v>
          </cell>
          <cell r="J73">
            <v>0</v>
          </cell>
          <cell r="L73">
            <v>610246.82999999996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49044.800000000003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-331601.84999999998</v>
          </cell>
        </row>
        <row r="80">
          <cell r="F80">
            <v>8028025.3000000017</v>
          </cell>
          <cell r="H80">
            <v>315741.32</v>
          </cell>
          <cell r="I80">
            <v>8343766.620000002</v>
          </cell>
          <cell r="J80">
            <v>-4244421.3</v>
          </cell>
          <cell r="L80">
            <v>4099345.32</v>
          </cell>
          <cell r="N80">
            <v>4465486.4200000009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2374675.5100000002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7119527.4000000004</v>
          </cell>
          <cell r="J86">
            <v>0</v>
          </cell>
          <cell r="L86">
            <v>7119527.4000000004</v>
          </cell>
          <cell r="N86">
            <v>7119527.4000000004</v>
          </cell>
        </row>
        <row r="87">
          <cell r="F87">
            <v>17600000</v>
          </cell>
          <cell r="H87">
            <v>-10480472.6</v>
          </cell>
          <cell r="I87">
            <v>7119527.4000000004</v>
          </cell>
          <cell r="J87">
            <v>0</v>
          </cell>
          <cell r="L87">
            <v>7119527.4000000004</v>
          </cell>
          <cell r="N87">
            <v>7119527.4000000004</v>
          </cell>
        </row>
        <row r="89">
          <cell r="F89">
            <v>32171154.649999999</v>
          </cell>
          <cell r="H89">
            <v>-1693991.05</v>
          </cell>
          <cell r="I89">
            <v>30477163.600000001</v>
          </cell>
          <cell r="J89">
            <v>0</v>
          </cell>
          <cell r="L89">
            <v>30477163.600000001</v>
          </cell>
          <cell r="N89">
            <v>30477163.600000001</v>
          </cell>
        </row>
        <row r="90">
          <cell r="F90">
            <v>8380980.5300000003</v>
          </cell>
          <cell r="H90">
            <v>-10914.3</v>
          </cell>
          <cell r="I90">
            <v>8370066.2300000004</v>
          </cell>
          <cell r="J90">
            <v>0</v>
          </cell>
          <cell r="L90">
            <v>8370066.2300000004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38847229.829999998</v>
          </cell>
          <cell r="J91">
            <v>0</v>
          </cell>
          <cell r="L91">
            <v>38847229.829999998</v>
          </cell>
          <cell r="N91">
            <v>33596666.810000002</v>
          </cell>
        </row>
        <row r="93">
          <cell r="F93">
            <v>190724727.40000001</v>
          </cell>
          <cell r="H93">
            <v>-21245645.539999999</v>
          </cell>
          <cell r="I93">
            <v>169479081.86000001</v>
          </cell>
          <cell r="J93">
            <v>0</v>
          </cell>
          <cell r="L93">
            <v>169479081.86000001</v>
          </cell>
          <cell r="N93">
            <v>169965997.63</v>
          </cell>
        </row>
        <row r="94">
          <cell r="F94">
            <v>190724727.40000001</v>
          </cell>
          <cell r="H94">
            <v>-21245645.539999999</v>
          </cell>
          <cell r="I94">
            <v>169479081.86000001</v>
          </cell>
          <cell r="J94">
            <v>0</v>
          </cell>
          <cell r="L94">
            <v>169479081.86000001</v>
          </cell>
          <cell r="N94">
            <v>169965997.63</v>
          </cell>
        </row>
        <row r="96">
          <cell r="F96">
            <v>5834466.6299999999</v>
          </cell>
          <cell r="H96">
            <v>458027.6</v>
          </cell>
          <cell r="I96">
            <v>6292494.2300000004</v>
          </cell>
          <cell r="J96">
            <v>0</v>
          </cell>
          <cell r="L96">
            <v>6292494.2300000004</v>
          </cell>
          <cell r="N96">
            <v>5691814.6399999997</v>
          </cell>
        </row>
        <row r="97">
          <cell r="F97">
            <v>15041049.279999999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23537814.890000001</v>
          </cell>
          <cell r="J98">
            <v>0</v>
          </cell>
          <cell r="L98">
            <v>22498153.719999999</v>
          </cell>
          <cell r="N98">
            <v>21132814.640000001</v>
          </cell>
        </row>
        <row r="100">
          <cell r="F100">
            <v>6544083.0800000001</v>
          </cell>
          <cell r="H100">
            <v>-21281</v>
          </cell>
          <cell r="I100">
            <v>6522802.0800000001</v>
          </cell>
          <cell r="J100">
            <v>0</v>
          </cell>
          <cell r="L100">
            <v>6522802.0800000001</v>
          </cell>
          <cell r="N100">
            <v>8040513.0700000003</v>
          </cell>
        </row>
        <row r="101">
          <cell r="F101">
            <v>12439633.890000001</v>
          </cell>
          <cell r="H101">
            <v>1161074.97</v>
          </cell>
          <cell r="I101">
            <v>13600708.859999999</v>
          </cell>
          <cell r="J101">
            <v>0</v>
          </cell>
          <cell r="L101">
            <v>13600708.859999999</v>
          </cell>
          <cell r="N101">
            <v>10997108.27</v>
          </cell>
        </row>
        <row r="102">
          <cell r="F102">
            <v>18983716.969999999</v>
          </cell>
          <cell r="H102">
            <v>1139793.97</v>
          </cell>
          <cell r="I102">
            <v>20123510.939999998</v>
          </cell>
          <cell r="J102">
            <v>0</v>
          </cell>
          <cell r="L102">
            <v>20123510.939999998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5485255.3700000001</v>
          </cell>
          <cell r="H107">
            <v>0</v>
          </cell>
          <cell r="I107">
            <v>5485255.3700000001</v>
          </cell>
          <cell r="J107">
            <v>0</v>
          </cell>
          <cell r="L107">
            <v>9729676.6699999999</v>
          </cell>
          <cell r="N107">
            <v>10865911.050000001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5485255.3700000001</v>
          </cell>
          <cell r="H109">
            <v>0</v>
          </cell>
          <cell r="I109">
            <v>5485255.3700000001</v>
          </cell>
          <cell r="J109">
            <v>4244421.3</v>
          </cell>
          <cell r="L109">
            <v>5523463.3700000001</v>
          </cell>
          <cell r="N109">
            <v>10865911.050000001</v>
          </cell>
        </row>
        <row r="111">
          <cell r="F111">
            <v>-18177871.210000001</v>
          </cell>
          <cell r="H111">
            <v>-2691976.6</v>
          </cell>
          <cell r="I111">
            <v>-20869847.809999999</v>
          </cell>
          <cell r="J111">
            <v>0</v>
          </cell>
          <cell r="L111">
            <v>-20869847.809999999</v>
          </cell>
          <cell r="N111">
            <v>-19711014.780000001</v>
          </cell>
        </row>
        <row r="112">
          <cell r="F112">
            <v>-129173357.73</v>
          </cell>
          <cell r="H112">
            <v>19939782.050000001</v>
          </cell>
          <cell r="I112">
            <v>-109233575.68000001</v>
          </cell>
          <cell r="J112">
            <v>0</v>
          </cell>
          <cell r="L112">
            <v>-109233575.68000001</v>
          </cell>
          <cell r="N112">
            <v>-106062493.89</v>
          </cell>
        </row>
        <row r="113">
          <cell r="F113">
            <v>-5470079.3799999999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-6718935.2699999996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-4597098.0999999996</v>
          </cell>
        </row>
        <row r="115">
          <cell r="F115">
            <v>-5778081.4299999997</v>
          </cell>
          <cell r="H115">
            <v>-1820808.16</v>
          </cell>
          <cell r="I115">
            <v>-7598889.5899999999</v>
          </cell>
          <cell r="J115">
            <v>0</v>
          </cell>
          <cell r="L115">
            <v>-7351740.4000000004</v>
          </cell>
          <cell r="N115">
            <v>-10576293.539999999</v>
          </cell>
        </row>
        <row r="116">
          <cell r="F116">
            <v>-961270.03</v>
          </cell>
          <cell r="H116">
            <v>146692.29999999999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-8778080.2599999998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-7928023.6500000004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-171385064.67999998</v>
          </cell>
          <cell r="H120">
            <v>15185959.979999999</v>
          </cell>
          <cell r="I120">
            <v>-156199104.69999999</v>
          </cell>
          <cell r="J120">
            <v>0</v>
          </cell>
          <cell r="L120">
            <v>-155951955.50999999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-21696023.899999999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-18665358.109999999</v>
          </cell>
          <cell r="J127">
            <v>0</v>
          </cell>
          <cell r="L127">
            <v>-18665358.109999999</v>
          </cell>
          <cell r="N127">
            <v>-24638168.699999999</v>
          </cell>
        </row>
        <row r="129">
          <cell r="F129">
            <v>-81852162.019999996</v>
          </cell>
          <cell r="H129">
            <v>-654618.68000000005</v>
          </cell>
          <cell r="I129">
            <v>-82506780.700000003</v>
          </cell>
          <cell r="J129">
            <v>0</v>
          </cell>
          <cell r="L129">
            <v>-82506780.700000003</v>
          </cell>
          <cell r="N129">
            <v>-82632779.969999999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-16807.689999999999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-4880.8999999999996</v>
          </cell>
        </row>
        <row r="134">
          <cell r="F134">
            <v>-95729183.320000008</v>
          </cell>
          <cell r="H134">
            <v>602014.6100000001</v>
          </cell>
          <cell r="I134">
            <v>-95127168.710000008</v>
          </cell>
          <cell r="J134">
            <v>0</v>
          </cell>
          <cell r="L134">
            <v>-95127168.710000008</v>
          </cell>
          <cell r="N134">
            <v>-95794761.770000011</v>
          </cell>
        </row>
        <row r="136">
          <cell r="F136">
            <v>-27381310.359999999</v>
          </cell>
          <cell r="H136">
            <v>-136503.85</v>
          </cell>
          <cell r="I136">
            <v>-27517814.210000001</v>
          </cell>
          <cell r="J136">
            <v>0</v>
          </cell>
          <cell r="L136">
            <v>-27517814.210000001</v>
          </cell>
          <cell r="N136">
            <v>-24493315.260000002</v>
          </cell>
        </row>
        <row r="137">
          <cell r="F137">
            <v>-27381310.359999999</v>
          </cell>
          <cell r="H137">
            <v>-136503.85</v>
          </cell>
          <cell r="I137">
            <v>-27517814.210000001</v>
          </cell>
          <cell r="J137">
            <v>0</v>
          </cell>
          <cell r="L137">
            <v>-27517814.210000001</v>
          </cell>
          <cell r="N137">
            <v>-24493315.260000002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-52667599.899999999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-52667599.899999999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-5649299.4500000002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-8164383.0700000003</v>
          </cell>
          <cell r="H144">
            <v>335607.42</v>
          </cell>
          <cell r="I144">
            <v>-7828775.6500000004</v>
          </cell>
          <cell r="J144">
            <v>0</v>
          </cell>
          <cell r="L144">
            <v>-7828775.6500000004</v>
          </cell>
          <cell r="N144">
            <v>-4949490.3899999997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-138400.57999999999</v>
          </cell>
          <cell r="H149">
            <v>0</v>
          </cell>
          <cell r="I149">
            <v>-138400.57999999999</v>
          </cell>
          <cell r="J149">
            <v>0</v>
          </cell>
          <cell r="L149">
            <v>-138400.57999999999</v>
          </cell>
          <cell r="N149">
            <v>-135239.63</v>
          </cell>
        </row>
        <row r="150">
          <cell r="F150">
            <v>-583490</v>
          </cell>
          <cell r="H150">
            <v>-37727.800000000003</v>
          </cell>
          <cell r="I150">
            <v>-621217.80000000005</v>
          </cell>
          <cell r="J150">
            <v>0</v>
          </cell>
          <cell r="L150">
            <v>-621217.80000000005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-598592.31000000006</v>
          </cell>
          <cell r="H156">
            <v>-596407.68999999994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-611656.31000000006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-640470.57999999996</v>
          </cell>
          <cell r="H161">
            <v>-2455</v>
          </cell>
          <cell r="I161">
            <v>-642925.57999999996</v>
          </cell>
          <cell r="J161">
            <v>0</v>
          </cell>
          <cell r="L161">
            <v>-642925.57999999996</v>
          </cell>
          <cell r="N161">
            <v>-257314.93</v>
          </cell>
        </row>
        <row r="162">
          <cell r="F162">
            <v>-18777214.530000001</v>
          </cell>
          <cell r="H162">
            <v>4261935.5099999988</v>
          </cell>
          <cell r="I162">
            <v>-14515279.020000001</v>
          </cell>
          <cell r="J162">
            <v>0</v>
          </cell>
          <cell r="L162">
            <v>-14515279.020000001</v>
          </cell>
          <cell r="N162">
            <v>-9074665.1799999997</v>
          </cell>
        </row>
        <row r="164">
          <cell r="F164">
            <v>-45716821.030000001</v>
          </cell>
          <cell r="H164">
            <v>0</v>
          </cell>
          <cell r="I164">
            <v>-45716821.030000001</v>
          </cell>
          <cell r="J164">
            <v>0</v>
          </cell>
          <cell r="L164">
            <v>-45716821.030000001</v>
          </cell>
          <cell r="N164">
            <v>-12668000</v>
          </cell>
        </row>
        <row r="165">
          <cell r="F165">
            <v>-45716821.030000001</v>
          </cell>
          <cell r="H165">
            <v>0</v>
          </cell>
          <cell r="I165">
            <v>-45716821.030000001</v>
          </cell>
          <cell r="J165">
            <v>0</v>
          </cell>
          <cell r="L165">
            <v>-45716821.030000001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-65309503.090000004</v>
          </cell>
          <cell r="H171">
            <v>-325587</v>
          </cell>
          <cell r="I171">
            <v>-65635090.090000004</v>
          </cell>
          <cell r="J171">
            <v>0</v>
          </cell>
          <cell r="L171">
            <v>-65635090.090000004</v>
          </cell>
          <cell r="N171">
            <v>-66566134</v>
          </cell>
        </row>
        <row r="172">
          <cell r="F172">
            <v>-65309503.090000004</v>
          </cell>
          <cell r="H172">
            <v>-325587</v>
          </cell>
          <cell r="I172">
            <v>-65635090.090000004</v>
          </cell>
          <cell r="J172">
            <v>0</v>
          </cell>
          <cell r="L172">
            <v>-65635090.090000004</v>
          </cell>
          <cell r="N172">
            <v>-66566134</v>
          </cell>
        </row>
        <row r="174">
          <cell r="F174">
            <v>-21281598.460000001</v>
          </cell>
          <cell r="H174">
            <v>0</v>
          </cell>
          <cell r="I174">
            <v>-21281598.460000001</v>
          </cell>
          <cell r="J174">
            <v>0</v>
          </cell>
          <cell r="L174">
            <v>-19913045.050000001</v>
          </cell>
          <cell r="N174">
            <v>-4087714.11</v>
          </cell>
        </row>
        <row r="175">
          <cell r="F175">
            <v>-21281598.460000001</v>
          </cell>
          <cell r="H175">
            <v>0</v>
          </cell>
          <cell r="I175">
            <v>-21281598.460000001</v>
          </cell>
          <cell r="J175">
            <v>0</v>
          </cell>
          <cell r="L175">
            <v>-19913045.050000001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25644512.239999998</v>
          </cell>
          <cell r="H182">
            <v>-25644512.239999998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-16411563.220000001</v>
          </cell>
          <cell r="I183">
            <v>-39290935.719999999</v>
          </cell>
          <cell r="J183">
            <v>0</v>
          </cell>
          <cell r="L183">
            <v>-39290935.719999999</v>
          </cell>
          <cell r="N183">
            <v>-25993165.02</v>
          </cell>
        </row>
        <row r="184">
          <cell r="F184">
            <v>2028078.7399999984</v>
          </cell>
          <cell r="H184">
            <v>-42056075.460000001</v>
          </cell>
          <cell r="I184">
            <v>-40027996.719999999</v>
          </cell>
          <cell r="J184">
            <v>0</v>
          </cell>
          <cell r="L184">
            <v>-40027996.719999999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155335169.18000001</v>
          </cell>
          <cell r="H190">
            <v>47980003.170000002</v>
          </cell>
          <cell r="I190">
            <v>203315172.34999999</v>
          </cell>
          <cell r="J190">
            <v>0</v>
          </cell>
          <cell r="L190">
            <v>203315172.34999999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-52778559.109999999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47980003.170000002</v>
          </cell>
          <cell r="I193">
            <v>197554372.07999998</v>
          </cell>
          <cell r="J193">
            <v>0</v>
          </cell>
          <cell r="L193">
            <v>197554372.07999998</v>
          </cell>
          <cell r="N193">
            <v>205999624.50999999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-1098253.3899999999</v>
          </cell>
          <cell r="H200">
            <v>-18762.330000000002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49885021.240000002</v>
          </cell>
          <cell r="H203">
            <v>0</v>
          </cell>
          <cell r="I203">
            <v>49885021.240000002</v>
          </cell>
          <cell r="J203">
            <v>0</v>
          </cell>
          <cell r="L203">
            <v>49885021.240000002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-41312410.899999999</v>
          </cell>
          <cell r="J204">
            <v>0</v>
          </cell>
          <cell r="L204">
            <v>-41312410.899999999</v>
          </cell>
          <cell r="N204">
            <v>-24809122.699999999</v>
          </cell>
        </row>
        <row r="205">
          <cell r="F205">
            <v>-425241281.58999997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104479.67999999999</v>
          </cell>
          <cell r="H210">
            <v>0</v>
          </cell>
          <cell r="I210">
            <v>104479.67999999999</v>
          </cell>
          <cell r="J210">
            <v>0</v>
          </cell>
          <cell r="L210">
            <v>104479.67999999999</v>
          </cell>
          <cell r="N210">
            <v>220498.55</v>
          </cell>
        </row>
        <row r="211">
          <cell r="F211">
            <v>331503.71999999997</v>
          </cell>
          <cell r="H211">
            <v>0</v>
          </cell>
          <cell r="I211">
            <v>331503.71999999997</v>
          </cell>
          <cell r="J211">
            <v>0</v>
          </cell>
          <cell r="L211">
            <v>331503.71999999997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661862.06000000006</v>
          </cell>
          <cell r="H217">
            <v>0</v>
          </cell>
          <cell r="I217">
            <v>661862.06000000006</v>
          </cell>
          <cell r="J217">
            <v>0</v>
          </cell>
          <cell r="L217">
            <v>661862.06000000006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198021646.19999999</v>
          </cell>
          <cell r="H220">
            <v>1125802.7</v>
          </cell>
          <cell r="I220">
            <v>199147448.90000001</v>
          </cell>
          <cell r="J220">
            <v>0</v>
          </cell>
          <cell r="L220">
            <v>199147448.90000001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23811089.609999999</v>
          </cell>
          <cell r="J221">
            <v>0</v>
          </cell>
          <cell r="L221">
            <v>23811089.609999999</v>
          </cell>
          <cell r="N221">
            <v>20645335.399999999</v>
          </cell>
        </row>
        <row r="222">
          <cell r="F222">
            <v>14049400.380000001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110347460.76000001</v>
          </cell>
          <cell r="J223">
            <v>0</v>
          </cell>
          <cell r="L223">
            <v>110347460.76000001</v>
          </cell>
          <cell r="N223">
            <v>76847970.780000001</v>
          </cell>
        </row>
        <row r="224">
          <cell r="F224">
            <v>345505707.46999997</v>
          </cell>
          <cell r="H224">
            <v>2063510.54</v>
          </cell>
          <cell r="I224">
            <v>347569218.00999999</v>
          </cell>
          <cell r="J224">
            <v>0</v>
          </cell>
          <cell r="L224">
            <v>347569218.00999999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-28602943.850000001</v>
          </cell>
          <cell r="L231">
            <v>-28602943.850000001</v>
          </cell>
          <cell r="N231">
            <v>-26545776.390000001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-28602943.850000001</v>
          </cell>
          <cell r="L232">
            <v>-28602943.850000001</v>
          </cell>
          <cell r="N232">
            <v>-26545776.390000001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4542605.3899999997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8998691.7699999996</v>
          </cell>
          <cell r="H239">
            <v>0</v>
          </cell>
          <cell r="I239">
            <v>8998691.7699999996</v>
          </cell>
          <cell r="J239">
            <v>0</v>
          </cell>
          <cell r="L239">
            <v>8998691.7699999996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26317569.579999998</v>
          </cell>
          <cell r="H244">
            <v>493910.83</v>
          </cell>
          <cell r="I244">
            <v>26811480.409999996</v>
          </cell>
          <cell r="J244">
            <v>0</v>
          </cell>
          <cell r="L244">
            <v>26811480.409999996</v>
          </cell>
          <cell r="N244">
            <v>21541240.689999998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76702.820000000007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29607.439999999999</v>
          </cell>
          <cell r="H250">
            <v>0</v>
          </cell>
          <cell r="I250">
            <v>29607.439999999999</v>
          </cell>
          <cell r="J250">
            <v>0</v>
          </cell>
          <cell r="L250">
            <v>29607.439999999999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33369.050000000003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2310.0300000000002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583141.92000000004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530219.07999999996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163853.20000000001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332852.90999999997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154016.20000000001</v>
          </cell>
          <cell r="H294">
            <v>0</v>
          </cell>
          <cell r="I294">
            <v>154016.20000000001</v>
          </cell>
          <cell r="J294">
            <v>0</v>
          </cell>
          <cell r="L294">
            <v>154016.20000000001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624203.56999999995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314487.90000000002</v>
          </cell>
          <cell r="H300">
            <v>0</v>
          </cell>
          <cell r="I300">
            <v>314487.90000000002</v>
          </cell>
          <cell r="J300">
            <v>0</v>
          </cell>
          <cell r="L300">
            <v>314487.90000000002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38002.980000000003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312805.71000000002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79706.240000000005</v>
          </cell>
          <cell r="H342">
            <v>0</v>
          </cell>
          <cell r="I342">
            <v>79706.240000000005</v>
          </cell>
          <cell r="J342">
            <v>0</v>
          </cell>
          <cell r="L342">
            <v>79706.240000000005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19494.240000000002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9945607.3200000003</v>
          </cell>
          <cell r="H346">
            <v>0</v>
          </cell>
          <cell r="I346">
            <v>9945607.3200000003</v>
          </cell>
          <cell r="J346">
            <v>0</v>
          </cell>
          <cell r="L346">
            <v>9945607.3200000003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33136.589999999997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81878.990000000005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4526.6000000000004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6000293.1699999999</v>
          </cell>
          <cell r="H387">
            <v>0</v>
          </cell>
          <cell r="I387">
            <v>6000293.1699999999</v>
          </cell>
          <cell r="J387">
            <v>0</v>
          </cell>
          <cell r="L387">
            <v>6000293.1699999999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80875.350000000006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41291.589999999997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34681.699999999997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56884202.089999996</v>
          </cell>
          <cell r="H399">
            <v>-7474</v>
          </cell>
          <cell r="I399">
            <v>56876728.089999996</v>
          </cell>
          <cell r="J399">
            <v>0</v>
          </cell>
          <cell r="L399">
            <v>56876728.089999996</v>
          </cell>
          <cell r="N399">
            <v>50200084.900000006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16.420000000000002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17953.599999999999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2219.4499999999998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653548.94999999995</v>
          </cell>
          <cell r="H483">
            <v>0</v>
          </cell>
          <cell r="I483">
            <v>653548.94999999995</v>
          </cell>
          <cell r="J483">
            <v>0</v>
          </cell>
          <cell r="L483">
            <v>653548.94999999995</v>
          </cell>
          <cell r="N483">
            <v>596857.71</v>
          </cell>
        </row>
        <row r="484">
          <cell r="F484">
            <v>82487.460000000006</v>
          </cell>
          <cell r="H484">
            <v>0</v>
          </cell>
          <cell r="I484">
            <v>82487.460000000006</v>
          </cell>
          <cell r="J484">
            <v>0</v>
          </cell>
          <cell r="L484">
            <v>82487.460000000006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150816.26999999999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79242.649999999994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40017.550000000003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658462.94999999995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4322.8900000000003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48239.360000000001</v>
          </cell>
          <cell r="H531">
            <v>0</v>
          </cell>
          <cell r="I531">
            <v>48239.360000000001</v>
          </cell>
          <cell r="J531">
            <v>0</v>
          </cell>
          <cell r="L531">
            <v>48239.360000000001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72773.009999999995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17562.669999999998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543644.18000000005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297227.52000000002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1216689.6299999999</v>
          </cell>
          <cell r="J576">
            <v>0</v>
          </cell>
          <cell r="L576">
            <v>1216689.6299999999</v>
          </cell>
          <cell r="N576">
            <v>1197166.6200000001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33118.199999999997</v>
          </cell>
          <cell r="H585">
            <v>0</v>
          </cell>
          <cell r="I585">
            <v>33118.199999999997</v>
          </cell>
          <cell r="J585">
            <v>0</v>
          </cell>
          <cell r="L585">
            <v>33118.199999999997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156576.82999999999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154137.07999999999</v>
          </cell>
        </row>
        <row r="594">
          <cell r="F594">
            <v>52374</v>
          </cell>
          <cell r="H594">
            <v>16290.24</v>
          </cell>
          <cell r="I594">
            <v>68664.240000000005</v>
          </cell>
          <cell r="J594">
            <v>0</v>
          </cell>
          <cell r="L594">
            <v>68664.240000000005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34011155.86999999</v>
          </cell>
          <cell r="H602">
            <v>-518594.36</v>
          </cell>
          <cell r="I602">
            <v>33492561.50999999</v>
          </cell>
          <cell r="J602">
            <v>-4171923.12</v>
          </cell>
          <cell r="L602">
            <v>29320638.389999989</v>
          </cell>
          <cell r="N602">
            <v>26809707.640000004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33646.080000000002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137072.26999999999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39171.769999999997</v>
          </cell>
          <cell r="H621">
            <v>0</v>
          </cell>
          <cell r="I621">
            <v>39171.769999999997</v>
          </cell>
          <cell r="J621">
            <v>0</v>
          </cell>
          <cell r="L621">
            <v>39171.769999999997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35951.040000000001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40948.160000000003</v>
          </cell>
          <cell r="H626">
            <v>0</v>
          </cell>
          <cell r="I626">
            <v>40948.160000000003</v>
          </cell>
          <cell r="J626">
            <v>0</v>
          </cell>
          <cell r="L626">
            <v>40948.160000000003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262154.71000000002</v>
          </cell>
          <cell r="H628">
            <v>0</v>
          </cell>
          <cell r="I628">
            <v>262154.71000000002</v>
          </cell>
          <cell r="J628">
            <v>0</v>
          </cell>
          <cell r="L628">
            <v>262154.71000000002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76473.990000000005</v>
          </cell>
          <cell r="H632">
            <v>0</v>
          </cell>
          <cell r="I632">
            <v>76473.990000000005</v>
          </cell>
          <cell r="J632">
            <v>0</v>
          </cell>
          <cell r="L632">
            <v>76473.990000000005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283097.96999999997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34678.839999999997</v>
          </cell>
          <cell r="H641">
            <v>0</v>
          </cell>
          <cell r="I641">
            <v>34678.839999999997</v>
          </cell>
          <cell r="J641">
            <v>0</v>
          </cell>
          <cell r="L641">
            <v>34678.839999999997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33421.620000000003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18546.439999999999</v>
          </cell>
          <cell r="H644">
            <v>0</v>
          </cell>
          <cell r="I644">
            <v>18546.439999999999</v>
          </cell>
          <cell r="J644">
            <v>0</v>
          </cell>
          <cell r="L644">
            <v>18546.439999999999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81499.600000000006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5231.1400000000003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39655.480000000003</v>
          </cell>
          <cell r="H648">
            <v>0</v>
          </cell>
          <cell r="I648">
            <v>39655.480000000003</v>
          </cell>
          <cell r="J648">
            <v>0</v>
          </cell>
          <cell r="L648">
            <v>39655.480000000003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275286.96000000002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8586120.2500000037</v>
          </cell>
          <cell r="H654">
            <v>4780654.76</v>
          </cell>
          <cell r="I654">
            <v>13366775.009999994</v>
          </cell>
          <cell r="J654">
            <v>0</v>
          </cell>
          <cell r="L654">
            <v>13605679.749999996</v>
          </cell>
          <cell r="N654">
            <v>12584601.070000004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5598210.9900000002</v>
          </cell>
          <cell r="H659">
            <v>0</v>
          </cell>
          <cell r="I659">
            <v>5598210.9900000002</v>
          </cell>
          <cell r="J659">
            <v>0</v>
          </cell>
          <cell r="L659">
            <v>5598210.9900000002</v>
          </cell>
          <cell r="N659">
            <v>3643354.66</v>
          </cell>
        </row>
        <row r="660">
          <cell r="L660">
            <v>2179287.4900000002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8468711.2800000012</v>
          </cell>
          <cell r="H662">
            <v>-3178403.47</v>
          </cell>
          <cell r="I662">
            <v>5290307.8100000005</v>
          </cell>
          <cell r="J662">
            <v>0</v>
          </cell>
          <cell r="L662">
            <v>7469595.3000000007</v>
          </cell>
          <cell r="N662">
            <v>2041665.4700000002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7265034.8099999996</v>
          </cell>
          <cell r="H665">
            <v>0</v>
          </cell>
          <cell r="I665">
            <v>7265034.8099999996</v>
          </cell>
          <cell r="J665">
            <v>0</v>
          </cell>
          <cell r="L665">
            <v>7265034.8099999996</v>
          </cell>
          <cell r="N665">
            <v>17931279.289999999</v>
          </cell>
        </row>
        <row r="666">
          <cell r="F666">
            <v>12350559.199999999</v>
          </cell>
          <cell r="H666">
            <v>0</v>
          </cell>
          <cell r="I666">
            <v>12350559.199999999</v>
          </cell>
          <cell r="J666">
            <v>0</v>
          </cell>
          <cell r="L666">
            <v>12350559.199999999</v>
          </cell>
          <cell r="N666">
            <v>8606966.7599999998</v>
          </cell>
        </row>
        <row r="667">
          <cell r="F667">
            <v>7628286.5499999998</v>
          </cell>
          <cell r="H667">
            <v>0</v>
          </cell>
          <cell r="I667">
            <v>7628286.5499999998</v>
          </cell>
          <cell r="J667">
            <v>0</v>
          </cell>
          <cell r="L667">
            <v>7628286.5499999998</v>
          </cell>
          <cell r="N667">
            <v>12025117.710000001</v>
          </cell>
        </row>
        <row r="668">
          <cell r="F668">
            <v>29060139.280000001</v>
          </cell>
          <cell r="H668">
            <v>0</v>
          </cell>
          <cell r="I668">
            <v>29060139.280000001</v>
          </cell>
          <cell r="J668">
            <v>0</v>
          </cell>
          <cell r="L668">
            <v>29060139.280000001</v>
          </cell>
          <cell r="N668">
            <v>9505482.2899999991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9102458.6400000006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-22755192.219999999</v>
          </cell>
          <cell r="H672">
            <v>0</v>
          </cell>
          <cell r="I672">
            <v>-22755192.219999999</v>
          </cell>
          <cell r="J672">
            <v>0</v>
          </cell>
          <cell r="L672">
            <v>-22755192.219999999</v>
          </cell>
          <cell r="N672">
            <v>-20662967.280000001</v>
          </cell>
        </row>
        <row r="673">
          <cell r="F673">
            <v>-5902046.3799999999</v>
          </cell>
          <cell r="H673">
            <v>0</v>
          </cell>
          <cell r="I673">
            <v>-5902046.3799999999</v>
          </cell>
          <cell r="J673">
            <v>0</v>
          </cell>
          <cell r="L673">
            <v>-5902046.3799999999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-10572504.199999999</v>
          </cell>
        </row>
        <row r="676">
          <cell r="F676">
            <v>-16354243.890000001</v>
          </cell>
          <cell r="H676">
            <v>0</v>
          </cell>
          <cell r="I676">
            <v>-16354243.890000001</v>
          </cell>
          <cell r="J676">
            <v>0</v>
          </cell>
          <cell r="L676">
            <v>-16354243.890000001</v>
          </cell>
          <cell r="N676">
            <v>-13058606.630000001</v>
          </cell>
        </row>
        <row r="677">
          <cell r="F677">
            <v>14040493.150000002</v>
          </cell>
          <cell r="H677">
            <v>0</v>
          </cell>
          <cell r="I677">
            <v>14040493.150000002</v>
          </cell>
          <cell r="J677">
            <v>0</v>
          </cell>
          <cell r="L677">
            <v>14040493.150000002</v>
          </cell>
          <cell r="N677">
            <v>13590250.559999993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-33044.400000000001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39911.370000000003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-8136714.9000000004</v>
          </cell>
          <cell r="H688">
            <v>0</v>
          </cell>
          <cell r="I688">
            <v>-8136714.9000000004</v>
          </cell>
          <cell r="J688">
            <v>0</v>
          </cell>
          <cell r="L688">
            <v>-8136714.9000000004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2657378.2000000002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-7946990.4100000011</v>
          </cell>
          <cell r="H691">
            <v>-614273.49</v>
          </cell>
          <cell r="I691">
            <v>-8561263.9000000004</v>
          </cell>
          <cell r="J691">
            <v>0</v>
          </cell>
          <cell r="L691">
            <v>-8561263.9000000004</v>
          </cell>
          <cell r="N691">
            <v>-49503900.850000001</v>
          </cell>
        </row>
        <row r="693">
          <cell r="F693">
            <v>601405.31999999995</v>
          </cell>
          <cell r="H693">
            <v>0</v>
          </cell>
          <cell r="I693">
            <v>601405.31999999995</v>
          </cell>
          <cell r="J693">
            <v>0</v>
          </cell>
          <cell r="L693">
            <v>601405.31999999995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-549.1500000001397</v>
          </cell>
          <cell r="H696">
            <v>0</v>
          </cell>
          <cell r="I696">
            <v>-549.1500000001397</v>
          </cell>
          <cell r="J696">
            <v>0</v>
          </cell>
          <cell r="L696">
            <v>-549.1500000001397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-13174394.789999999</v>
          </cell>
          <cell r="H699">
            <v>0</v>
          </cell>
          <cell r="I699">
            <v>-13174394.789999999</v>
          </cell>
          <cell r="J699">
            <v>0</v>
          </cell>
          <cell r="L699">
            <v>-13174394.789999999</v>
          </cell>
          <cell r="N699">
            <v>-13507545.470000001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-72815424.829999998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-90670587.210000008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-20410106.579999998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-20626062.539999999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578793.82999999996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-11238710.869999999</v>
          </cell>
          <cell r="H718">
            <v>0</v>
          </cell>
          <cell r="I718">
            <v>-11238710.869999999</v>
          </cell>
          <cell r="J718">
            <v>0</v>
          </cell>
          <cell r="L718">
            <v>-11238710.869999999</v>
          </cell>
          <cell r="N718">
            <v>10173825.58</v>
          </cell>
        </row>
        <row r="720">
          <cell r="F720">
            <v>10853552.640000001</v>
          </cell>
          <cell r="H720">
            <v>0</v>
          </cell>
          <cell r="I720">
            <v>10853552.640000001</v>
          </cell>
          <cell r="J720">
            <v>0</v>
          </cell>
          <cell r="L720">
            <v>10853552.640000001</v>
          </cell>
          <cell r="N720">
            <v>-10175363.050000001</v>
          </cell>
        </row>
        <row r="721">
          <cell r="F721">
            <v>10853552.640000001</v>
          </cell>
          <cell r="H721">
            <v>0</v>
          </cell>
          <cell r="I721">
            <v>10853552.640000001</v>
          </cell>
          <cell r="J721">
            <v>0</v>
          </cell>
          <cell r="L721">
            <v>10853552.640000001</v>
          </cell>
          <cell r="N721">
            <v>-10175363.050000001</v>
          </cell>
        </row>
        <row r="723">
          <cell r="F723">
            <v>2328704.7200000002</v>
          </cell>
          <cell r="H723">
            <v>0</v>
          </cell>
          <cell r="I723">
            <v>2328704.7200000002</v>
          </cell>
          <cell r="J723">
            <v>4171923.12</v>
          </cell>
          <cell r="L723">
            <v>6500627.8399999999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2179287.4900000002</v>
          </cell>
          <cell r="H725">
            <v>0</v>
          </cell>
          <cell r="I725">
            <v>2179287.4900000002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594827.68999999994</v>
          </cell>
          <cell r="I730">
            <v>1036509.75</v>
          </cell>
          <cell r="J730">
            <v>0</v>
          </cell>
          <cell r="L730">
            <v>524969.43999999994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7899290.7999999998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34939.730000000003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147430.29999999999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10065.209999999999</v>
          </cell>
          <cell r="H746">
            <v>0</v>
          </cell>
          <cell r="I746">
            <v>10065.209999999999</v>
          </cell>
          <cell r="J746">
            <v>0</v>
          </cell>
          <cell r="L746">
            <v>10065.209999999999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293.27999999999997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8436514.0800000019</v>
          </cell>
          <cell r="H774">
            <v>2750448.61</v>
          </cell>
          <cell r="I774">
            <v>11186962.690000005</v>
          </cell>
          <cell r="J774">
            <v>4171923.12</v>
          </cell>
          <cell r="L774">
            <v>16874576.490000002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2271.6999999999998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1249780.1399999999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305886.40999999997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16528.349999999999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1121.8399999999999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81690.259999999995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9577417.9699999988</v>
          </cell>
          <cell r="H814">
            <v>31857.97</v>
          </cell>
          <cell r="I814">
            <v>9609275.9399999995</v>
          </cell>
          <cell r="J814">
            <v>0</v>
          </cell>
          <cell r="L814">
            <v>9609275.9399999995</v>
          </cell>
          <cell r="N814">
            <v>9012430.4099999983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5021.4399999999996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139380.98000000001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1209.8800000000001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425521.88999999996</v>
          </cell>
        </row>
        <row r="826">
          <cell r="F826">
            <v>1637859</v>
          </cell>
          <cell r="H826">
            <v>596407.68999999994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596407.68999999994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28602943.850000001</v>
          </cell>
          <cell r="L829">
            <v>28602943.850000001</v>
          </cell>
          <cell r="N829">
            <v>26545776.390000001</v>
          </cell>
        </row>
        <row r="830">
          <cell r="F830">
            <v>-7953006.1799999997</v>
          </cell>
          <cell r="H830">
            <v>0</v>
          </cell>
          <cell r="I830">
            <v>-7953006.1799999997</v>
          </cell>
          <cell r="J830">
            <v>0</v>
          </cell>
          <cell r="L830">
            <v>-7953006.1799999997</v>
          </cell>
          <cell r="N830">
            <v>-5471854.4299999997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-5661399.4299999997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-2456996.7000000002</v>
          </cell>
        </row>
        <row r="833">
          <cell r="F833">
            <v>-14040493.140000001</v>
          </cell>
          <cell r="H833">
            <v>0</v>
          </cell>
          <cell r="I833">
            <v>-14040493.140000001</v>
          </cell>
          <cell r="J833">
            <v>28602943.850000001</v>
          </cell>
          <cell r="L833">
            <v>14562450.710000001</v>
          </cell>
          <cell r="N833">
            <v>12955525.830000002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-11404730.300000001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-4262853.9800000004</v>
          </cell>
        </row>
        <row r="840">
          <cell r="F840">
            <v>-1290538.8500000001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6738389.9199999999</v>
          </cell>
        </row>
        <row r="841">
          <cell r="F841">
            <v>-6302592.0899999999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2478137.4900000002</v>
          </cell>
        </row>
        <row r="842">
          <cell r="F842">
            <v>-6127648.4100000001</v>
          </cell>
          <cell r="H842">
            <v>8107666.2999999998</v>
          </cell>
          <cell r="I842">
            <v>1980017.8899999997</v>
          </cell>
          <cell r="J842">
            <v>0</v>
          </cell>
          <cell r="L842">
            <v>1980017.8899999997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-158068.79999999999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-153970.14000000001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5570679.5800000001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-19993172.309999999</v>
          </cell>
          <cell r="H848">
            <v>0</v>
          </cell>
          <cell r="I848">
            <v>-19993172.309999999</v>
          </cell>
          <cell r="J848">
            <v>0</v>
          </cell>
          <cell r="L848">
            <v>-19993172.309999999</v>
          </cell>
          <cell r="N848">
            <v>0</v>
          </cell>
        </row>
        <row r="849">
          <cell r="F849">
            <v>-20967635.27</v>
          </cell>
          <cell r="H849">
            <v>4470881.8499999996</v>
          </cell>
          <cell r="I849">
            <v>-16496753.419999998</v>
          </cell>
          <cell r="J849">
            <v>0</v>
          </cell>
          <cell r="L849">
            <v>-16735658.159999998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4654459.7300000004</v>
          </cell>
          <cell r="H853">
            <v>0</v>
          </cell>
          <cell r="I853">
            <v>4654459.7300000004</v>
          </cell>
          <cell r="J853">
            <v>0</v>
          </cell>
          <cell r="L853">
            <v>4654459.7300000004</v>
          </cell>
          <cell r="N853">
            <v>3469669.78</v>
          </cell>
        </row>
        <row r="854">
          <cell r="F854">
            <v>4654459.7300000004</v>
          </cell>
          <cell r="H854">
            <v>0</v>
          </cell>
          <cell r="I854">
            <v>4654459.7300000004</v>
          </cell>
          <cell r="J854">
            <v>0</v>
          </cell>
          <cell r="L854">
            <v>4654459.7300000004</v>
          </cell>
          <cell r="N854">
            <v>3469669.78</v>
          </cell>
        </row>
        <row r="856">
          <cell r="F856">
            <v>24284009.649999999</v>
          </cell>
          <cell r="H856">
            <v>-937268.43</v>
          </cell>
          <cell r="I856">
            <v>23346741.219999999</v>
          </cell>
          <cell r="J856">
            <v>0</v>
          </cell>
          <cell r="L856">
            <v>22489728.120000001</v>
          </cell>
          <cell r="N856">
            <v>1024629.77</v>
          </cell>
        </row>
        <row r="857">
          <cell r="F857">
            <v>24284009.649999999</v>
          </cell>
          <cell r="H857">
            <v>-937268.43</v>
          </cell>
          <cell r="I857">
            <v>23346741.219999999</v>
          </cell>
          <cell r="J857">
            <v>0</v>
          </cell>
          <cell r="L857">
            <v>22489728.120000001</v>
          </cell>
          <cell r="N857">
            <v>1024629.77</v>
          </cell>
        </row>
        <row r="858">
          <cell r="F858">
            <v>-4.0978193283081055E-8</v>
          </cell>
          <cell r="H858">
            <v>8.4983184933662415E-9</v>
          </cell>
          <cell r="I858">
            <v>-5.5879354476928711E-8</v>
          </cell>
          <cell r="J858">
            <v>0</v>
          </cell>
          <cell r="L858">
            <v>-5.5879354476928711E-8</v>
          </cell>
          <cell r="N858">
            <v>-8.754432201385498E-8</v>
          </cell>
        </row>
      </sheetData>
      <sheetData sheetId="7" refreshError="1"/>
      <sheetData sheetId="8" refreshError="1"/>
      <sheetData sheetId="9">
        <row r="32">
          <cell r="I32">
            <v>5625979.7000000011</v>
          </cell>
        </row>
        <row r="38">
          <cell r="F38">
            <v>25993165.017307699</v>
          </cell>
        </row>
        <row r="58">
          <cell r="D58">
            <v>10997108.269230768</v>
          </cell>
          <cell r="E58">
            <v>7928023.3451923095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10-1 Media"/>
      <sheetName val="10-cut"/>
      <sheetName val="Pivot Aug'01"/>
      <sheetName val="Sheet1"/>
      <sheetName val="BS"/>
      <sheetName val="Case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  <sheetName val="Equity"/>
      <sheetName val="total"/>
      <sheetName val="Output for Invoice"/>
      <sheetName val="Commitment"/>
      <sheetName val="US"/>
      <sheetName val="BW Total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0"/>
      <sheetData sheetId="1">
        <row r="8">
          <cell r="V8">
            <v>18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  <sheetName val="84ZF6A"/>
      <sheetName val="Sheet2"/>
      <sheetName val="Sheet3"/>
      <sheetName val="INDIA BankRec DV132 FY08 P3 De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</sheetData>
      <sheetData sheetId="6"/>
      <sheetData sheetId="7">
        <row r="45">
          <cell r="T45">
            <v>0</v>
          </cell>
        </row>
        <row r="85">
          <cell r="C8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0"/>
      <sheetData sheetId="1" refreshError="1"/>
      <sheetData sheetId="2" refreshError="1"/>
      <sheetData sheetId="3">
        <row r="8">
          <cell r="AA8">
            <v>23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  <sheetName val="Two Step Revenue Testing Master"/>
      <sheetName val="Matching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  <sheetName val="BS"/>
      <sheetName val="Matching"/>
      <sheetName val="PartsDataTable"/>
      <sheetName val="Customer Data"/>
      <sheetName val="PartsFlow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  <sheetName val="PO Qty_Amt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E2" t="str">
            <v>Feb.</v>
          </cell>
          <cell r="F2" t="str">
            <v>Jan.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0" refreshError="1"/>
      <sheetData sheetId="1" refreshError="1"/>
      <sheetData sheetId="2"/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  <sheetName val="Assumption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CustomerCount"/>
      <sheetName val="D_ML"/>
      <sheetName val="New Par Dec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0">
        <row r="7">
          <cell r="B7">
            <v>0.56999999999999995</v>
          </cell>
        </row>
      </sheetData>
      <sheetData sheetId="1"/>
      <sheetData sheetId="2" refreshError="1"/>
      <sheetData sheetId="3" refreshError="1"/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>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>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>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>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>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>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>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>서울시 용산구 서계동 82</v>
          </cell>
        </row>
      </sheetData>
      <sheetData sheetId="1" refreshError="1">
        <row r="17">
          <cell r="BD17">
            <v>0</v>
          </cell>
        </row>
        <row r="21">
          <cell r="R21">
            <v>0</v>
          </cell>
        </row>
      </sheetData>
      <sheetData sheetId="2" refreshError="1">
        <row r="7">
          <cell r="I7" t="str">
            <v>(발행자 보고용)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  <sheetName val="Info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Currency"/>
      <sheetName val="DropDown"/>
      <sheetName val="Customer Data"/>
      <sheetName val="Assumption"/>
      <sheetName val="Schedule 10 Page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</sheetNames>
    <sheetDataSet>
      <sheetData sheetId="0" refreshError="1"/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25851898.100000001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8005401.2699999996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4945097.4000000004</v>
          </cell>
        </row>
        <row r="30">
          <cell r="F30">
            <v>0</v>
          </cell>
        </row>
        <row r="31">
          <cell r="F31">
            <v>7469910.1299999999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9768722.7400000002</v>
          </cell>
        </row>
        <row r="36">
          <cell r="F36">
            <v>32207149.550000001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65282547.480000004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470016.76999999996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77209.899999999994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19128258.359999999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22773532.239999998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27397241.549999997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-167701.22000000003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262350.15000000002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-331601.84999999998</v>
          </cell>
        </row>
        <row r="117">
          <cell r="F117">
            <v>7694664.1300000008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32171154.649999999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35290657.859999999</v>
          </cell>
        </row>
        <row r="128">
          <cell r="F128">
            <v>191926084.16999999</v>
          </cell>
        </row>
        <row r="129">
          <cell r="F129">
            <v>191926084.16999999</v>
          </cell>
        </row>
        <row r="131">
          <cell r="F131">
            <v>5691814.6399999997</v>
          </cell>
        </row>
        <row r="132">
          <cell r="F132">
            <v>13665404.119999999</v>
          </cell>
        </row>
        <row r="133">
          <cell r="F133">
            <v>19357218.759999998</v>
          </cell>
        </row>
        <row r="135">
          <cell r="F135">
            <v>7781794.0700000003</v>
          </cell>
        </row>
        <row r="136">
          <cell r="F136">
            <v>14976379.890000001</v>
          </cell>
        </row>
        <row r="137">
          <cell r="F137">
            <v>22758173.960000001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13865911.050000001</v>
          </cell>
        </row>
        <row r="143">
          <cell r="F143">
            <v>13865911.050000001</v>
          </cell>
        </row>
        <row r="145">
          <cell r="F145">
            <v>0</v>
          </cell>
        </row>
        <row r="146">
          <cell r="F146">
            <v>-16998190.940000001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-127034703.09999999</v>
          </cell>
        </row>
        <row r="150">
          <cell r="F150">
            <v>-6519965.0800000001</v>
          </cell>
        </row>
        <row r="151">
          <cell r="F151">
            <v>-3500576.73</v>
          </cell>
        </row>
        <row r="152">
          <cell r="F152">
            <v>-8811892.9100000001</v>
          </cell>
        </row>
        <row r="153">
          <cell r="F153">
            <v>-961270.03</v>
          </cell>
        </row>
        <row r="154">
          <cell r="F154">
            <v>-7587117.0899999999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-20946339.100000001</v>
          </cell>
        </row>
        <row r="166">
          <cell r="F166">
            <v>-4901383.1100000003</v>
          </cell>
        </row>
        <row r="167">
          <cell r="F167">
            <v>-4000</v>
          </cell>
        </row>
        <row r="168">
          <cell r="F168">
            <v>-25851722.210000001</v>
          </cell>
        </row>
        <row r="170">
          <cell r="F170">
            <v>-84080230.930000007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-52922628.420000002</v>
          </cell>
        </row>
        <row r="187">
          <cell r="F187">
            <v>-52922628.420000002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-611656.31000000006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-67730530.799999997</v>
          </cell>
        </row>
        <row r="237">
          <cell r="F237">
            <v>-67730530.799999997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25644512.239999998</v>
          </cell>
        </row>
        <row r="250">
          <cell r="F250">
            <v>-28529911.539999999</v>
          </cell>
        </row>
        <row r="251">
          <cell r="F251">
            <v>-4033591.0199999996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155335169.18000001</v>
          </cell>
        </row>
        <row r="258">
          <cell r="F258">
            <v>-52778559.109999999</v>
          </cell>
        </row>
        <row r="259">
          <cell r="F259">
            <v>11097292</v>
          </cell>
        </row>
        <row r="260">
          <cell r="F260">
            <v>119506661.07000001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-24594297.120000001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212114624.08000001</v>
          </cell>
        </row>
        <row r="329">
          <cell r="F329">
            <v>20463139.579999998</v>
          </cell>
        </row>
        <row r="330">
          <cell r="F330">
            <v>13547272.279999999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75920353.269999996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322100322.29000002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4542605.3899999997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21541240.689999998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76702.820000000007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33369.050000000003</v>
          </cell>
        </row>
        <row r="416">
          <cell r="F416">
            <v>2310.0300000000002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583141.92000000004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530219.07999999996</v>
          </cell>
        </row>
        <row r="443">
          <cell r="F443">
            <v>543839.46</v>
          </cell>
        </row>
        <row r="444">
          <cell r="F444">
            <v>163853.20000000001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624203.56999999995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38002.980000000003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278253.71000000002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19494.240000000002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33136.589999999997</v>
          </cell>
        </row>
        <row r="593">
          <cell r="F593">
            <v>-555308.80000000005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4526.6000000000004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320866.34000000003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80875.350000000006</v>
          </cell>
        </row>
        <row r="671">
          <cell r="F671">
            <v>41291.589999999997</v>
          </cell>
        </row>
        <row r="672">
          <cell r="F672">
            <v>34681.699999999997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47404895.230000004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16.420000000000002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17953.599999999999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2219.4499999999998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79242.649999999994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40017.550000000003</v>
          </cell>
        </row>
        <row r="1084">
          <cell r="F1084">
            <v>658462.94999999995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4322.8900000000003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72773.009999999995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17562.669999999998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543644.18000000005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1197166.6200000001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156576.82999999999</v>
          </cell>
        </row>
        <row r="1240">
          <cell r="F1240">
            <v>154137.07999999999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31503053.560000002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33646.080000000002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137072.26999999999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35951.040000000001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283097.96999999997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33421.620000000003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81499.600000000006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5231.1400000000003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275286.96000000002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14218350.900000002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17931279.289999999</v>
          </cell>
        </row>
        <row r="1438">
          <cell r="F1438">
            <v>0</v>
          </cell>
        </row>
        <row r="1439">
          <cell r="F1439">
            <v>8606966.7599999998</v>
          </cell>
        </row>
        <row r="1440">
          <cell r="F1440">
            <v>0</v>
          </cell>
        </row>
        <row r="1441">
          <cell r="F1441">
            <v>12025117.710000001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9505482.2899999991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9102458.6400000006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-20662967.280000001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-10572504.199999999</v>
          </cell>
        </row>
        <row r="1461">
          <cell r="F1461">
            <v>0</v>
          </cell>
        </row>
        <row r="1462">
          <cell r="F1462">
            <v>-13058606.630000001</v>
          </cell>
        </row>
        <row r="1463">
          <cell r="F1463">
            <v>0</v>
          </cell>
        </row>
        <row r="1464">
          <cell r="F1464">
            <v>13590250.559999993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1191961.3899999999</v>
          </cell>
        </row>
        <row r="1482">
          <cell r="F1482">
            <v>1191961.3899999999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39911.370000000003</v>
          </cell>
        </row>
        <row r="1489">
          <cell r="F1489">
            <v>-32156858.850000001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-50871227.620000005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-13507545.470000001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-72815424.829999998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-90670587.210000008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-20410106.579999998</v>
          </cell>
        </row>
        <row r="1533">
          <cell r="F1533">
            <v>-1578.84</v>
          </cell>
        </row>
        <row r="1534">
          <cell r="F1534">
            <v>-20626062.539999999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578793.82999999996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-10175363.050000001</v>
          </cell>
        </row>
        <row r="1550">
          <cell r="F1550">
            <v>-10175363.050000001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34939.730000000003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293.27999999999997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17427590.509999998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2271.6999999999998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1249780.1399999999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305886.40999999997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16528.349999999999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1121.8399999999999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8553324.4099999983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5021.4399999999996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139380.98000000001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1209.8800000000001</v>
          </cell>
        </row>
        <row r="1836">
          <cell r="F1836">
            <v>0</v>
          </cell>
        </row>
        <row r="1837">
          <cell r="F1837">
            <v>425521.88999999996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-5471854.4299999997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-5661399.4299999997</v>
          </cell>
        </row>
        <row r="1853">
          <cell r="F1853">
            <v>0</v>
          </cell>
        </row>
        <row r="1854">
          <cell r="F1854">
            <v>-2456996.7000000002</v>
          </cell>
        </row>
        <row r="1855">
          <cell r="F1855">
            <v>0</v>
          </cell>
        </row>
        <row r="1856">
          <cell r="F1856">
            <v>-13590250.559999999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8885969.1099999994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7378053.3199999994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-153970.14000000001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0"/>
      <sheetData sheetId="1">
        <row r="2">
          <cell r="D2" t="str">
            <v>P03'09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B3_SUAD"/>
      <sheetName val="Drop down"/>
      <sheetName val="Sheet3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  <sheetName val="Active"/>
      <sheetName val="Table"/>
      <sheetName val="Projection"/>
      <sheetName val="Summary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66569620.280000001</v>
          </cell>
          <cell r="G4">
            <v>0</v>
          </cell>
          <cell r="H4">
            <v>66569620.280000001</v>
          </cell>
          <cell r="I4">
            <v>-5543425.3799999999</v>
          </cell>
          <cell r="J4">
            <v>61026194.899999999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5543425.3799999999</v>
          </cell>
          <cell r="J6">
            <v>2335.38</v>
          </cell>
          <cell r="K6">
            <v>-1923035.15</v>
          </cell>
        </row>
        <row r="7">
          <cell r="F7">
            <v>66367146.210000001</v>
          </cell>
          <cell r="G7">
            <v>-5242546.13</v>
          </cell>
          <cell r="H7">
            <v>61124600.079999998</v>
          </cell>
          <cell r="I7">
            <v>0</v>
          </cell>
          <cell r="J7">
            <v>61124600.079999998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17876.759999999998</v>
          </cell>
          <cell r="G11">
            <v>0</v>
          </cell>
          <cell r="H11">
            <v>17876.759999999998</v>
          </cell>
          <cell r="I11">
            <v>0</v>
          </cell>
          <cell r="J11">
            <v>17876.759999999998</v>
          </cell>
          <cell r="K11">
            <v>0</v>
          </cell>
        </row>
        <row r="12">
          <cell r="F12">
            <v>4733.7700000000004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22581.329999999998</v>
          </cell>
          <cell r="I13">
            <v>0</v>
          </cell>
          <cell r="J13">
            <v>22581.329999999998</v>
          </cell>
          <cell r="K13">
            <v>0</v>
          </cell>
        </row>
        <row r="15">
          <cell r="F15">
            <v>2913693.67</v>
          </cell>
          <cell r="G15">
            <v>-17974.240000000002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7094386.9400000004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4945097.4000000004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6232309.6100000003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9599566.5299999993</v>
          </cell>
        </row>
        <row r="27">
          <cell r="F27">
            <v>64858281.75</v>
          </cell>
          <cell r="G27">
            <v>449575.6</v>
          </cell>
          <cell r="H27">
            <v>65307857.350000001</v>
          </cell>
          <cell r="I27">
            <v>0</v>
          </cell>
          <cell r="J27">
            <v>65307857.350000001</v>
          </cell>
          <cell r="K27">
            <v>31116144.789999999</v>
          </cell>
        </row>
        <row r="28">
          <cell r="F28">
            <v>80980882.239999995</v>
          </cell>
          <cell r="G28">
            <v>370672.39999999997</v>
          </cell>
          <cell r="H28">
            <v>81351554.640000001</v>
          </cell>
          <cell r="I28">
            <v>0</v>
          </cell>
          <cell r="J28">
            <v>81351554.640000001</v>
          </cell>
          <cell r="K28">
            <v>61823792.789999999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4877105.9000000004</v>
          </cell>
          <cell r="I37">
            <v>0</v>
          </cell>
          <cell r="J37">
            <v>4877105.9000000004</v>
          </cell>
          <cell r="K37">
            <v>2411823.4700000002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5002758.6100000003</v>
          </cell>
          <cell r="G39">
            <v>-387028.02999999997</v>
          </cell>
          <cell r="H39">
            <v>4615730.580000001</v>
          </cell>
          <cell r="I39">
            <v>0</v>
          </cell>
          <cell r="J39">
            <v>4615730.580000001</v>
          </cell>
          <cell r="K39">
            <v>2385812.9700000002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77209.899999999994</v>
          </cell>
        </row>
        <row r="42">
          <cell r="F42">
            <v>6657218.3799999999</v>
          </cell>
          <cell r="G42">
            <v>362296.38</v>
          </cell>
          <cell r="H42">
            <v>7019514.7599999998</v>
          </cell>
          <cell r="I42">
            <v>0</v>
          </cell>
          <cell r="J42">
            <v>7019514.7599999998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329358.65999999997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18293865.699999999</v>
          </cell>
          <cell r="G46">
            <v>-325822.77</v>
          </cell>
          <cell r="H46">
            <v>17968042.930000003</v>
          </cell>
          <cell r="I46">
            <v>0</v>
          </cell>
          <cell r="J46">
            <v>17968042.930000003</v>
          </cell>
          <cell r="K46">
            <v>16663540.859999999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21223512.010000002</v>
          </cell>
          <cell r="G49">
            <v>1147870.44</v>
          </cell>
          <cell r="H49">
            <v>22371382.449999999</v>
          </cell>
          <cell r="I49">
            <v>0</v>
          </cell>
          <cell r="J49">
            <v>22371382.449999999</v>
          </cell>
          <cell r="K49">
            <v>19110781.870000001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25217290.060000002</v>
          </cell>
          <cell r="G54">
            <v>925437.2300000001</v>
          </cell>
          <cell r="H54">
            <v>26142727.289999995</v>
          </cell>
          <cell r="I54">
            <v>0</v>
          </cell>
          <cell r="J54">
            <v>26142727.289999995</v>
          </cell>
          <cell r="K54">
            <v>20057318.420000002</v>
          </cell>
        </row>
        <row r="56">
          <cell r="F56">
            <v>-2084671.55</v>
          </cell>
          <cell r="G56">
            <v>-82136.509999999995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-140334.54999999999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334867.71000000002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262350.15000000002</v>
          </cell>
        </row>
        <row r="71">
          <cell r="F71">
            <v>302.41000000000003</v>
          </cell>
          <cell r="G71">
            <v>0</v>
          </cell>
          <cell r="H71">
            <v>302.41000000000003</v>
          </cell>
          <cell r="I71">
            <v>0</v>
          </cell>
          <cell r="J71">
            <v>302.41000000000003</v>
          </cell>
          <cell r="K71">
            <v>15003.24</v>
          </cell>
        </row>
        <row r="72">
          <cell r="F72">
            <v>610246.82999999996</v>
          </cell>
          <cell r="G72">
            <v>0</v>
          </cell>
          <cell r="H72">
            <v>610246.82999999996</v>
          </cell>
          <cell r="I72">
            <v>0</v>
          </cell>
          <cell r="J72">
            <v>610246.82999999996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49044.800000000003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-331601.84999999998</v>
          </cell>
        </row>
        <row r="79">
          <cell r="F79">
            <v>8028025.3000000017</v>
          </cell>
          <cell r="G79">
            <v>315741.32</v>
          </cell>
          <cell r="H79">
            <v>8343766.620000002</v>
          </cell>
          <cell r="I79">
            <v>-4244421.3</v>
          </cell>
          <cell r="J79">
            <v>4099345.32</v>
          </cell>
          <cell r="K79">
            <v>4465486.4200000009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7119527.4000000004</v>
          </cell>
          <cell r="I85">
            <v>0</v>
          </cell>
          <cell r="J85">
            <v>7119527.4000000004</v>
          </cell>
          <cell r="K85">
            <v>7119527.4000000004</v>
          </cell>
        </row>
        <row r="86">
          <cell r="F86">
            <v>17600000</v>
          </cell>
          <cell r="G86">
            <v>-10480472.6</v>
          </cell>
          <cell r="H86">
            <v>7119527.4000000004</v>
          </cell>
          <cell r="I86">
            <v>0</v>
          </cell>
          <cell r="J86">
            <v>7119527.4000000004</v>
          </cell>
          <cell r="K86">
            <v>7119527.4000000004</v>
          </cell>
        </row>
        <row r="88">
          <cell r="F88">
            <v>32171154.649999999</v>
          </cell>
          <cell r="G88">
            <v>-1693991.05</v>
          </cell>
          <cell r="H88">
            <v>30477163.600000001</v>
          </cell>
          <cell r="I88">
            <v>0</v>
          </cell>
          <cell r="J88">
            <v>30477163.600000001</v>
          </cell>
          <cell r="K88">
            <v>30477163.600000001</v>
          </cell>
        </row>
        <row r="89">
          <cell r="F89">
            <v>8380980.5300000003</v>
          </cell>
          <cell r="G89">
            <v>-10914.3</v>
          </cell>
          <cell r="H89">
            <v>8370066.2300000004</v>
          </cell>
          <cell r="I89">
            <v>0</v>
          </cell>
          <cell r="J89">
            <v>8370066.2300000004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38847229.829999998</v>
          </cell>
          <cell r="I90">
            <v>0</v>
          </cell>
          <cell r="J90">
            <v>38847229.829999998</v>
          </cell>
          <cell r="K90">
            <v>33596666.810000002</v>
          </cell>
        </row>
        <row r="92">
          <cell r="F92">
            <v>190724727.40000001</v>
          </cell>
          <cell r="G92">
            <v>-21245645.539999999</v>
          </cell>
          <cell r="H92">
            <v>169479081.86000001</v>
          </cell>
          <cell r="I92">
            <v>0</v>
          </cell>
          <cell r="J92">
            <v>169479081.86000001</v>
          </cell>
          <cell r="K92">
            <v>169965997.63</v>
          </cell>
        </row>
        <row r="93">
          <cell r="F93">
            <v>190724727.40000001</v>
          </cell>
          <cell r="G93">
            <v>-21245645.539999999</v>
          </cell>
          <cell r="H93">
            <v>169479081.86000001</v>
          </cell>
          <cell r="I93">
            <v>0</v>
          </cell>
          <cell r="J93">
            <v>169479081.86000001</v>
          </cell>
          <cell r="K93">
            <v>169965997.63</v>
          </cell>
        </row>
        <row r="95">
          <cell r="F95">
            <v>5834466.6299999999</v>
          </cell>
          <cell r="G95">
            <v>458027.6</v>
          </cell>
          <cell r="H95">
            <v>6292494.2300000004</v>
          </cell>
          <cell r="I95">
            <v>0</v>
          </cell>
          <cell r="J95">
            <v>6292494.2300000004</v>
          </cell>
          <cell r="K95">
            <v>5691814.6399999997</v>
          </cell>
        </row>
        <row r="96">
          <cell r="F96">
            <v>15041049.279999999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23537814.890000001</v>
          </cell>
          <cell r="I97">
            <v>0</v>
          </cell>
          <cell r="J97">
            <v>23537814.890000001</v>
          </cell>
          <cell r="K97">
            <v>21132814.640000001</v>
          </cell>
        </row>
        <row r="99">
          <cell r="F99">
            <v>6544083.0800000001</v>
          </cell>
          <cell r="G99">
            <v>-21281</v>
          </cell>
          <cell r="H99">
            <v>6522802.0800000001</v>
          </cell>
          <cell r="I99">
            <v>0</v>
          </cell>
          <cell r="J99">
            <v>6522802.0800000001</v>
          </cell>
          <cell r="K99">
            <v>8040513.0700000003</v>
          </cell>
        </row>
        <row r="100">
          <cell r="F100">
            <v>12439633.890000001</v>
          </cell>
          <cell r="G100">
            <v>1161074.97</v>
          </cell>
          <cell r="H100">
            <v>13600708.859999999</v>
          </cell>
          <cell r="I100">
            <v>0</v>
          </cell>
          <cell r="J100">
            <v>13600708.859999999</v>
          </cell>
          <cell r="K100">
            <v>10997108.27</v>
          </cell>
        </row>
        <row r="101">
          <cell r="F101">
            <v>18983716.969999999</v>
          </cell>
          <cell r="G101">
            <v>1139793.97</v>
          </cell>
          <cell r="H101">
            <v>20123510.939999998</v>
          </cell>
          <cell r="I101">
            <v>0</v>
          </cell>
          <cell r="J101">
            <v>20123510.939999998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5485255.3700000001</v>
          </cell>
          <cell r="G106">
            <v>0</v>
          </cell>
          <cell r="H106">
            <v>5485255.3700000001</v>
          </cell>
          <cell r="I106">
            <v>0</v>
          </cell>
          <cell r="J106">
            <v>5485255.3700000001</v>
          </cell>
          <cell r="K106">
            <v>10865911.050000001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5485255.3700000001</v>
          </cell>
          <cell r="G108">
            <v>0</v>
          </cell>
          <cell r="H108">
            <v>5485255.3700000001</v>
          </cell>
          <cell r="I108">
            <v>4244421.3</v>
          </cell>
          <cell r="J108">
            <v>9729676.6699999999</v>
          </cell>
          <cell r="K108">
            <v>10865911.050000001</v>
          </cell>
        </row>
        <row r="110">
          <cell r="F110">
            <v>-18177871.210000001</v>
          </cell>
          <cell r="G110">
            <v>-2691976.6</v>
          </cell>
          <cell r="H110">
            <v>-20869847.809999999</v>
          </cell>
          <cell r="I110">
            <v>0</v>
          </cell>
          <cell r="J110">
            <v>-20869847.809999999</v>
          </cell>
          <cell r="K110">
            <v>-19711014.780000001</v>
          </cell>
        </row>
        <row r="111">
          <cell r="F111">
            <v>-129173357.73</v>
          </cell>
          <cell r="G111">
            <v>19939782.050000001</v>
          </cell>
          <cell r="H111">
            <v>-109233575.68000001</v>
          </cell>
          <cell r="I111">
            <v>0</v>
          </cell>
          <cell r="J111">
            <v>-109233575.68000001</v>
          </cell>
          <cell r="K111">
            <v>-106062493.89</v>
          </cell>
        </row>
        <row r="112">
          <cell r="F112">
            <v>-5470079.3799999999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-6718935.2699999996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-4597098.0999999996</v>
          </cell>
        </row>
        <row r="114">
          <cell r="F114">
            <v>-5778081.4299999997</v>
          </cell>
          <cell r="G114">
            <v>-1820808.16</v>
          </cell>
          <cell r="H114">
            <v>-7598889.5899999999</v>
          </cell>
          <cell r="I114">
            <v>0</v>
          </cell>
          <cell r="J114">
            <v>-7598889.5899999999</v>
          </cell>
          <cell r="K114">
            <v>-10576293.539999999</v>
          </cell>
        </row>
        <row r="115">
          <cell r="F115">
            <v>-961270.03</v>
          </cell>
          <cell r="G115">
            <v>146692.29999999999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-8778080.2599999998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-7928023.6500000004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-171385064.67999998</v>
          </cell>
          <cell r="G119">
            <v>15185959.979999999</v>
          </cell>
          <cell r="H119">
            <v>-156199104.69999999</v>
          </cell>
          <cell r="I119">
            <v>0</v>
          </cell>
          <cell r="J119">
            <v>-156199104.69999999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-21696023.899999999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-18665358.109999999</v>
          </cell>
          <cell r="I126">
            <v>0</v>
          </cell>
          <cell r="J126">
            <v>-18665358.109999999</v>
          </cell>
          <cell r="K126">
            <v>-24638168.699999999</v>
          </cell>
        </row>
        <row r="128">
          <cell r="F128">
            <v>-81852162.019999996</v>
          </cell>
          <cell r="G128">
            <v>-654618.68000000005</v>
          </cell>
          <cell r="H128">
            <v>-82506780.700000003</v>
          </cell>
          <cell r="I128">
            <v>0</v>
          </cell>
          <cell r="J128">
            <v>-82506780.700000003</v>
          </cell>
          <cell r="K128">
            <v>-82632779.969999999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-16807.689999999999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-4880.8999999999996</v>
          </cell>
        </row>
        <row r="133">
          <cell r="F133">
            <v>-95729183.320000008</v>
          </cell>
          <cell r="G133">
            <v>602014.6100000001</v>
          </cell>
          <cell r="H133">
            <v>-95127168.710000008</v>
          </cell>
          <cell r="I133">
            <v>0</v>
          </cell>
          <cell r="J133">
            <v>-95127168.710000008</v>
          </cell>
          <cell r="K133">
            <v>-95794761.770000011</v>
          </cell>
        </row>
        <row r="135">
          <cell r="F135">
            <v>-27381310.359999999</v>
          </cell>
          <cell r="G135">
            <v>-136503.85</v>
          </cell>
          <cell r="H135">
            <v>-27517814.210000001</v>
          </cell>
          <cell r="I135">
            <v>0</v>
          </cell>
          <cell r="J135">
            <v>-27517814.210000001</v>
          </cell>
          <cell r="K135">
            <v>-24493315.260000002</v>
          </cell>
        </row>
        <row r="136">
          <cell r="F136">
            <v>-27381310.359999999</v>
          </cell>
          <cell r="G136">
            <v>-136503.85</v>
          </cell>
          <cell r="H136">
            <v>-27517814.210000001</v>
          </cell>
          <cell r="I136">
            <v>0</v>
          </cell>
          <cell r="J136">
            <v>-27517814.210000001</v>
          </cell>
          <cell r="K136">
            <v>-24493315.260000002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-52667599.899999999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-52667599.899999999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-5649299.4500000002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-8164383.0700000003</v>
          </cell>
          <cell r="G143">
            <v>335607.42</v>
          </cell>
          <cell r="H143">
            <v>-7828775.6500000004</v>
          </cell>
          <cell r="I143">
            <v>0</v>
          </cell>
          <cell r="J143">
            <v>-7828775.6500000004</v>
          </cell>
          <cell r="K143">
            <v>-4949490.3899999997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-138400.57999999999</v>
          </cell>
          <cell r="G148">
            <v>0</v>
          </cell>
          <cell r="H148">
            <v>-138400.57999999999</v>
          </cell>
          <cell r="I148">
            <v>0</v>
          </cell>
          <cell r="J148">
            <v>-138400.57999999999</v>
          </cell>
          <cell r="K148">
            <v>-135239.63</v>
          </cell>
        </row>
        <row r="149">
          <cell r="F149">
            <v>-583490</v>
          </cell>
          <cell r="G149">
            <v>-37727.800000000003</v>
          </cell>
          <cell r="H149">
            <v>-621217.80000000005</v>
          </cell>
          <cell r="I149">
            <v>0</v>
          </cell>
          <cell r="J149">
            <v>-621217.80000000005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-598592.31000000006</v>
          </cell>
          <cell r="G155">
            <v>-596407.68999999994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-611656.31000000006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-640470.57999999996</v>
          </cell>
          <cell r="G160">
            <v>-2455</v>
          </cell>
          <cell r="H160">
            <v>-642925.57999999996</v>
          </cell>
          <cell r="I160">
            <v>0</v>
          </cell>
          <cell r="J160">
            <v>-642925.57999999996</v>
          </cell>
          <cell r="K160">
            <v>-257314.93</v>
          </cell>
        </row>
        <row r="161">
          <cell r="F161">
            <v>-18777214.530000001</v>
          </cell>
          <cell r="G161">
            <v>4261935.5099999988</v>
          </cell>
          <cell r="H161">
            <v>-14515279.020000001</v>
          </cell>
          <cell r="I161">
            <v>0</v>
          </cell>
          <cell r="J161">
            <v>-14515279.020000001</v>
          </cell>
          <cell r="K161">
            <v>-9074665.1799999997</v>
          </cell>
        </row>
        <row r="163">
          <cell r="F163">
            <v>-45716821.030000001</v>
          </cell>
          <cell r="G163">
            <v>0</v>
          </cell>
          <cell r="H163">
            <v>-45716821.030000001</v>
          </cell>
          <cell r="I163">
            <v>0</v>
          </cell>
          <cell r="J163">
            <v>-45716821.030000001</v>
          </cell>
          <cell r="K163">
            <v>-12668000</v>
          </cell>
        </row>
        <row r="164">
          <cell r="F164">
            <v>-45716821.030000001</v>
          </cell>
          <cell r="G164">
            <v>0</v>
          </cell>
          <cell r="H164">
            <v>-45716821.030000001</v>
          </cell>
          <cell r="I164">
            <v>0</v>
          </cell>
          <cell r="J164">
            <v>-45716821.030000001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-65309503.090000004</v>
          </cell>
          <cell r="G170">
            <v>-325587</v>
          </cell>
          <cell r="H170">
            <v>-65635090.090000004</v>
          </cell>
          <cell r="I170">
            <v>0</v>
          </cell>
          <cell r="J170">
            <v>-65635090.090000004</v>
          </cell>
          <cell r="K170">
            <v>-66566134</v>
          </cell>
        </row>
        <row r="171">
          <cell r="F171">
            <v>-65309503.090000004</v>
          </cell>
          <cell r="G171">
            <v>-325587</v>
          </cell>
          <cell r="H171">
            <v>-65635090.090000004</v>
          </cell>
          <cell r="I171">
            <v>0</v>
          </cell>
          <cell r="J171">
            <v>-65635090.090000004</v>
          </cell>
          <cell r="K171">
            <v>-66566134</v>
          </cell>
        </row>
        <row r="173">
          <cell r="F173">
            <v>-21281598.460000001</v>
          </cell>
          <cell r="G173">
            <v>0</v>
          </cell>
          <cell r="H173">
            <v>-21281598.460000001</v>
          </cell>
          <cell r="I173">
            <v>0</v>
          </cell>
          <cell r="J173">
            <v>-21281598.460000001</v>
          </cell>
          <cell r="K173">
            <v>-4087714.11</v>
          </cell>
        </row>
        <row r="174">
          <cell r="F174">
            <v>-21281598.460000001</v>
          </cell>
          <cell r="G174">
            <v>0</v>
          </cell>
          <cell r="H174">
            <v>-21281598.460000001</v>
          </cell>
          <cell r="I174">
            <v>0</v>
          </cell>
          <cell r="J174">
            <v>-21281598.460000001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25644512.239999998</v>
          </cell>
          <cell r="G181">
            <v>-25644512.239999998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-16411563.220000001</v>
          </cell>
          <cell r="H182">
            <v>-39290935.719999999</v>
          </cell>
          <cell r="I182">
            <v>0</v>
          </cell>
          <cell r="J182">
            <v>-39290935.719999999</v>
          </cell>
          <cell r="K182">
            <v>-25993165.02</v>
          </cell>
        </row>
        <row r="183">
          <cell r="F183">
            <v>2028078.7399999984</v>
          </cell>
          <cell r="G183">
            <v>-42056075.460000001</v>
          </cell>
          <cell r="H183">
            <v>-40027996.719999999</v>
          </cell>
          <cell r="I183">
            <v>0</v>
          </cell>
          <cell r="J183">
            <v>-40027996.719999999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155335169.18000001</v>
          </cell>
          <cell r="G189">
            <v>47980003.170000002</v>
          </cell>
          <cell r="H189">
            <v>203315172.34999999</v>
          </cell>
          <cell r="I189">
            <v>0</v>
          </cell>
          <cell r="J189">
            <v>203315172.34999999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-52778559.109999999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47980003.170000002</v>
          </cell>
          <cell r="H192">
            <v>197554372.07999998</v>
          </cell>
          <cell r="I192">
            <v>0</v>
          </cell>
          <cell r="J192">
            <v>197554372.07999998</v>
          </cell>
          <cell r="K192">
            <v>205999624.50999999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-1098253.3899999999</v>
          </cell>
          <cell r="G199">
            <v>-18762.330000000002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49885021.240000002</v>
          </cell>
          <cell r="G202">
            <v>0</v>
          </cell>
          <cell r="H202">
            <v>49885021.240000002</v>
          </cell>
          <cell r="I202">
            <v>0</v>
          </cell>
          <cell r="J202">
            <v>49885021.240000002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-41312410.899999999</v>
          </cell>
          <cell r="I203">
            <v>0</v>
          </cell>
          <cell r="J203">
            <v>-41312410.899999999</v>
          </cell>
          <cell r="K203">
            <v>-24809122.699999999</v>
          </cell>
        </row>
        <row r="204">
          <cell r="F204">
            <v>-425241281.58999997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104479.67999999999</v>
          </cell>
          <cell r="G209">
            <v>0</v>
          </cell>
          <cell r="H209">
            <v>104479.67999999999</v>
          </cell>
          <cell r="I209">
            <v>0</v>
          </cell>
          <cell r="J209">
            <v>104479.67999999999</v>
          </cell>
          <cell r="K209">
            <v>220498.55</v>
          </cell>
        </row>
        <row r="210">
          <cell r="F210">
            <v>331503.71999999997</v>
          </cell>
          <cell r="G210">
            <v>0</v>
          </cell>
          <cell r="H210">
            <v>331503.71999999997</v>
          </cell>
          <cell r="I210">
            <v>0</v>
          </cell>
          <cell r="J210">
            <v>331503.71999999997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661862.06000000006</v>
          </cell>
          <cell r="G216">
            <v>0</v>
          </cell>
          <cell r="H216">
            <v>661862.06000000006</v>
          </cell>
          <cell r="I216">
            <v>0</v>
          </cell>
          <cell r="J216">
            <v>661862.06000000006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198021646.19999999</v>
          </cell>
          <cell r="G219">
            <v>1125802.7</v>
          </cell>
          <cell r="H219">
            <v>199147448.90000001</v>
          </cell>
          <cell r="I219">
            <v>0</v>
          </cell>
          <cell r="J219">
            <v>199147448.90000001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23811089.609999999</v>
          </cell>
          <cell r="I220">
            <v>0</v>
          </cell>
          <cell r="J220">
            <v>23811089.609999999</v>
          </cell>
          <cell r="K220">
            <v>20645335.399999999</v>
          </cell>
        </row>
        <row r="221">
          <cell r="F221">
            <v>14049400.380000001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110347460.76000001</v>
          </cell>
          <cell r="I222">
            <v>0</v>
          </cell>
          <cell r="J222">
            <v>110347460.76000001</v>
          </cell>
          <cell r="K222">
            <v>76847970.780000001</v>
          </cell>
        </row>
        <row r="223">
          <cell r="F223">
            <v>345505707.46999997</v>
          </cell>
          <cell r="G223">
            <v>2063510.54</v>
          </cell>
          <cell r="H223">
            <v>347569218.00999999</v>
          </cell>
          <cell r="I223">
            <v>0</v>
          </cell>
          <cell r="J223">
            <v>347569218.00999999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-28602943.850000001</v>
          </cell>
          <cell r="J230">
            <v>-28602943.850000001</v>
          </cell>
          <cell r="K230">
            <v>-26545776.390000001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-28602943.850000001</v>
          </cell>
          <cell r="J231">
            <v>-28602943.850000001</v>
          </cell>
          <cell r="K231">
            <v>-26545776.390000001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4542605.3899999997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8998691.7699999996</v>
          </cell>
          <cell r="G238">
            <v>0</v>
          </cell>
          <cell r="H238">
            <v>8998691.7699999996</v>
          </cell>
          <cell r="I238">
            <v>0</v>
          </cell>
          <cell r="J238">
            <v>8998691.7699999996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26317569.579999998</v>
          </cell>
          <cell r="G243">
            <v>493910.83</v>
          </cell>
          <cell r="H243">
            <v>26811480.409999996</v>
          </cell>
          <cell r="I243">
            <v>0</v>
          </cell>
          <cell r="J243">
            <v>26811480.409999996</v>
          </cell>
          <cell r="K243">
            <v>21541240.689999998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76702.820000000007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29607.439999999999</v>
          </cell>
          <cell r="G249">
            <v>0</v>
          </cell>
          <cell r="H249">
            <v>29607.439999999999</v>
          </cell>
          <cell r="I249">
            <v>0</v>
          </cell>
          <cell r="J249">
            <v>29607.439999999999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33369.050000000003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2310.0300000000002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583141.92000000004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530219.07999999996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163853.20000000001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332852.90999999997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154016.20000000001</v>
          </cell>
          <cell r="G293">
            <v>0</v>
          </cell>
          <cell r="H293">
            <v>154016.20000000001</v>
          </cell>
          <cell r="I293">
            <v>0</v>
          </cell>
          <cell r="J293">
            <v>154016.20000000001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624203.56999999995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314487.90000000002</v>
          </cell>
          <cell r="G299">
            <v>0</v>
          </cell>
          <cell r="H299">
            <v>314487.90000000002</v>
          </cell>
          <cell r="I299">
            <v>0</v>
          </cell>
          <cell r="J299">
            <v>314487.90000000002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38002.980000000003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312805.71000000002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79706.240000000005</v>
          </cell>
          <cell r="G341">
            <v>0</v>
          </cell>
          <cell r="H341">
            <v>79706.240000000005</v>
          </cell>
          <cell r="I341">
            <v>0</v>
          </cell>
          <cell r="J341">
            <v>79706.240000000005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19494.240000000002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9945607.3200000003</v>
          </cell>
          <cell r="G345">
            <v>0</v>
          </cell>
          <cell r="H345">
            <v>9945607.3200000003</v>
          </cell>
          <cell r="I345">
            <v>0</v>
          </cell>
          <cell r="J345">
            <v>9945607.3200000003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33136.589999999997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81878.990000000005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4526.6000000000004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6000293.1699999999</v>
          </cell>
          <cell r="G386">
            <v>0</v>
          </cell>
          <cell r="H386">
            <v>6000293.1699999999</v>
          </cell>
          <cell r="I386">
            <v>0</v>
          </cell>
          <cell r="J386">
            <v>6000293.1699999999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80875.350000000006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41291.589999999997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34681.699999999997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56884202.089999996</v>
          </cell>
          <cell r="G398">
            <v>-7474</v>
          </cell>
          <cell r="H398">
            <v>56876728.089999996</v>
          </cell>
          <cell r="I398">
            <v>0</v>
          </cell>
          <cell r="J398">
            <v>56876728.089999996</v>
          </cell>
          <cell r="K398">
            <v>50200084.900000006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16.420000000000002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17953.599999999999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2219.4499999999998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653548.94999999995</v>
          </cell>
          <cell r="G482">
            <v>0</v>
          </cell>
          <cell r="H482">
            <v>653548.94999999995</v>
          </cell>
          <cell r="I482">
            <v>0</v>
          </cell>
          <cell r="J482">
            <v>653548.94999999995</v>
          </cell>
          <cell r="K482">
            <v>596857.71</v>
          </cell>
        </row>
        <row r="483">
          <cell r="F483">
            <v>82487.460000000006</v>
          </cell>
          <cell r="G483">
            <v>0</v>
          </cell>
          <cell r="H483">
            <v>82487.460000000006</v>
          </cell>
          <cell r="I483">
            <v>0</v>
          </cell>
          <cell r="J483">
            <v>82487.460000000006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150816.26999999999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79242.649999999994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40017.550000000003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658462.94999999995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4322.8900000000003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48239.360000000001</v>
          </cell>
          <cell r="G530">
            <v>0</v>
          </cell>
          <cell r="H530">
            <v>48239.360000000001</v>
          </cell>
          <cell r="I530">
            <v>0</v>
          </cell>
          <cell r="J530">
            <v>48239.360000000001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72773.009999999995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17562.669999999998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543644.18000000005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297227.52000000002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1216689.6299999999</v>
          </cell>
          <cell r="I575">
            <v>0</v>
          </cell>
          <cell r="J575">
            <v>1216689.6299999999</v>
          </cell>
          <cell r="K575">
            <v>1197166.6200000001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33118.199999999997</v>
          </cell>
          <cell r="G584">
            <v>0</v>
          </cell>
          <cell r="H584">
            <v>33118.199999999997</v>
          </cell>
          <cell r="I584">
            <v>0</v>
          </cell>
          <cell r="J584">
            <v>33118.199999999997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156576.82999999999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154137.07999999999</v>
          </cell>
        </row>
        <row r="593">
          <cell r="F593">
            <v>52374</v>
          </cell>
          <cell r="G593">
            <v>16290.24</v>
          </cell>
          <cell r="H593">
            <v>68664.240000000005</v>
          </cell>
          <cell r="I593">
            <v>0</v>
          </cell>
          <cell r="J593">
            <v>68664.240000000005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34011155.86999999</v>
          </cell>
          <cell r="G601">
            <v>-518594.36</v>
          </cell>
          <cell r="H601">
            <v>33492561.50999999</v>
          </cell>
          <cell r="I601">
            <v>-4171923.12</v>
          </cell>
          <cell r="J601">
            <v>29320638.389999989</v>
          </cell>
          <cell r="K601">
            <v>26809707.640000004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33646.080000000002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137072.26999999999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39171.769999999997</v>
          </cell>
          <cell r="G620">
            <v>0</v>
          </cell>
          <cell r="H620">
            <v>39171.769999999997</v>
          </cell>
          <cell r="I620">
            <v>0</v>
          </cell>
          <cell r="J620">
            <v>39171.769999999997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35951.040000000001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40948.160000000003</v>
          </cell>
          <cell r="G625">
            <v>0</v>
          </cell>
          <cell r="H625">
            <v>40948.160000000003</v>
          </cell>
          <cell r="I625">
            <v>0</v>
          </cell>
          <cell r="J625">
            <v>40948.160000000003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262154.71000000002</v>
          </cell>
          <cell r="G627">
            <v>0</v>
          </cell>
          <cell r="H627">
            <v>262154.71000000002</v>
          </cell>
          <cell r="I627">
            <v>0</v>
          </cell>
          <cell r="J627">
            <v>262154.71000000002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76473.990000000005</v>
          </cell>
          <cell r="G631">
            <v>0</v>
          </cell>
          <cell r="H631">
            <v>76473.990000000005</v>
          </cell>
          <cell r="I631">
            <v>0</v>
          </cell>
          <cell r="J631">
            <v>76473.990000000005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283097.96999999997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34678.839999999997</v>
          </cell>
          <cell r="G640">
            <v>0</v>
          </cell>
          <cell r="H640">
            <v>34678.839999999997</v>
          </cell>
          <cell r="I640">
            <v>0</v>
          </cell>
          <cell r="J640">
            <v>34678.839999999997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33421.620000000003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18546.439999999999</v>
          </cell>
          <cell r="G643">
            <v>0</v>
          </cell>
          <cell r="H643">
            <v>18546.439999999999</v>
          </cell>
          <cell r="I643">
            <v>0</v>
          </cell>
          <cell r="J643">
            <v>18546.439999999999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81499.600000000006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5231.1400000000003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39655.480000000003</v>
          </cell>
          <cell r="G647">
            <v>0</v>
          </cell>
          <cell r="H647">
            <v>39655.480000000003</v>
          </cell>
          <cell r="I647">
            <v>0</v>
          </cell>
          <cell r="J647">
            <v>39655.480000000003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275286.96000000002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8586120.2500000037</v>
          </cell>
          <cell r="G653">
            <v>4780654.76</v>
          </cell>
          <cell r="H653">
            <v>13366775.009999994</v>
          </cell>
          <cell r="I653">
            <v>0</v>
          </cell>
          <cell r="J653">
            <v>13366775.009999994</v>
          </cell>
          <cell r="K653">
            <v>12584601.070000004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5598210.9900000002</v>
          </cell>
          <cell r="G658">
            <v>0</v>
          </cell>
          <cell r="H658">
            <v>5598210.9900000002</v>
          </cell>
          <cell r="I658">
            <v>0</v>
          </cell>
          <cell r="J658">
            <v>5598210.9900000002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8468711.2800000012</v>
          </cell>
          <cell r="G660">
            <v>-3178403.47</v>
          </cell>
          <cell r="H660">
            <v>5290307.8100000005</v>
          </cell>
          <cell r="I660">
            <v>0</v>
          </cell>
          <cell r="J660">
            <v>5290307.8100000005</v>
          </cell>
          <cell r="K660">
            <v>2041665.4700000002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7265034.8099999996</v>
          </cell>
          <cell r="G663">
            <v>0</v>
          </cell>
          <cell r="H663">
            <v>7265034.8099999996</v>
          </cell>
          <cell r="I663">
            <v>0</v>
          </cell>
          <cell r="J663">
            <v>7265034.8099999996</v>
          </cell>
          <cell r="K663">
            <v>17931279.289999999</v>
          </cell>
        </row>
        <row r="664">
          <cell r="F664">
            <v>12350559.199999999</v>
          </cell>
          <cell r="G664">
            <v>0</v>
          </cell>
          <cell r="H664">
            <v>12350559.199999999</v>
          </cell>
          <cell r="I664">
            <v>0</v>
          </cell>
          <cell r="J664">
            <v>12350559.199999999</v>
          </cell>
          <cell r="K664">
            <v>8606966.7599999998</v>
          </cell>
        </row>
        <row r="665">
          <cell r="F665">
            <v>7628286.5499999998</v>
          </cell>
          <cell r="G665">
            <v>0</v>
          </cell>
          <cell r="H665">
            <v>7628286.5499999998</v>
          </cell>
          <cell r="I665">
            <v>0</v>
          </cell>
          <cell r="J665">
            <v>7628286.5499999998</v>
          </cell>
          <cell r="K665">
            <v>12025117.710000001</v>
          </cell>
        </row>
        <row r="666">
          <cell r="F666">
            <v>29060139.280000001</v>
          </cell>
          <cell r="G666">
            <v>0</v>
          </cell>
          <cell r="H666">
            <v>29060139.280000001</v>
          </cell>
          <cell r="I666">
            <v>0</v>
          </cell>
          <cell r="J666">
            <v>29060139.280000001</v>
          </cell>
          <cell r="K666">
            <v>9505482.2899999991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9102458.6400000006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-22755192.219999999</v>
          </cell>
          <cell r="G670">
            <v>0</v>
          </cell>
          <cell r="H670">
            <v>-22755192.219999999</v>
          </cell>
          <cell r="I670">
            <v>0</v>
          </cell>
          <cell r="J670">
            <v>-22755192.219999999</v>
          </cell>
          <cell r="K670">
            <v>-20662967.280000001</v>
          </cell>
        </row>
        <row r="671">
          <cell r="F671">
            <v>-5902046.3799999999</v>
          </cell>
          <cell r="G671">
            <v>0</v>
          </cell>
          <cell r="H671">
            <v>-5902046.3799999999</v>
          </cell>
          <cell r="I671">
            <v>0</v>
          </cell>
          <cell r="J671">
            <v>-5902046.3799999999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-10572504.199999999</v>
          </cell>
        </row>
        <row r="674">
          <cell r="F674">
            <v>-16354243.890000001</v>
          </cell>
          <cell r="G674">
            <v>0</v>
          </cell>
          <cell r="H674">
            <v>-16354243.890000001</v>
          </cell>
          <cell r="I674">
            <v>0</v>
          </cell>
          <cell r="J674">
            <v>-16354243.890000001</v>
          </cell>
          <cell r="K674">
            <v>-13058606.630000001</v>
          </cell>
        </row>
        <row r="675">
          <cell r="F675">
            <v>14040493.150000002</v>
          </cell>
          <cell r="G675">
            <v>0</v>
          </cell>
          <cell r="H675">
            <v>14040493.150000002</v>
          </cell>
          <cell r="I675">
            <v>0</v>
          </cell>
          <cell r="J675">
            <v>14040493.150000002</v>
          </cell>
          <cell r="K675">
            <v>13590250.559999993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-33044.400000000001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39911.370000000003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-8136714.9000000004</v>
          </cell>
          <cell r="G686">
            <v>0</v>
          </cell>
          <cell r="H686">
            <v>-8136714.9000000004</v>
          </cell>
          <cell r="I686">
            <v>0</v>
          </cell>
          <cell r="J686">
            <v>-8136714.9000000004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2657378.2000000002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-7946990.4100000011</v>
          </cell>
          <cell r="G689">
            <v>-614273.49</v>
          </cell>
          <cell r="H689">
            <v>-8561263.9000000004</v>
          </cell>
          <cell r="I689">
            <v>0</v>
          </cell>
          <cell r="J689">
            <v>-8561263.9000000004</v>
          </cell>
          <cell r="K689">
            <v>-49503900.850000001</v>
          </cell>
        </row>
        <row r="691">
          <cell r="F691">
            <v>601405.31999999995</v>
          </cell>
          <cell r="G691">
            <v>0</v>
          </cell>
          <cell r="H691">
            <v>601405.31999999995</v>
          </cell>
          <cell r="I691">
            <v>0</v>
          </cell>
          <cell r="J691">
            <v>601405.31999999995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-549.1500000001397</v>
          </cell>
          <cell r="G694">
            <v>0</v>
          </cell>
          <cell r="H694">
            <v>-549.1500000001397</v>
          </cell>
          <cell r="I694">
            <v>0</v>
          </cell>
          <cell r="J694">
            <v>-549.1500000001397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-13174394.789999999</v>
          </cell>
          <cell r="G697">
            <v>0</v>
          </cell>
          <cell r="H697">
            <v>-13174394.789999999</v>
          </cell>
          <cell r="I697">
            <v>0</v>
          </cell>
          <cell r="J697">
            <v>-13174394.789999999</v>
          </cell>
          <cell r="K697">
            <v>-13507545.470000001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-72815424.829999998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-90670587.210000008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-20410106.579999998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-20626062.539999999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578793.82999999996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-11238710.869999999</v>
          </cell>
          <cell r="G716">
            <v>0</v>
          </cell>
          <cell r="H716">
            <v>-11238710.869999999</v>
          </cell>
          <cell r="I716">
            <v>0</v>
          </cell>
          <cell r="J716">
            <v>-11238710.869999999</v>
          </cell>
          <cell r="K716">
            <v>10173825.58</v>
          </cell>
        </row>
        <row r="718">
          <cell r="F718">
            <v>10853552.640000001</v>
          </cell>
          <cell r="G718">
            <v>0</v>
          </cell>
          <cell r="H718">
            <v>10853552.640000001</v>
          </cell>
          <cell r="I718">
            <v>0</v>
          </cell>
          <cell r="J718">
            <v>10853552.640000001</v>
          </cell>
          <cell r="K718">
            <v>-10175363.050000001</v>
          </cell>
        </row>
        <row r="719">
          <cell r="F719">
            <v>10853552.640000001</v>
          </cell>
          <cell r="G719">
            <v>0</v>
          </cell>
          <cell r="H719">
            <v>10853552.640000001</v>
          </cell>
          <cell r="I719">
            <v>0</v>
          </cell>
          <cell r="J719">
            <v>10853552.640000001</v>
          </cell>
          <cell r="K719">
            <v>-10175363.050000001</v>
          </cell>
        </row>
        <row r="721">
          <cell r="F721">
            <v>2328704.7200000002</v>
          </cell>
          <cell r="G721">
            <v>0</v>
          </cell>
          <cell r="H721">
            <v>2328704.7200000002</v>
          </cell>
          <cell r="I721">
            <v>4171923.12</v>
          </cell>
          <cell r="J721">
            <v>6500627.8399999999</v>
          </cell>
          <cell r="K721">
            <v>4693345.92</v>
          </cell>
        </row>
        <row r="722">
          <cell r="F722">
            <v>2179287.4900000002</v>
          </cell>
          <cell r="G722">
            <v>0</v>
          </cell>
          <cell r="H722">
            <v>2179287.4900000002</v>
          </cell>
          <cell r="I722">
            <v>0</v>
          </cell>
          <cell r="J722">
            <v>2179287.4900000002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594827.68999999994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7899290.7999999998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34939.730000000003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147430.29999999999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10065.209999999999</v>
          </cell>
          <cell r="G743">
            <v>0</v>
          </cell>
          <cell r="H743">
            <v>10065.209999999999</v>
          </cell>
          <cell r="I743">
            <v>0</v>
          </cell>
          <cell r="J743">
            <v>10065.209999999999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293.27999999999997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8436514.0800000019</v>
          </cell>
          <cell r="G771">
            <v>2750448.61</v>
          </cell>
          <cell r="H771">
            <v>11186962.690000005</v>
          </cell>
          <cell r="I771">
            <v>4171923.12</v>
          </cell>
          <cell r="J771">
            <v>15358885.810000006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2271.6999999999998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1249780.1399999999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305886.40999999997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16528.349999999999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1121.8399999999999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81690.259999999995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9577417.9699999988</v>
          </cell>
          <cell r="G811">
            <v>31857.97</v>
          </cell>
          <cell r="H811">
            <v>9609275.9399999995</v>
          </cell>
          <cell r="I811">
            <v>0</v>
          </cell>
          <cell r="J811">
            <v>9609275.9399999995</v>
          </cell>
          <cell r="K811">
            <v>9012430.4099999983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5021.4399999999996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139380.98000000001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1209.8800000000001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425521.88999999996</v>
          </cell>
        </row>
        <row r="823">
          <cell r="F823">
            <v>1637859</v>
          </cell>
          <cell r="G823">
            <v>596407.68999999994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596407.68999999994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28602943.850000001</v>
          </cell>
          <cell r="J826">
            <v>28602943.850000001</v>
          </cell>
          <cell r="K826">
            <v>26545776.390000001</v>
          </cell>
        </row>
        <row r="827">
          <cell r="F827">
            <v>-7953006.1799999997</v>
          </cell>
          <cell r="G827">
            <v>0</v>
          </cell>
          <cell r="H827">
            <v>-7953006.1799999997</v>
          </cell>
          <cell r="I827">
            <v>0</v>
          </cell>
          <cell r="J827">
            <v>-7953006.1799999997</v>
          </cell>
          <cell r="K827">
            <v>-5471854.4299999997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-5661399.4299999997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-2456996.7000000002</v>
          </cell>
        </row>
        <row r="830">
          <cell r="F830">
            <v>-14040493.140000001</v>
          </cell>
          <cell r="G830">
            <v>0</v>
          </cell>
          <cell r="H830">
            <v>-14040493.140000001</v>
          </cell>
          <cell r="I830">
            <v>28602943.850000001</v>
          </cell>
          <cell r="J830">
            <v>14562450.710000001</v>
          </cell>
          <cell r="K830">
            <v>12955525.830000002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-11404730.300000001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-4262853.9800000004</v>
          </cell>
        </row>
        <row r="837">
          <cell r="F837">
            <v>-1290538.8500000001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6738389.9199999999</v>
          </cell>
        </row>
        <row r="838">
          <cell r="F838">
            <v>-6302592.0899999999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2478137.4900000002</v>
          </cell>
        </row>
        <row r="839">
          <cell r="F839">
            <v>-6127648.4100000001</v>
          </cell>
          <cell r="G839">
            <v>8107666.2999999998</v>
          </cell>
          <cell r="H839">
            <v>1980017.8899999997</v>
          </cell>
          <cell r="I839">
            <v>0</v>
          </cell>
          <cell r="J839">
            <v>1980017.8899999997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-158068.79999999999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-153970.14000000001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5570679.5800000001</v>
          </cell>
          <cell r="I844">
            <v>0</v>
          </cell>
          <cell r="J844">
            <v>5570679.5800000001</v>
          </cell>
          <cell r="K844">
            <v>-220395.33</v>
          </cell>
        </row>
        <row r="845">
          <cell r="F845">
            <v>-19993172.309999999</v>
          </cell>
          <cell r="G845">
            <v>0</v>
          </cell>
          <cell r="H845">
            <v>-19993172.309999999</v>
          </cell>
          <cell r="I845">
            <v>0</v>
          </cell>
          <cell r="J845">
            <v>-19993172.309999999</v>
          </cell>
          <cell r="K845">
            <v>0</v>
          </cell>
        </row>
        <row r="846">
          <cell r="F846">
            <v>-20967635.27</v>
          </cell>
          <cell r="G846">
            <v>4470881.8499999996</v>
          </cell>
          <cell r="H846">
            <v>-16496753.419999998</v>
          </cell>
          <cell r="I846">
            <v>0</v>
          </cell>
          <cell r="J846">
            <v>-16496753.419999998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4654459.7300000004</v>
          </cell>
          <cell r="G850">
            <v>0</v>
          </cell>
          <cell r="H850">
            <v>4654459.7300000004</v>
          </cell>
          <cell r="I850">
            <v>0</v>
          </cell>
          <cell r="J850">
            <v>4654459.7300000004</v>
          </cell>
          <cell r="K850">
            <v>3469669.78</v>
          </cell>
        </row>
        <row r="851">
          <cell r="F851">
            <v>4654459.7300000004</v>
          </cell>
          <cell r="G851">
            <v>0</v>
          </cell>
          <cell r="H851">
            <v>4654459.7300000004</v>
          </cell>
          <cell r="I851">
            <v>0</v>
          </cell>
          <cell r="J851">
            <v>4654459.7300000004</v>
          </cell>
          <cell r="K851">
            <v>3469669.78</v>
          </cell>
        </row>
        <row r="853">
          <cell r="F853">
            <v>24284009.649999999</v>
          </cell>
          <cell r="G853">
            <v>-937268.43</v>
          </cell>
          <cell r="H853">
            <v>23346741.219999999</v>
          </cell>
          <cell r="I853">
            <v>0</v>
          </cell>
          <cell r="J853">
            <v>23346741.219999999</v>
          </cell>
          <cell r="K853">
            <v>1024629.77</v>
          </cell>
        </row>
        <row r="854">
          <cell r="F854">
            <v>24284009.649999999</v>
          </cell>
          <cell r="G854">
            <v>-937268.43</v>
          </cell>
          <cell r="H854">
            <v>23346741.219999999</v>
          </cell>
          <cell r="I854">
            <v>0</v>
          </cell>
          <cell r="J854">
            <v>23346741.219999999</v>
          </cell>
          <cell r="K854">
            <v>1024629.77</v>
          </cell>
        </row>
        <row r="855">
          <cell r="F855">
            <v>-4.0978193283081055E-8</v>
          </cell>
          <cell r="G855">
            <v>8.4983184933662415E-9</v>
          </cell>
          <cell r="H855">
            <v>-5.5879354476928711E-8</v>
          </cell>
          <cell r="I855">
            <v>0</v>
          </cell>
          <cell r="J855">
            <v>-5.5879354476928711E-8</v>
          </cell>
          <cell r="K855">
            <v>-8.754432201385498E-8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0" refreshError="1"/>
      <sheetData sheetId="1" refreshError="1"/>
      <sheetData sheetId="2" refreshError="1"/>
      <sheetData sheetId="3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>AJI FRY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2548.8000000000002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2.1603456E-2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1.9248215999999999E-2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3673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>HOKI FRY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15465.6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5090.3999999999996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4755.6000000000004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8455.2000000000007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5829.6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4.2890400000000002E-2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10.8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6524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4.2890400000000002E-2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4.7519999999999998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3900.8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4156.4399999999996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2240.4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18.8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10.199999999999999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8.4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0.23599999999999999</v>
          </cell>
          <cell r="Q147">
            <v>11.8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>TAKOYAKI (COOP NET 2 )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3655.8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4262.3999999999996</v>
          </cell>
          <cell r="K169">
            <v>17.760000000000002</v>
          </cell>
          <cell r="L169">
            <v>7.2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</v>
          </cell>
          <cell r="K173">
            <v>9.7200000000000006</v>
          </cell>
          <cell r="L173">
            <v>7.2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8841.6</v>
          </cell>
          <cell r="K174">
            <v>12.28</v>
          </cell>
          <cell r="L174">
            <v>7.2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7.2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2998.8</v>
          </cell>
          <cell r="K178">
            <v>49.98</v>
          </cell>
          <cell r="L178">
            <v>7.2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6784.8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7948.8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>YASAI KAKIAGE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>YASAI KAKIAGE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>YASAI  MINI KAKIAGE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3686.4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>SALMON CHEESE KATSU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59.6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7810.56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7081.6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6.24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7.2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7.2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</v>
          </cell>
          <cell r="K226">
            <v>24.53</v>
          </cell>
          <cell r="L226">
            <v>5.4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3110.4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>PAELLA SET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3.8924030999999998E-2</v>
          </cell>
          <cell r="J251">
            <v>8019.6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3590.4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>YASAI KAKIAGE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2.1089635999999998E-2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3.7590911999999997E-2</v>
          </cell>
          <cell r="J260">
            <v>2286</v>
          </cell>
          <cell r="K260">
            <v>12.7</v>
          </cell>
          <cell r="L260">
            <v>7.2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>HAG KAO (NEW)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>AJI CHEESE ROLL FRY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2408.4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>EBI KATSU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4989.6000000000004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6542.04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9093.9599999999991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>PAELLA MR.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>AJI CHEESE ROLL (COOP)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25.3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4.3375799999999999E-2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5.0712300000000002E-2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5896.8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>NN DELIKA EBI FRY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7032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2.3984100000000001E-2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</v>
          </cell>
        </row>
        <row r="323">
          <cell r="A323">
            <v>149144</v>
          </cell>
          <cell r="B323" t="str">
            <v>SALMON CHEESE (SKYLARK)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6560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2.6485631999999999E-2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>YASAI KAKIAGE MINI ( T )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8.4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3.0718800000000001E-2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3.5581000000000002E-2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3947.76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2.0027280000000001E-2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6116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7.7687999999999993E-2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5.6434560000000002E-2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6.7883040000000006E-2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7.0545120000000003E-2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3897.6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>SALMON FRY CHEESE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>EBI KATSU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47.52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3951.36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3566.4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5.0712300000000002E-2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6.9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3244.8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7545.6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2.7497924999999999E-2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>BIG SHRIMP GYOZA  (MR)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0.27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>EBI TAMA CHEESE FRY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9921.6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>AJI FRY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4.3375799999999999E-2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5.0712300000000002E-2</v>
          </cell>
          <cell r="J501">
            <v>7353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9439.2000000000007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40.799999999999997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56.34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3.8924030999999998E-2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  <sheetName val="calculat"/>
      <sheetName val="JAN-NOV MF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  <sheetData sheetId="6"/>
      <sheetData sheetId="7">
        <row r="45">
          <cell r="T4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</sheetData>
      <sheetData sheetId="4" refreshError="1"/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TrialBalance Q3-2002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/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/>
          <cell r="B8"/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/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/>
          <cell r="B19" t="str">
            <v>Cash On Hand</v>
          </cell>
        </row>
        <row r="20">
          <cell r="A20"/>
          <cell r="B20" t="str">
            <v>Cash On Hand and in Bank</v>
          </cell>
        </row>
        <row r="21">
          <cell r="A21"/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/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/>
          <cell r="B25" t="str">
            <v>Other Company</v>
          </cell>
        </row>
        <row r="26">
          <cell r="A26"/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/>
          <cell r="B30" t="str">
            <v>Rec.from &amp; Loans to Sub,Aff&amp;Other Com</v>
          </cell>
        </row>
        <row r="31">
          <cell r="A31"/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/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/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/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/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/>
          <cell r="B44" t="str">
            <v>Stores, Supplies and Others</v>
          </cell>
        </row>
        <row r="45">
          <cell r="A45"/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/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/>
          <cell r="B60" t="str">
            <v>Other Receivables</v>
          </cell>
        </row>
        <row r="61">
          <cell r="A61"/>
          <cell r="B61" t="str">
            <v>Other Current Assets</v>
          </cell>
        </row>
        <row r="62">
          <cell r="A62"/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/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/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/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/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/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/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/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/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/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/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/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/>
          <cell r="B107" t="str">
            <v>Other Assets</v>
          </cell>
        </row>
        <row r="108">
          <cell r="A108"/>
          <cell r="B108"/>
        </row>
        <row r="109">
          <cell r="A109"/>
          <cell r="B109" t="str">
            <v>Total Assets</v>
          </cell>
        </row>
        <row r="110">
          <cell r="A110"/>
          <cell r="B110" t="str">
            <v>Liabilities And Shareholders'Equity</v>
          </cell>
        </row>
        <row r="111">
          <cell r="A111"/>
          <cell r="B111" t="str">
            <v>Liabilities</v>
          </cell>
        </row>
        <row r="112">
          <cell r="A112"/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/>
          <cell r="B121" t="str">
            <v>Bank Overdrafts</v>
          </cell>
        </row>
        <row r="122">
          <cell r="A122"/>
          <cell r="B122" t="str">
            <v>Bank Overdraft and Loans from Banks</v>
          </cell>
        </row>
        <row r="123">
          <cell r="A123"/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/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/>
          <cell r="B138" t="str">
            <v>Accounts Payable Trade</v>
          </cell>
        </row>
        <row r="139">
          <cell r="A139"/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/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/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/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/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/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/>
          <cell r="B185" t="str">
            <v>Other Payables</v>
          </cell>
        </row>
        <row r="186">
          <cell r="A186"/>
          <cell r="B186" t="str">
            <v>Other Current Liabilities</v>
          </cell>
        </row>
        <row r="187">
          <cell r="A187"/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/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/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/>
          <cell r="B200" t="str">
            <v>Other Liabilities</v>
          </cell>
        </row>
        <row r="201">
          <cell r="A201"/>
          <cell r="B201" t="str">
            <v>Total Liabilities</v>
          </cell>
        </row>
        <row r="202">
          <cell r="A202"/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/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/>
          <cell r="B206" t="str">
            <v>Premium on Share Capital</v>
          </cell>
        </row>
        <row r="207">
          <cell r="A207"/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/>
          <cell r="B209"/>
        </row>
        <row r="210">
          <cell r="A210"/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/>
          <cell r="B213" t="str">
            <v>Unappropriated</v>
          </cell>
        </row>
        <row r="214">
          <cell r="A214"/>
          <cell r="B214" t="str">
            <v>Net operating of Current Period</v>
          </cell>
        </row>
        <row r="215">
          <cell r="A215"/>
          <cell r="B215" t="str">
            <v>Total Shareholders' Equity</v>
          </cell>
        </row>
        <row r="216">
          <cell r="A216"/>
          <cell r="B216" t="str">
            <v>Total Liabilities &amp; Shareholders'Equity</v>
          </cell>
        </row>
        <row r="217">
          <cell r="A217"/>
          <cell r="B217" t="str">
            <v>Statement of Income</v>
          </cell>
        </row>
        <row r="218">
          <cell r="A218"/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/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/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/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/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/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/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/>
          <cell r="B251" t="str">
            <v>Gain on Prior year adjustments</v>
          </cell>
        </row>
        <row r="252">
          <cell r="A252"/>
          <cell r="B252" t="str">
            <v>Other Income</v>
          </cell>
        </row>
        <row r="253">
          <cell r="A253"/>
          <cell r="B253" t="str">
            <v>Total Revenues</v>
          </cell>
        </row>
        <row r="254">
          <cell r="A254"/>
          <cell r="B254" t="str">
            <v>Costs and Expenses :</v>
          </cell>
        </row>
        <row r="255">
          <cell r="A255"/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/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/>
          <cell r="B283" t="str">
            <v>Total Direct Labour</v>
          </cell>
        </row>
        <row r="284">
          <cell r="A284"/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/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/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/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/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/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/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/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/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/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/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/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/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/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/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/>
          <cell r="B508" t="str">
            <v>Depreciation &amp; Amortization</v>
          </cell>
        </row>
        <row r="509">
          <cell r="A509"/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/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/>
          <cell r="B516" t="str">
            <v>Total Finished Goods</v>
          </cell>
        </row>
        <row r="517">
          <cell r="A517"/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/>
          <cell r="B524" t="str">
            <v>Cost of Goods Sold</v>
          </cell>
        </row>
        <row r="525">
          <cell r="A525"/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/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/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/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/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/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/>
          <cell r="B555" t="str">
            <v>Indirect Expenses</v>
          </cell>
        </row>
        <row r="556">
          <cell r="A556"/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/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/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/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/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/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/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/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/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/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/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/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/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/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/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/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/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/>
          <cell r="B642" t="str">
            <v>Indirect Expenses</v>
          </cell>
        </row>
        <row r="643">
          <cell r="A643"/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/>
          <cell r="B646" t="str">
            <v>General Service Income</v>
          </cell>
        </row>
        <row r="647">
          <cell r="A647"/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/>
          <cell r="B679" t="str">
            <v>Total Unsettled Capital Spending</v>
          </cell>
        </row>
        <row r="680">
          <cell r="A680"/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/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/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/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/>
          <cell r="B701" t="str">
            <v>Loss on Disposition of F/A</v>
          </cell>
        </row>
        <row r="702">
          <cell r="A702"/>
          <cell r="B702" t="str">
            <v>Other Expenses</v>
          </cell>
        </row>
        <row r="703">
          <cell r="A703"/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/>
          <cell r="B705" t="str">
            <v>Provision for Income Tax</v>
          </cell>
        </row>
        <row r="706">
          <cell r="A706"/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  <sheetName val="Div 148-D Ser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  <sheetName val="Assumption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  <sheetName val="TB"/>
      <sheetName val="PL"/>
      <sheetName val="Equity"/>
      <sheetName val="Tax Cal"/>
      <sheetName val="Mth"/>
      <sheetName val="3 พ.ย. 58 - 31 ธ.ค. 59 BPS"/>
      <sheetName val="1 ม.ค. 60 - 31 ธ.ค. 60 BPS"/>
      <sheetName val="PL_FSG"/>
      <sheetName val="BS_FSG"/>
      <sheetName val="CF_TB"/>
      <sheetName val="BS compare for CF"/>
      <sheetName val="Cashflow"/>
    </sheetNames>
    <sheetDataSet>
      <sheetData sheetId="0">
        <row r="1">
          <cell r="F1">
            <v>7.8964999999999996</v>
          </cell>
        </row>
        <row r="2">
          <cell r="C2" t="str">
            <v>P12'06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  <sheetName val="OfficeMC-Master"/>
      <sheetName val="Masters"/>
      <sheetName val="F4301"/>
      <sheetName val="Valuation"/>
      <sheetName val="info"/>
      <sheetName val="OfficeMC-Adj"/>
      <sheetName val="销售收入A4"/>
      <sheetName val="P082-Pit 18"/>
      <sheetName val="SEA"/>
      <sheetName val="P082-Pit_18"/>
      <sheetName val="14年3月末"/>
      <sheetName val="List for cell restrictions"/>
      <sheetName val="PGMMNG"/>
      <sheetName val="J1"/>
      <sheetName val="Payroll Pivot"/>
      <sheetName val="ASIAPACIFIC_INQUIRY_V8I"/>
      <sheetName val="Lookups"/>
      <sheetName val="FTE"/>
      <sheetName val="Y2007"/>
      <sheetName val="DSC-Legal Entity (by Mth)"/>
      <sheetName val="5.PA PL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  <sheetName val="TA"/>
      <sheetName val="Non-Statistical Sampling Master"/>
      <sheetName val="Two Step Revenue Testing Master"/>
      <sheetName val="Global Data"/>
      <sheetName val="US Codes"/>
      <sheetName val="Ind Pay"/>
      <sheetName val="PMT P&amp;L"/>
      <sheetName val="Drop Down"/>
      <sheetName val="Threshold"/>
      <sheetName val="TrialBalance Q3-2002"/>
      <sheetName val="PL"/>
      <sheetName val="BS"/>
      <sheetName val="เงินกู้ธนชาติ"/>
      <sheetName val="CASH ON HAND"/>
      <sheetName val="Stratplan"/>
      <sheetName val="FA Movement 30-09-10"/>
      <sheetName val="Verification"/>
      <sheetName val="Drop down list"/>
      <sheetName val="Macro"/>
      <sheetName val="P&amp;L-A2001DCCN"/>
    </sheetNames>
    <sheetDataSet>
      <sheetData sheetId="0">
        <row r="1">
          <cell r="A1" t="str">
            <v>Jotun Powder Coatings (Thailand) Limited</v>
          </cell>
        </row>
      </sheetData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  <sheetName val="23150023 &amp; 26910000"/>
      <sheetName val="Active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ยานพาหนะ"/>
      <sheetName val="อาคาร"/>
      <sheetName val="RATE"/>
      <sheetName val="name"/>
      <sheetName val="10-1_Media"/>
      <sheetName val="01000(A)"/>
      <sheetName val="Mthly"/>
      <sheetName val="MMAsst"/>
      <sheetName val="01'06-3_1_62"/>
      <sheetName val="10-1_Media1"/>
      <sheetName val="Sale_0502"/>
      <sheetName val="Sale_0501"/>
      <sheetName val="TrialBalance_Q3-2002"/>
      <sheetName val="ops tb"/>
      <sheetName val="FG-ISSUED"/>
      <sheetName val="Data_MS_2"/>
      <sheetName val="Sheet_Name_List"/>
      <sheetName val="ExRat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  <sheetName val="General"/>
      <sheetName val="T&amp;B_BULK_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>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>Ibook 900 12.1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>Ibook 800 12.1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>Pm 1.25 Ghz Dp Combo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>SVC, MLB, 900 MHZ, 14.1, IBOOK,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>EMAC 1.25GHZ/256/80/SD-SOA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>EMAC 1GHZ/256/40/CD/NO MODEM-SOA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>BOTTOM CASE ASSY 15 '' ''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>APPLE REMOTE DESKTOP 2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>ASSY, BACKUP BATTERY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>SVC,APPL CIN DSPL 30'' ''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  <sheetName val="FNDWR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/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  <sheetName val="Tariff"/>
      <sheetName val="Raw Material"/>
      <sheetName val="EXｳｪｲﾄ0"/>
      <sheetName val="1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438DD-FE3F-4BE7-9EA7-FF3ED6197DA2}">
  <dimension ref="A1:P182"/>
  <sheetViews>
    <sheetView tabSelected="1" topLeftCell="A193" zoomScaleNormal="100" zoomScaleSheetLayoutView="80" workbookViewId="0">
      <selection activeCell="I137" sqref="I137"/>
    </sheetView>
  </sheetViews>
  <sheetFormatPr defaultRowHeight="12" x14ac:dyDescent="0.25"/>
  <cols>
    <col min="1" max="3" width="1.7109375" style="2" customWidth="1"/>
    <col min="4" max="4" width="27.28515625" style="2" customWidth="1"/>
    <col min="5" max="5" width="11.28515625" style="3" customWidth="1"/>
    <col min="6" max="6" width="0.7109375" style="3" customWidth="1"/>
    <col min="7" max="7" width="14.7109375" style="4" customWidth="1"/>
    <col min="8" max="8" width="0.7109375" style="4" customWidth="1"/>
    <col min="9" max="9" width="14.7109375" style="4" customWidth="1"/>
    <col min="10" max="10" width="0.7109375" style="4" customWidth="1"/>
    <col min="11" max="11" width="14.7109375" style="4" customWidth="1"/>
    <col min="12" max="12" width="0.7109375" style="4" customWidth="1"/>
    <col min="13" max="13" width="14.7109375" style="4" customWidth="1"/>
    <col min="14" max="14" width="2.5703125" style="2" customWidth="1"/>
    <col min="15" max="15" width="15.140625" style="2" customWidth="1"/>
    <col min="16" max="16" width="9.140625" style="2" customWidth="1"/>
    <col min="17" max="19" width="9.140625" style="2"/>
    <col min="20" max="20" width="10.140625" style="2" bestFit="1" customWidth="1"/>
    <col min="21" max="234" width="9.140625" style="2"/>
    <col min="235" max="237" width="2.7109375" style="2" customWidth="1"/>
    <col min="238" max="238" width="34.42578125" style="2" customWidth="1"/>
    <col min="239" max="239" width="5.85546875" style="2" customWidth="1"/>
    <col min="240" max="240" width="1.7109375" style="2" customWidth="1"/>
    <col min="241" max="241" width="14.7109375" style="2" customWidth="1"/>
    <col min="242" max="242" width="1.7109375" style="2" customWidth="1"/>
    <col min="243" max="243" width="14.7109375" style="2" customWidth="1"/>
    <col min="244" max="244" width="15" style="2" bestFit="1" customWidth="1"/>
    <col min="245" max="245" width="9.140625" style="2"/>
    <col min="246" max="246" width="10.85546875" style="2" bestFit="1" customWidth="1"/>
    <col min="247" max="247" width="13.85546875" style="2" bestFit="1" customWidth="1"/>
    <col min="248" max="248" width="9.85546875" style="2" bestFit="1" customWidth="1"/>
    <col min="249" max="490" width="9.140625" style="2"/>
    <col min="491" max="493" width="2.7109375" style="2" customWidth="1"/>
    <col min="494" max="494" width="34.42578125" style="2" customWidth="1"/>
    <col min="495" max="495" width="5.85546875" style="2" customWidth="1"/>
    <col min="496" max="496" width="1.7109375" style="2" customWidth="1"/>
    <col min="497" max="497" width="14.7109375" style="2" customWidth="1"/>
    <col min="498" max="498" width="1.7109375" style="2" customWidth="1"/>
    <col min="499" max="499" width="14.7109375" style="2" customWidth="1"/>
    <col min="500" max="500" width="15" style="2" bestFit="1" customWidth="1"/>
    <col min="501" max="501" width="9.140625" style="2"/>
    <col min="502" max="502" width="10.85546875" style="2" bestFit="1" customWidth="1"/>
    <col min="503" max="503" width="13.85546875" style="2" bestFit="1" customWidth="1"/>
    <col min="504" max="504" width="9.85546875" style="2" bestFit="1" customWidth="1"/>
    <col min="505" max="746" width="9.140625" style="2"/>
    <col min="747" max="749" width="2.7109375" style="2" customWidth="1"/>
    <col min="750" max="750" width="34.42578125" style="2" customWidth="1"/>
    <col min="751" max="751" width="5.85546875" style="2" customWidth="1"/>
    <col min="752" max="752" width="1.7109375" style="2" customWidth="1"/>
    <col min="753" max="753" width="14.7109375" style="2" customWidth="1"/>
    <col min="754" max="754" width="1.7109375" style="2" customWidth="1"/>
    <col min="755" max="755" width="14.7109375" style="2" customWidth="1"/>
    <col min="756" max="756" width="15" style="2" bestFit="1" customWidth="1"/>
    <col min="757" max="757" width="9.140625" style="2"/>
    <col min="758" max="758" width="10.85546875" style="2" bestFit="1" customWidth="1"/>
    <col min="759" max="759" width="13.85546875" style="2" bestFit="1" customWidth="1"/>
    <col min="760" max="760" width="9.85546875" style="2" bestFit="1" customWidth="1"/>
    <col min="761" max="1002" width="9.140625" style="2"/>
    <col min="1003" max="1005" width="2.7109375" style="2" customWidth="1"/>
    <col min="1006" max="1006" width="34.42578125" style="2" customWidth="1"/>
    <col min="1007" max="1007" width="5.85546875" style="2" customWidth="1"/>
    <col min="1008" max="1008" width="1.7109375" style="2" customWidth="1"/>
    <col min="1009" max="1009" width="14.7109375" style="2" customWidth="1"/>
    <col min="1010" max="1010" width="1.7109375" style="2" customWidth="1"/>
    <col min="1011" max="1011" width="14.7109375" style="2" customWidth="1"/>
    <col min="1012" max="1012" width="15" style="2" bestFit="1" customWidth="1"/>
    <col min="1013" max="1013" width="9.140625" style="2"/>
    <col min="1014" max="1014" width="10.85546875" style="2" bestFit="1" customWidth="1"/>
    <col min="1015" max="1015" width="13.85546875" style="2" bestFit="1" customWidth="1"/>
    <col min="1016" max="1016" width="9.85546875" style="2" bestFit="1" customWidth="1"/>
    <col min="1017" max="1258" width="9.140625" style="2"/>
    <col min="1259" max="1261" width="2.7109375" style="2" customWidth="1"/>
    <col min="1262" max="1262" width="34.42578125" style="2" customWidth="1"/>
    <col min="1263" max="1263" width="5.85546875" style="2" customWidth="1"/>
    <col min="1264" max="1264" width="1.7109375" style="2" customWidth="1"/>
    <col min="1265" max="1265" width="14.7109375" style="2" customWidth="1"/>
    <col min="1266" max="1266" width="1.7109375" style="2" customWidth="1"/>
    <col min="1267" max="1267" width="14.7109375" style="2" customWidth="1"/>
    <col min="1268" max="1268" width="15" style="2" bestFit="1" customWidth="1"/>
    <col min="1269" max="1269" width="9.140625" style="2"/>
    <col min="1270" max="1270" width="10.85546875" style="2" bestFit="1" customWidth="1"/>
    <col min="1271" max="1271" width="13.85546875" style="2" bestFit="1" customWidth="1"/>
    <col min="1272" max="1272" width="9.85546875" style="2" bestFit="1" customWidth="1"/>
    <col min="1273" max="1514" width="9.140625" style="2"/>
    <col min="1515" max="1517" width="2.7109375" style="2" customWidth="1"/>
    <col min="1518" max="1518" width="34.42578125" style="2" customWidth="1"/>
    <col min="1519" max="1519" width="5.85546875" style="2" customWidth="1"/>
    <col min="1520" max="1520" width="1.7109375" style="2" customWidth="1"/>
    <col min="1521" max="1521" width="14.7109375" style="2" customWidth="1"/>
    <col min="1522" max="1522" width="1.7109375" style="2" customWidth="1"/>
    <col min="1523" max="1523" width="14.7109375" style="2" customWidth="1"/>
    <col min="1524" max="1524" width="15" style="2" bestFit="1" customWidth="1"/>
    <col min="1525" max="1525" width="9.140625" style="2"/>
    <col min="1526" max="1526" width="10.85546875" style="2" bestFit="1" customWidth="1"/>
    <col min="1527" max="1527" width="13.85546875" style="2" bestFit="1" customWidth="1"/>
    <col min="1528" max="1528" width="9.85546875" style="2" bestFit="1" customWidth="1"/>
    <col min="1529" max="1770" width="9.140625" style="2"/>
    <col min="1771" max="1773" width="2.7109375" style="2" customWidth="1"/>
    <col min="1774" max="1774" width="34.42578125" style="2" customWidth="1"/>
    <col min="1775" max="1775" width="5.85546875" style="2" customWidth="1"/>
    <col min="1776" max="1776" width="1.7109375" style="2" customWidth="1"/>
    <col min="1777" max="1777" width="14.7109375" style="2" customWidth="1"/>
    <col min="1778" max="1778" width="1.7109375" style="2" customWidth="1"/>
    <col min="1779" max="1779" width="14.7109375" style="2" customWidth="1"/>
    <col min="1780" max="1780" width="15" style="2" bestFit="1" customWidth="1"/>
    <col min="1781" max="1781" width="9.140625" style="2"/>
    <col min="1782" max="1782" width="10.85546875" style="2" bestFit="1" customWidth="1"/>
    <col min="1783" max="1783" width="13.85546875" style="2" bestFit="1" customWidth="1"/>
    <col min="1784" max="1784" width="9.85546875" style="2" bestFit="1" customWidth="1"/>
    <col min="1785" max="2026" width="9.140625" style="2"/>
    <col min="2027" max="2029" width="2.7109375" style="2" customWidth="1"/>
    <col min="2030" max="2030" width="34.42578125" style="2" customWidth="1"/>
    <col min="2031" max="2031" width="5.85546875" style="2" customWidth="1"/>
    <col min="2032" max="2032" width="1.7109375" style="2" customWidth="1"/>
    <col min="2033" max="2033" width="14.7109375" style="2" customWidth="1"/>
    <col min="2034" max="2034" width="1.7109375" style="2" customWidth="1"/>
    <col min="2035" max="2035" width="14.7109375" style="2" customWidth="1"/>
    <col min="2036" max="2036" width="15" style="2" bestFit="1" customWidth="1"/>
    <col min="2037" max="2037" width="9.140625" style="2"/>
    <col min="2038" max="2038" width="10.85546875" style="2" bestFit="1" customWidth="1"/>
    <col min="2039" max="2039" width="13.85546875" style="2" bestFit="1" customWidth="1"/>
    <col min="2040" max="2040" width="9.85546875" style="2" bestFit="1" customWidth="1"/>
    <col min="2041" max="2282" width="9.140625" style="2"/>
    <col min="2283" max="2285" width="2.7109375" style="2" customWidth="1"/>
    <col min="2286" max="2286" width="34.42578125" style="2" customWidth="1"/>
    <col min="2287" max="2287" width="5.85546875" style="2" customWidth="1"/>
    <col min="2288" max="2288" width="1.7109375" style="2" customWidth="1"/>
    <col min="2289" max="2289" width="14.7109375" style="2" customWidth="1"/>
    <col min="2290" max="2290" width="1.7109375" style="2" customWidth="1"/>
    <col min="2291" max="2291" width="14.7109375" style="2" customWidth="1"/>
    <col min="2292" max="2292" width="15" style="2" bestFit="1" customWidth="1"/>
    <col min="2293" max="2293" width="9.140625" style="2"/>
    <col min="2294" max="2294" width="10.85546875" style="2" bestFit="1" customWidth="1"/>
    <col min="2295" max="2295" width="13.85546875" style="2" bestFit="1" customWidth="1"/>
    <col min="2296" max="2296" width="9.85546875" style="2" bestFit="1" customWidth="1"/>
    <col min="2297" max="2538" width="9.140625" style="2"/>
    <col min="2539" max="2541" width="2.7109375" style="2" customWidth="1"/>
    <col min="2542" max="2542" width="34.42578125" style="2" customWidth="1"/>
    <col min="2543" max="2543" width="5.85546875" style="2" customWidth="1"/>
    <col min="2544" max="2544" width="1.7109375" style="2" customWidth="1"/>
    <col min="2545" max="2545" width="14.7109375" style="2" customWidth="1"/>
    <col min="2546" max="2546" width="1.7109375" style="2" customWidth="1"/>
    <col min="2547" max="2547" width="14.7109375" style="2" customWidth="1"/>
    <col min="2548" max="2548" width="15" style="2" bestFit="1" customWidth="1"/>
    <col min="2549" max="2549" width="9.140625" style="2"/>
    <col min="2550" max="2550" width="10.85546875" style="2" bestFit="1" customWidth="1"/>
    <col min="2551" max="2551" width="13.85546875" style="2" bestFit="1" customWidth="1"/>
    <col min="2552" max="2552" width="9.85546875" style="2" bestFit="1" customWidth="1"/>
    <col min="2553" max="2794" width="9.140625" style="2"/>
    <col min="2795" max="2797" width="2.7109375" style="2" customWidth="1"/>
    <col min="2798" max="2798" width="34.42578125" style="2" customWidth="1"/>
    <col min="2799" max="2799" width="5.85546875" style="2" customWidth="1"/>
    <col min="2800" max="2800" width="1.7109375" style="2" customWidth="1"/>
    <col min="2801" max="2801" width="14.7109375" style="2" customWidth="1"/>
    <col min="2802" max="2802" width="1.7109375" style="2" customWidth="1"/>
    <col min="2803" max="2803" width="14.7109375" style="2" customWidth="1"/>
    <col min="2804" max="2804" width="15" style="2" bestFit="1" customWidth="1"/>
    <col min="2805" max="2805" width="9.140625" style="2"/>
    <col min="2806" max="2806" width="10.85546875" style="2" bestFit="1" customWidth="1"/>
    <col min="2807" max="2807" width="13.85546875" style="2" bestFit="1" customWidth="1"/>
    <col min="2808" max="2808" width="9.85546875" style="2" bestFit="1" customWidth="1"/>
    <col min="2809" max="3050" width="9.140625" style="2"/>
    <col min="3051" max="3053" width="2.7109375" style="2" customWidth="1"/>
    <col min="3054" max="3054" width="34.42578125" style="2" customWidth="1"/>
    <col min="3055" max="3055" width="5.85546875" style="2" customWidth="1"/>
    <col min="3056" max="3056" width="1.7109375" style="2" customWidth="1"/>
    <col min="3057" max="3057" width="14.7109375" style="2" customWidth="1"/>
    <col min="3058" max="3058" width="1.7109375" style="2" customWidth="1"/>
    <col min="3059" max="3059" width="14.7109375" style="2" customWidth="1"/>
    <col min="3060" max="3060" width="15" style="2" bestFit="1" customWidth="1"/>
    <col min="3061" max="3061" width="9.140625" style="2"/>
    <col min="3062" max="3062" width="10.85546875" style="2" bestFit="1" customWidth="1"/>
    <col min="3063" max="3063" width="13.85546875" style="2" bestFit="1" customWidth="1"/>
    <col min="3064" max="3064" width="9.85546875" style="2" bestFit="1" customWidth="1"/>
    <col min="3065" max="3306" width="9.140625" style="2"/>
    <col min="3307" max="3309" width="2.7109375" style="2" customWidth="1"/>
    <col min="3310" max="3310" width="34.42578125" style="2" customWidth="1"/>
    <col min="3311" max="3311" width="5.85546875" style="2" customWidth="1"/>
    <col min="3312" max="3312" width="1.7109375" style="2" customWidth="1"/>
    <col min="3313" max="3313" width="14.7109375" style="2" customWidth="1"/>
    <col min="3314" max="3314" width="1.7109375" style="2" customWidth="1"/>
    <col min="3315" max="3315" width="14.7109375" style="2" customWidth="1"/>
    <col min="3316" max="3316" width="15" style="2" bestFit="1" customWidth="1"/>
    <col min="3317" max="3317" width="9.140625" style="2"/>
    <col min="3318" max="3318" width="10.85546875" style="2" bestFit="1" customWidth="1"/>
    <col min="3319" max="3319" width="13.85546875" style="2" bestFit="1" customWidth="1"/>
    <col min="3320" max="3320" width="9.85546875" style="2" bestFit="1" customWidth="1"/>
    <col min="3321" max="3562" width="9.140625" style="2"/>
    <col min="3563" max="3565" width="2.7109375" style="2" customWidth="1"/>
    <col min="3566" max="3566" width="34.42578125" style="2" customWidth="1"/>
    <col min="3567" max="3567" width="5.85546875" style="2" customWidth="1"/>
    <col min="3568" max="3568" width="1.7109375" style="2" customWidth="1"/>
    <col min="3569" max="3569" width="14.7109375" style="2" customWidth="1"/>
    <col min="3570" max="3570" width="1.7109375" style="2" customWidth="1"/>
    <col min="3571" max="3571" width="14.7109375" style="2" customWidth="1"/>
    <col min="3572" max="3572" width="15" style="2" bestFit="1" customWidth="1"/>
    <col min="3573" max="3573" width="9.140625" style="2"/>
    <col min="3574" max="3574" width="10.85546875" style="2" bestFit="1" customWidth="1"/>
    <col min="3575" max="3575" width="13.85546875" style="2" bestFit="1" customWidth="1"/>
    <col min="3576" max="3576" width="9.85546875" style="2" bestFit="1" customWidth="1"/>
    <col min="3577" max="3818" width="9.140625" style="2"/>
    <col min="3819" max="3821" width="2.7109375" style="2" customWidth="1"/>
    <col min="3822" max="3822" width="34.42578125" style="2" customWidth="1"/>
    <col min="3823" max="3823" width="5.85546875" style="2" customWidth="1"/>
    <col min="3824" max="3824" width="1.7109375" style="2" customWidth="1"/>
    <col min="3825" max="3825" width="14.7109375" style="2" customWidth="1"/>
    <col min="3826" max="3826" width="1.7109375" style="2" customWidth="1"/>
    <col min="3827" max="3827" width="14.7109375" style="2" customWidth="1"/>
    <col min="3828" max="3828" width="15" style="2" bestFit="1" customWidth="1"/>
    <col min="3829" max="3829" width="9.140625" style="2"/>
    <col min="3830" max="3830" width="10.85546875" style="2" bestFit="1" customWidth="1"/>
    <col min="3831" max="3831" width="13.85546875" style="2" bestFit="1" customWidth="1"/>
    <col min="3832" max="3832" width="9.85546875" style="2" bestFit="1" customWidth="1"/>
    <col min="3833" max="4074" width="9.140625" style="2"/>
    <col min="4075" max="4077" width="2.7109375" style="2" customWidth="1"/>
    <col min="4078" max="4078" width="34.42578125" style="2" customWidth="1"/>
    <col min="4079" max="4079" width="5.85546875" style="2" customWidth="1"/>
    <col min="4080" max="4080" width="1.7109375" style="2" customWidth="1"/>
    <col min="4081" max="4081" width="14.7109375" style="2" customWidth="1"/>
    <col min="4082" max="4082" width="1.7109375" style="2" customWidth="1"/>
    <col min="4083" max="4083" width="14.7109375" style="2" customWidth="1"/>
    <col min="4084" max="4084" width="15" style="2" bestFit="1" customWidth="1"/>
    <col min="4085" max="4085" width="9.140625" style="2"/>
    <col min="4086" max="4086" width="10.85546875" style="2" bestFit="1" customWidth="1"/>
    <col min="4087" max="4087" width="13.85546875" style="2" bestFit="1" customWidth="1"/>
    <col min="4088" max="4088" width="9.85546875" style="2" bestFit="1" customWidth="1"/>
    <col min="4089" max="4330" width="9.140625" style="2"/>
    <col min="4331" max="4333" width="2.7109375" style="2" customWidth="1"/>
    <col min="4334" max="4334" width="34.42578125" style="2" customWidth="1"/>
    <col min="4335" max="4335" width="5.85546875" style="2" customWidth="1"/>
    <col min="4336" max="4336" width="1.7109375" style="2" customWidth="1"/>
    <col min="4337" max="4337" width="14.7109375" style="2" customWidth="1"/>
    <col min="4338" max="4338" width="1.7109375" style="2" customWidth="1"/>
    <col min="4339" max="4339" width="14.7109375" style="2" customWidth="1"/>
    <col min="4340" max="4340" width="15" style="2" bestFit="1" customWidth="1"/>
    <col min="4341" max="4341" width="9.140625" style="2"/>
    <col min="4342" max="4342" width="10.85546875" style="2" bestFit="1" customWidth="1"/>
    <col min="4343" max="4343" width="13.85546875" style="2" bestFit="1" customWidth="1"/>
    <col min="4344" max="4344" width="9.85546875" style="2" bestFit="1" customWidth="1"/>
    <col min="4345" max="4586" width="9.140625" style="2"/>
    <col min="4587" max="4589" width="2.7109375" style="2" customWidth="1"/>
    <col min="4590" max="4590" width="34.42578125" style="2" customWidth="1"/>
    <col min="4591" max="4591" width="5.85546875" style="2" customWidth="1"/>
    <col min="4592" max="4592" width="1.7109375" style="2" customWidth="1"/>
    <col min="4593" max="4593" width="14.7109375" style="2" customWidth="1"/>
    <col min="4594" max="4594" width="1.7109375" style="2" customWidth="1"/>
    <col min="4595" max="4595" width="14.7109375" style="2" customWidth="1"/>
    <col min="4596" max="4596" width="15" style="2" bestFit="1" customWidth="1"/>
    <col min="4597" max="4597" width="9.140625" style="2"/>
    <col min="4598" max="4598" width="10.85546875" style="2" bestFit="1" customWidth="1"/>
    <col min="4599" max="4599" width="13.85546875" style="2" bestFit="1" customWidth="1"/>
    <col min="4600" max="4600" width="9.85546875" style="2" bestFit="1" customWidth="1"/>
    <col min="4601" max="4842" width="9.140625" style="2"/>
    <col min="4843" max="4845" width="2.7109375" style="2" customWidth="1"/>
    <col min="4846" max="4846" width="34.42578125" style="2" customWidth="1"/>
    <col min="4847" max="4847" width="5.85546875" style="2" customWidth="1"/>
    <col min="4848" max="4848" width="1.7109375" style="2" customWidth="1"/>
    <col min="4849" max="4849" width="14.7109375" style="2" customWidth="1"/>
    <col min="4850" max="4850" width="1.7109375" style="2" customWidth="1"/>
    <col min="4851" max="4851" width="14.7109375" style="2" customWidth="1"/>
    <col min="4852" max="4852" width="15" style="2" bestFit="1" customWidth="1"/>
    <col min="4853" max="4853" width="9.140625" style="2"/>
    <col min="4854" max="4854" width="10.85546875" style="2" bestFit="1" customWidth="1"/>
    <col min="4855" max="4855" width="13.85546875" style="2" bestFit="1" customWidth="1"/>
    <col min="4856" max="4856" width="9.85546875" style="2" bestFit="1" customWidth="1"/>
    <col min="4857" max="5098" width="9.140625" style="2"/>
    <col min="5099" max="5101" width="2.7109375" style="2" customWidth="1"/>
    <col min="5102" max="5102" width="34.42578125" style="2" customWidth="1"/>
    <col min="5103" max="5103" width="5.85546875" style="2" customWidth="1"/>
    <col min="5104" max="5104" width="1.7109375" style="2" customWidth="1"/>
    <col min="5105" max="5105" width="14.7109375" style="2" customWidth="1"/>
    <col min="5106" max="5106" width="1.7109375" style="2" customWidth="1"/>
    <col min="5107" max="5107" width="14.7109375" style="2" customWidth="1"/>
    <col min="5108" max="5108" width="15" style="2" bestFit="1" customWidth="1"/>
    <col min="5109" max="5109" width="9.140625" style="2"/>
    <col min="5110" max="5110" width="10.85546875" style="2" bestFit="1" customWidth="1"/>
    <col min="5111" max="5111" width="13.85546875" style="2" bestFit="1" customWidth="1"/>
    <col min="5112" max="5112" width="9.85546875" style="2" bestFit="1" customWidth="1"/>
    <col min="5113" max="5354" width="9.140625" style="2"/>
    <col min="5355" max="5357" width="2.7109375" style="2" customWidth="1"/>
    <col min="5358" max="5358" width="34.42578125" style="2" customWidth="1"/>
    <col min="5359" max="5359" width="5.85546875" style="2" customWidth="1"/>
    <col min="5360" max="5360" width="1.7109375" style="2" customWidth="1"/>
    <col min="5361" max="5361" width="14.7109375" style="2" customWidth="1"/>
    <col min="5362" max="5362" width="1.7109375" style="2" customWidth="1"/>
    <col min="5363" max="5363" width="14.7109375" style="2" customWidth="1"/>
    <col min="5364" max="5364" width="15" style="2" bestFit="1" customWidth="1"/>
    <col min="5365" max="5365" width="9.140625" style="2"/>
    <col min="5366" max="5366" width="10.85546875" style="2" bestFit="1" customWidth="1"/>
    <col min="5367" max="5367" width="13.85546875" style="2" bestFit="1" customWidth="1"/>
    <col min="5368" max="5368" width="9.85546875" style="2" bestFit="1" customWidth="1"/>
    <col min="5369" max="5610" width="9.140625" style="2"/>
    <col min="5611" max="5613" width="2.7109375" style="2" customWidth="1"/>
    <col min="5614" max="5614" width="34.42578125" style="2" customWidth="1"/>
    <col min="5615" max="5615" width="5.85546875" style="2" customWidth="1"/>
    <col min="5616" max="5616" width="1.7109375" style="2" customWidth="1"/>
    <col min="5617" max="5617" width="14.7109375" style="2" customWidth="1"/>
    <col min="5618" max="5618" width="1.7109375" style="2" customWidth="1"/>
    <col min="5619" max="5619" width="14.7109375" style="2" customWidth="1"/>
    <col min="5620" max="5620" width="15" style="2" bestFit="1" customWidth="1"/>
    <col min="5621" max="5621" width="9.140625" style="2"/>
    <col min="5622" max="5622" width="10.85546875" style="2" bestFit="1" customWidth="1"/>
    <col min="5623" max="5623" width="13.85546875" style="2" bestFit="1" customWidth="1"/>
    <col min="5624" max="5624" width="9.85546875" style="2" bestFit="1" customWidth="1"/>
    <col min="5625" max="5866" width="9.140625" style="2"/>
    <col min="5867" max="5869" width="2.7109375" style="2" customWidth="1"/>
    <col min="5870" max="5870" width="34.42578125" style="2" customWidth="1"/>
    <col min="5871" max="5871" width="5.85546875" style="2" customWidth="1"/>
    <col min="5872" max="5872" width="1.7109375" style="2" customWidth="1"/>
    <col min="5873" max="5873" width="14.7109375" style="2" customWidth="1"/>
    <col min="5874" max="5874" width="1.7109375" style="2" customWidth="1"/>
    <col min="5875" max="5875" width="14.7109375" style="2" customWidth="1"/>
    <col min="5876" max="5876" width="15" style="2" bestFit="1" customWidth="1"/>
    <col min="5877" max="5877" width="9.140625" style="2"/>
    <col min="5878" max="5878" width="10.85546875" style="2" bestFit="1" customWidth="1"/>
    <col min="5879" max="5879" width="13.85546875" style="2" bestFit="1" customWidth="1"/>
    <col min="5880" max="5880" width="9.85546875" style="2" bestFit="1" customWidth="1"/>
    <col min="5881" max="6122" width="9.140625" style="2"/>
    <col min="6123" max="6125" width="2.7109375" style="2" customWidth="1"/>
    <col min="6126" max="6126" width="34.42578125" style="2" customWidth="1"/>
    <col min="6127" max="6127" width="5.85546875" style="2" customWidth="1"/>
    <col min="6128" max="6128" width="1.7109375" style="2" customWidth="1"/>
    <col min="6129" max="6129" width="14.7109375" style="2" customWidth="1"/>
    <col min="6130" max="6130" width="1.7109375" style="2" customWidth="1"/>
    <col min="6131" max="6131" width="14.7109375" style="2" customWidth="1"/>
    <col min="6132" max="6132" width="15" style="2" bestFit="1" customWidth="1"/>
    <col min="6133" max="6133" width="9.140625" style="2"/>
    <col min="6134" max="6134" width="10.85546875" style="2" bestFit="1" customWidth="1"/>
    <col min="6135" max="6135" width="13.85546875" style="2" bestFit="1" customWidth="1"/>
    <col min="6136" max="6136" width="9.85546875" style="2" bestFit="1" customWidth="1"/>
    <col min="6137" max="6378" width="9.140625" style="2"/>
    <col min="6379" max="6381" width="2.7109375" style="2" customWidth="1"/>
    <col min="6382" max="6382" width="34.42578125" style="2" customWidth="1"/>
    <col min="6383" max="6383" width="5.85546875" style="2" customWidth="1"/>
    <col min="6384" max="6384" width="1.7109375" style="2" customWidth="1"/>
    <col min="6385" max="6385" width="14.7109375" style="2" customWidth="1"/>
    <col min="6386" max="6386" width="1.7109375" style="2" customWidth="1"/>
    <col min="6387" max="6387" width="14.7109375" style="2" customWidth="1"/>
    <col min="6388" max="6388" width="15" style="2" bestFit="1" customWidth="1"/>
    <col min="6389" max="6389" width="9.140625" style="2"/>
    <col min="6390" max="6390" width="10.85546875" style="2" bestFit="1" customWidth="1"/>
    <col min="6391" max="6391" width="13.85546875" style="2" bestFit="1" customWidth="1"/>
    <col min="6392" max="6392" width="9.85546875" style="2" bestFit="1" customWidth="1"/>
    <col min="6393" max="6634" width="9.140625" style="2"/>
    <col min="6635" max="6637" width="2.7109375" style="2" customWidth="1"/>
    <col min="6638" max="6638" width="34.42578125" style="2" customWidth="1"/>
    <col min="6639" max="6639" width="5.85546875" style="2" customWidth="1"/>
    <col min="6640" max="6640" width="1.7109375" style="2" customWidth="1"/>
    <col min="6641" max="6641" width="14.7109375" style="2" customWidth="1"/>
    <col min="6642" max="6642" width="1.7109375" style="2" customWidth="1"/>
    <col min="6643" max="6643" width="14.7109375" style="2" customWidth="1"/>
    <col min="6644" max="6644" width="15" style="2" bestFit="1" customWidth="1"/>
    <col min="6645" max="6645" width="9.140625" style="2"/>
    <col min="6646" max="6646" width="10.85546875" style="2" bestFit="1" customWidth="1"/>
    <col min="6647" max="6647" width="13.85546875" style="2" bestFit="1" customWidth="1"/>
    <col min="6648" max="6648" width="9.85546875" style="2" bestFit="1" customWidth="1"/>
    <col min="6649" max="6890" width="9.140625" style="2"/>
    <col min="6891" max="6893" width="2.7109375" style="2" customWidth="1"/>
    <col min="6894" max="6894" width="34.42578125" style="2" customWidth="1"/>
    <col min="6895" max="6895" width="5.85546875" style="2" customWidth="1"/>
    <col min="6896" max="6896" width="1.7109375" style="2" customWidth="1"/>
    <col min="6897" max="6897" width="14.7109375" style="2" customWidth="1"/>
    <col min="6898" max="6898" width="1.7109375" style="2" customWidth="1"/>
    <col min="6899" max="6899" width="14.7109375" style="2" customWidth="1"/>
    <col min="6900" max="6900" width="15" style="2" bestFit="1" customWidth="1"/>
    <col min="6901" max="6901" width="9.140625" style="2"/>
    <col min="6902" max="6902" width="10.85546875" style="2" bestFit="1" customWidth="1"/>
    <col min="6903" max="6903" width="13.85546875" style="2" bestFit="1" customWidth="1"/>
    <col min="6904" max="6904" width="9.85546875" style="2" bestFit="1" customWidth="1"/>
    <col min="6905" max="7146" width="9.140625" style="2"/>
    <col min="7147" max="7149" width="2.7109375" style="2" customWidth="1"/>
    <col min="7150" max="7150" width="34.42578125" style="2" customWidth="1"/>
    <col min="7151" max="7151" width="5.85546875" style="2" customWidth="1"/>
    <col min="7152" max="7152" width="1.7109375" style="2" customWidth="1"/>
    <col min="7153" max="7153" width="14.7109375" style="2" customWidth="1"/>
    <col min="7154" max="7154" width="1.7109375" style="2" customWidth="1"/>
    <col min="7155" max="7155" width="14.7109375" style="2" customWidth="1"/>
    <col min="7156" max="7156" width="15" style="2" bestFit="1" customWidth="1"/>
    <col min="7157" max="7157" width="9.140625" style="2"/>
    <col min="7158" max="7158" width="10.85546875" style="2" bestFit="1" customWidth="1"/>
    <col min="7159" max="7159" width="13.85546875" style="2" bestFit="1" customWidth="1"/>
    <col min="7160" max="7160" width="9.85546875" style="2" bestFit="1" customWidth="1"/>
    <col min="7161" max="7402" width="9.140625" style="2"/>
    <col min="7403" max="7405" width="2.7109375" style="2" customWidth="1"/>
    <col min="7406" max="7406" width="34.42578125" style="2" customWidth="1"/>
    <col min="7407" max="7407" width="5.85546875" style="2" customWidth="1"/>
    <col min="7408" max="7408" width="1.7109375" style="2" customWidth="1"/>
    <col min="7409" max="7409" width="14.7109375" style="2" customWidth="1"/>
    <col min="7410" max="7410" width="1.7109375" style="2" customWidth="1"/>
    <col min="7411" max="7411" width="14.7109375" style="2" customWidth="1"/>
    <col min="7412" max="7412" width="15" style="2" bestFit="1" customWidth="1"/>
    <col min="7413" max="7413" width="9.140625" style="2"/>
    <col min="7414" max="7414" width="10.85546875" style="2" bestFit="1" customWidth="1"/>
    <col min="7415" max="7415" width="13.85546875" style="2" bestFit="1" customWidth="1"/>
    <col min="7416" max="7416" width="9.85546875" style="2" bestFit="1" customWidth="1"/>
    <col min="7417" max="7658" width="9.140625" style="2"/>
    <col min="7659" max="7661" width="2.7109375" style="2" customWidth="1"/>
    <col min="7662" max="7662" width="34.42578125" style="2" customWidth="1"/>
    <col min="7663" max="7663" width="5.85546875" style="2" customWidth="1"/>
    <col min="7664" max="7664" width="1.7109375" style="2" customWidth="1"/>
    <col min="7665" max="7665" width="14.7109375" style="2" customWidth="1"/>
    <col min="7666" max="7666" width="1.7109375" style="2" customWidth="1"/>
    <col min="7667" max="7667" width="14.7109375" style="2" customWidth="1"/>
    <col min="7668" max="7668" width="15" style="2" bestFit="1" customWidth="1"/>
    <col min="7669" max="7669" width="9.140625" style="2"/>
    <col min="7670" max="7670" width="10.85546875" style="2" bestFit="1" customWidth="1"/>
    <col min="7671" max="7671" width="13.85546875" style="2" bestFit="1" customWidth="1"/>
    <col min="7672" max="7672" width="9.85546875" style="2" bestFit="1" customWidth="1"/>
    <col min="7673" max="7914" width="9.140625" style="2"/>
    <col min="7915" max="7917" width="2.7109375" style="2" customWidth="1"/>
    <col min="7918" max="7918" width="34.42578125" style="2" customWidth="1"/>
    <col min="7919" max="7919" width="5.85546875" style="2" customWidth="1"/>
    <col min="7920" max="7920" width="1.7109375" style="2" customWidth="1"/>
    <col min="7921" max="7921" width="14.7109375" style="2" customWidth="1"/>
    <col min="7922" max="7922" width="1.7109375" style="2" customWidth="1"/>
    <col min="7923" max="7923" width="14.7109375" style="2" customWidth="1"/>
    <col min="7924" max="7924" width="15" style="2" bestFit="1" customWidth="1"/>
    <col min="7925" max="7925" width="9.140625" style="2"/>
    <col min="7926" max="7926" width="10.85546875" style="2" bestFit="1" customWidth="1"/>
    <col min="7927" max="7927" width="13.85546875" style="2" bestFit="1" customWidth="1"/>
    <col min="7928" max="7928" width="9.85546875" style="2" bestFit="1" customWidth="1"/>
    <col min="7929" max="8170" width="9.140625" style="2"/>
    <col min="8171" max="8173" width="2.7109375" style="2" customWidth="1"/>
    <col min="8174" max="8174" width="34.42578125" style="2" customWidth="1"/>
    <col min="8175" max="8175" width="5.85546875" style="2" customWidth="1"/>
    <col min="8176" max="8176" width="1.7109375" style="2" customWidth="1"/>
    <col min="8177" max="8177" width="14.7109375" style="2" customWidth="1"/>
    <col min="8178" max="8178" width="1.7109375" style="2" customWidth="1"/>
    <col min="8179" max="8179" width="14.7109375" style="2" customWidth="1"/>
    <col min="8180" max="8180" width="15" style="2" bestFit="1" customWidth="1"/>
    <col min="8181" max="8181" width="9.140625" style="2"/>
    <col min="8182" max="8182" width="10.85546875" style="2" bestFit="1" customWidth="1"/>
    <col min="8183" max="8183" width="13.85546875" style="2" bestFit="1" customWidth="1"/>
    <col min="8184" max="8184" width="9.85546875" style="2" bestFit="1" customWidth="1"/>
    <col min="8185" max="8426" width="9.140625" style="2"/>
    <col min="8427" max="8429" width="2.7109375" style="2" customWidth="1"/>
    <col min="8430" max="8430" width="34.42578125" style="2" customWidth="1"/>
    <col min="8431" max="8431" width="5.85546875" style="2" customWidth="1"/>
    <col min="8432" max="8432" width="1.7109375" style="2" customWidth="1"/>
    <col min="8433" max="8433" width="14.7109375" style="2" customWidth="1"/>
    <col min="8434" max="8434" width="1.7109375" style="2" customWidth="1"/>
    <col min="8435" max="8435" width="14.7109375" style="2" customWidth="1"/>
    <col min="8436" max="8436" width="15" style="2" bestFit="1" customWidth="1"/>
    <col min="8437" max="8437" width="9.140625" style="2"/>
    <col min="8438" max="8438" width="10.85546875" style="2" bestFit="1" customWidth="1"/>
    <col min="8439" max="8439" width="13.85546875" style="2" bestFit="1" customWidth="1"/>
    <col min="8440" max="8440" width="9.85546875" style="2" bestFit="1" customWidth="1"/>
    <col min="8441" max="8682" width="9.140625" style="2"/>
    <col min="8683" max="8685" width="2.7109375" style="2" customWidth="1"/>
    <col min="8686" max="8686" width="34.42578125" style="2" customWidth="1"/>
    <col min="8687" max="8687" width="5.85546875" style="2" customWidth="1"/>
    <col min="8688" max="8688" width="1.7109375" style="2" customWidth="1"/>
    <col min="8689" max="8689" width="14.7109375" style="2" customWidth="1"/>
    <col min="8690" max="8690" width="1.7109375" style="2" customWidth="1"/>
    <col min="8691" max="8691" width="14.7109375" style="2" customWidth="1"/>
    <col min="8692" max="8692" width="15" style="2" bestFit="1" customWidth="1"/>
    <col min="8693" max="8693" width="9.140625" style="2"/>
    <col min="8694" max="8694" width="10.85546875" style="2" bestFit="1" customWidth="1"/>
    <col min="8695" max="8695" width="13.85546875" style="2" bestFit="1" customWidth="1"/>
    <col min="8696" max="8696" width="9.85546875" style="2" bestFit="1" customWidth="1"/>
    <col min="8697" max="8938" width="9.140625" style="2"/>
    <col min="8939" max="8941" width="2.7109375" style="2" customWidth="1"/>
    <col min="8942" max="8942" width="34.42578125" style="2" customWidth="1"/>
    <col min="8943" max="8943" width="5.85546875" style="2" customWidth="1"/>
    <col min="8944" max="8944" width="1.7109375" style="2" customWidth="1"/>
    <col min="8945" max="8945" width="14.7109375" style="2" customWidth="1"/>
    <col min="8946" max="8946" width="1.7109375" style="2" customWidth="1"/>
    <col min="8947" max="8947" width="14.7109375" style="2" customWidth="1"/>
    <col min="8948" max="8948" width="15" style="2" bestFit="1" customWidth="1"/>
    <col min="8949" max="8949" width="9.140625" style="2"/>
    <col min="8950" max="8950" width="10.85546875" style="2" bestFit="1" customWidth="1"/>
    <col min="8951" max="8951" width="13.85546875" style="2" bestFit="1" customWidth="1"/>
    <col min="8952" max="8952" width="9.85546875" style="2" bestFit="1" customWidth="1"/>
    <col min="8953" max="9194" width="9.140625" style="2"/>
    <col min="9195" max="9197" width="2.7109375" style="2" customWidth="1"/>
    <col min="9198" max="9198" width="34.42578125" style="2" customWidth="1"/>
    <col min="9199" max="9199" width="5.85546875" style="2" customWidth="1"/>
    <col min="9200" max="9200" width="1.7109375" style="2" customWidth="1"/>
    <col min="9201" max="9201" width="14.7109375" style="2" customWidth="1"/>
    <col min="9202" max="9202" width="1.7109375" style="2" customWidth="1"/>
    <col min="9203" max="9203" width="14.7109375" style="2" customWidth="1"/>
    <col min="9204" max="9204" width="15" style="2" bestFit="1" customWidth="1"/>
    <col min="9205" max="9205" width="9.140625" style="2"/>
    <col min="9206" max="9206" width="10.85546875" style="2" bestFit="1" customWidth="1"/>
    <col min="9207" max="9207" width="13.85546875" style="2" bestFit="1" customWidth="1"/>
    <col min="9208" max="9208" width="9.85546875" style="2" bestFit="1" customWidth="1"/>
    <col min="9209" max="9450" width="9.140625" style="2"/>
    <col min="9451" max="9453" width="2.7109375" style="2" customWidth="1"/>
    <col min="9454" max="9454" width="34.42578125" style="2" customWidth="1"/>
    <col min="9455" max="9455" width="5.85546875" style="2" customWidth="1"/>
    <col min="9456" max="9456" width="1.7109375" style="2" customWidth="1"/>
    <col min="9457" max="9457" width="14.7109375" style="2" customWidth="1"/>
    <col min="9458" max="9458" width="1.7109375" style="2" customWidth="1"/>
    <col min="9459" max="9459" width="14.7109375" style="2" customWidth="1"/>
    <col min="9460" max="9460" width="15" style="2" bestFit="1" customWidth="1"/>
    <col min="9461" max="9461" width="9.140625" style="2"/>
    <col min="9462" max="9462" width="10.85546875" style="2" bestFit="1" customWidth="1"/>
    <col min="9463" max="9463" width="13.85546875" style="2" bestFit="1" customWidth="1"/>
    <col min="9464" max="9464" width="9.85546875" style="2" bestFit="1" customWidth="1"/>
    <col min="9465" max="9706" width="9.140625" style="2"/>
    <col min="9707" max="9709" width="2.7109375" style="2" customWidth="1"/>
    <col min="9710" max="9710" width="34.42578125" style="2" customWidth="1"/>
    <col min="9711" max="9711" width="5.85546875" style="2" customWidth="1"/>
    <col min="9712" max="9712" width="1.7109375" style="2" customWidth="1"/>
    <col min="9713" max="9713" width="14.7109375" style="2" customWidth="1"/>
    <col min="9714" max="9714" width="1.7109375" style="2" customWidth="1"/>
    <col min="9715" max="9715" width="14.7109375" style="2" customWidth="1"/>
    <col min="9716" max="9716" width="15" style="2" bestFit="1" customWidth="1"/>
    <col min="9717" max="9717" width="9.140625" style="2"/>
    <col min="9718" max="9718" width="10.85546875" style="2" bestFit="1" customWidth="1"/>
    <col min="9719" max="9719" width="13.85546875" style="2" bestFit="1" customWidth="1"/>
    <col min="9720" max="9720" width="9.85546875" style="2" bestFit="1" customWidth="1"/>
    <col min="9721" max="9962" width="9.140625" style="2"/>
    <col min="9963" max="9965" width="2.7109375" style="2" customWidth="1"/>
    <col min="9966" max="9966" width="34.42578125" style="2" customWidth="1"/>
    <col min="9967" max="9967" width="5.85546875" style="2" customWidth="1"/>
    <col min="9968" max="9968" width="1.7109375" style="2" customWidth="1"/>
    <col min="9969" max="9969" width="14.7109375" style="2" customWidth="1"/>
    <col min="9970" max="9970" width="1.7109375" style="2" customWidth="1"/>
    <col min="9971" max="9971" width="14.7109375" style="2" customWidth="1"/>
    <col min="9972" max="9972" width="15" style="2" bestFit="1" customWidth="1"/>
    <col min="9973" max="9973" width="9.140625" style="2"/>
    <col min="9974" max="9974" width="10.85546875" style="2" bestFit="1" customWidth="1"/>
    <col min="9975" max="9975" width="13.85546875" style="2" bestFit="1" customWidth="1"/>
    <col min="9976" max="9976" width="9.85546875" style="2" bestFit="1" customWidth="1"/>
    <col min="9977" max="10218" width="9.140625" style="2"/>
    <col min="10219" max="10221" width="2.7109375" style="2" customWidth="1"/>
    <col min="10222" max="10222" width="34.42578125" style="2" customWidth="1"/>
    <col min="10223" max="10223" width="5.85546875" style="2" customWidth="1"/>
    <col min="10224" max="10224" width="1.7109375" style="2" customWidth="1"/>
    <col min="10225" max="10225" width="14.7109375" style="2" customWidth="1"/>
    <col min="10226" max="10226" width="1.7109375" style="2" customWidth="1"/>
    <col min="10227" max="10227" width="14.7109375" style="2" customWidth="1"/>
    <col min="10228" max="10228" width="15" style="2" bestFit="1" customWidth="1"/>
    <col min="10229" max="10229" width="9.140625" style="2"/>
    <col min="10230" max="10230" width="10.85546875" style="2" bestFit="1" customWidth="1"/>
    <col min="10231" max="10231" width="13.85546875" style="2" bestFit="1" customWidth="1"/>
    <col min="10232" max="10232" width="9.85546875" style="2" bestFit="1" customWidth="1"/>
    <col min="10233" max="10474" width="9.140625" style="2"/>
    <col min="10475" max="10477" width="2.7109375" style="2" customWidth="1"/>
    <col min="10478" max="10478" width="34.42578125" style="2" customWidth="1"/>
    <col min="10479" max="10479" width="5.85546875" style="2" customWidth="1"/>
    <col min="10480" max="10480" width="1.7109375" style="2" customWidth="1"/>
    <col min="10481" max="10481" width="14.7109375" style="2" customWidth="1"/>
    <col min="10482" max="10482" width="1.7109375" style="2" customWidth="1"/>
    <col min="10483" max="10483" width="14.7109375" style="2" customWidth="1"/>
    <col min="10484" max="10484" width="15" style="2" bestFit="1" customWidth="1"/>
    <col min="10485" max="10485" width="9.140625" style="2"/>
    <col min="10486" max="10486" width="10.85546875" style="2" bestFit="1" customWidth="1"/>
    <col min="10487" max="10487" width="13.85546875" style="2" bestFit="1" customWidth="1"/>
    <col min="10488" max="10488" width="9.85546875" style="2" bestFit="1" customWidth="1"/>
    <col min="10489" max="10730" width="9.140625" style="2"/>
    <col min="10731" max="10733" width="2.7109375" style="2" customWidth="1"/>
    <col min="10734" max="10734" width="34.42578125" style="2" customWidth="1"/>
    <col min="10735" max="10735" width="5.85546875" style="2" customWidth="1"/>
    <col min="10736" max="10736" width="1.7109375" style="2" customWidth="1"/>
    <col min="10737" max="10737" width="14.7109375" style="2" customWidth="1"/>
    <col min="10738" max="10738" width="1.7109375" style="2" customWidth="1"/>
    <col min="10739" max="10739" width="14.7109375" style="2" customWidth="1"/>
    <col min="10740" max="10740" width="15" style="2" bestFit="1" customWidth="1"/>
    <col min="10741" max="10741" width="9.140625" style="2"/>
    <col min="10742" max="10742" width="10.85546875" style="2" bestFit="1" customWidth="1"/>
    <col min="10743" max="10743" width="13.85546875" style="2" bestFit="1" customWidth="1"/>
    <col min="10744" max="10744" width="9.85546875" style="2" bestFit="1" customWidth="1"/>
    <col min="10745" max="10986" width="9.140625" style="2"/>
    <col min="10987" max="10989" width="2.7109375" style="2" customWidth="1"/>
    <col min="10990" max="10990" width="34.42578125" style="2" customWidth="1"/>
    <col min="10991" max="10991" width="5.85546875" style="2" customWidth="1"/>
    <col min="10992" max="10992" width="1.7109375" style="2" customWidth="1"/>
    <col min="10993" max="10993" width="14.7109375" style="2" customWidth="1"/>
    <col min="10994" max="10994" width="1.7109375" style="2" customWidth="1"/>
    <col min="10995" max="10995" width="14.7109375" style="2" customWidth="1"/>
    <col min="10996" max="10996" width="15" style="2" bestFit="1" customWidth="1"/>
    <col min="10997" max="10997" width="9.140625" style="2"/>
    <col min="10998" max="10998" width="10.85546875" style="2" bestFit="1" customWidth="1"/>
    <col min="10999" max="10999" width="13.85546875" style="2" bestFit="1" customWidth="1"/>
    <col min="11000" max="11000" width="9.85546875" style="2" bestFit="1" customWidth="1"/>
    <col min="11001" max="11242" width="9.140625" style="2"/>
    <col min="11243" max="11245" width="2.7109375" style="2" customWidth="1"/>
    <col min="11246" max="11246" width="34.42578125" style="2" customWidth="1"/>
    <col min="11247" max="11247" width="5.85546875" style="2" customWidth="1"/>
    <col min="11248" max="11248" width="1.7109375" style="2" customWidth="1"/>
    <col min="11249" max="11249" width="14.7109375" style="2" customWidth="1"/>
    <col min="11250" max="11250" width="1.7109375" style="2" customWidth="1"/>
    <col min="11251" max="11251" width="14.7109375" style="2" customWidth="1"/>
    <col min="11252" max="11252" width="15" style="2" bestFit="1" customWidth="1"/>
    <col min="11253" max="11253" width="9.140625" style="2"/>
    <col min="11254" max="11254" width="10.85546875" style="2" bestFit="1" customWidth="1"/>
    <col min="11255" max="11255" width="13.85546875" style="2" bestFit="1" customWidth="1"/>
    <col min="11256" max="11256" width="9.85546875" style="2" bestFit="1" customWidth="1"/>
    <col min="11257" max="11498" width="9.140625" style="2"/>
    <col min="11499" max="11501" width="2.7109375" style="2" customWidth="1"/>
    <col min="11502" max="11502" width="34.42578125" style="2" customWidth="1"/>
    <col min="11503" max="11503" width="5.85546875" style="2" customWidth="1"/>
    <col min="11504" max="11504" width="1.7109375" style="2" customWidth="1"/>
    <col min="11505" max="11505" width="14.7109375" style="2" customWidth="1"/>
    <col min="11506" max="11506" width="1.7109375" style="2" customWidth="1"/>
    <col min="11507" max="11507" width="14.7109375" style="2" customWidth="1"/>
    <col min="11508" max="11508" width="15" style="2" bestFit="1" customWidth="1"/>
    <col min="11509" max="11509" width="9.140625" style="2"/>
    <col min="11510" max="11510" width="10.85546875" style="2" bestFit="1" customWidth="1"/>
    <col min="11511" max="11511" width="13.85546875" style="2" bestFit="1" customWidth="1"/>
    <col min="11512" max="11512" width="9.85546875" style="2" bestFit="1" customWidth="1"/>
    <col min="11513" max="11754" width="9.140625" style="2"/>
    <col min="11755" max="11757" width="2.7109375" style="2" customWidth="1"/>
    <col min="11758" max="11758" width="34.42578125" style="2" customWidth="1"/>
    <col min="11759" max="11759" width="5.85546875" style="2" customWidth="1"/>
    <col min="11760" max="11760" width="1.7109375" style="2" customWidth="1"/>
    <col min="11761" max="11761" width="14.7109375" style="2" customWidth="1"/>
    <col min="11762" max="11762" width="1.7109375" style="2" customWidth="1"/>
    <col min="11763" max="11763" width="14.7109375" style="2" customWidth="1"/>
    <col min="11764" max="11764" width="15" style="2" bestFit="1" customWidth="1"/>
    <col min="11765" max="11765" width="9.140625" style="2"/>
    <col min="11766" max="11766" width="10.85546875" style="2" bestFit="1" customWidth="1"/>
    <col min="11767" max="11767" width="13.85546875" style="2" bestFit="1" customWidth="1"/>
    <col min="11768" max="11768" width="9.85546875" style="2" bestFit="1" customWidth="1"/>
    <col min="11769" max="12010" width="9.140625" style="2"/>
    <col min="12011" max="12013" width="2.7109375" style="2" customWidth="1"/>
    <col min="12014" max="12014" width="34.42578125" style="2" customWidth="1"/>
    <col min="12015" max="12015" width="5.85546875" style="2" customWidth="1"/>
    <col min="12016" max="12016" width="1.7109375" style="2" customWidth="1"/>
    <col min="12017" max="12017" width="14.7109375" style="2" customWidth="1"/>
    <col min="12018" max="12018" width="1.7109375" style="2" customWidth="1"/>
    <col min="12019" max="12019" width="14.7109375" style="2" customWidth="1"/>
    <col min="12020" max="12020" width="15" style="2" bestFit="1" customWidth="1"/>
    <col min="12021" max="12021" width="9.140625" style="2"/>
    <col min="12022" max="12022" width="10.85546875" style="2" bestFit="1" customWidth="1"/>
    <col min="12023" max="12023" width="13.85546875" style="2" bestFit="1" customWidth="1"/>
    <col min="12024" max="12024" width="9.85546875" style="2" bestFit="1" customWidth="1"/>
    <col min="12025" max="12266" width="9.140625" style="2"/>
    <col min="12267" max="12269" width="2.7109375" style="2" customWidth="1"/>
    <col min="12270" max="12270" width="34.42578125" style="2" customWidth="1"/>
    <col min="12271" max="12271" width="5.85546875" style="2" customWidth="1"/>
    <col min="12272" max="12272" width="1.7109375" style="2" customWidth="1"/>
    <col min="12273" max="12273" width="14.7109375" style="2" customWidth="1"/>
    <col min="12274" max="12274" width="1.7109375" style="2" customWidth="1"/>
    <col min="12275" max="12275" width="14.7109375" style="2" customWidth="1"/>
    <col min="12276" max="12276" width="15" style="2" bestFit="1" customWidth="1"/>
    <col min="12277" max="12277" width="9.140625" style="2"/>
    <col min="12278" max="12278" width="10.85546875" style="2" bestFit="1" customWidth="1"/>
    <col min="12279" max="12279" width="13.85546875" style="2" bestFit="1" customWidth="1"/>
    <col min="12280" max="12280" width="9.85546875" style="2" bestFit="1" customWidth="1"/>
    <col min="12281" max="12522" width="9.140625" style="2"/>
    <col min="12523" max="12525" width="2.7109375" style="2" customWidth="1"/>
    <col min="12526" max="12526" width="34.42578125" style="2" customWidth="1"/>
    <col min="12527" max="12527" width="5.85546875" style="2" customWidth="1"/>
    <col min="12528" max="12528" width="1.7109375" style="2" customWidth="1"/>
    <col min="12529" max="12529" width="14.7109375" style="2" customWidth="1"/>
    <col min="12530" max="12530" width="1.7109375" style="2" customWidth="1"/>
    <col min="12531" max="12531" width="14.7109375" style="2" customWidth="1"/>
    <col min="12532" max="12532" width="15" style="2" bestFit="1" customWidth="1"/>
    <col min="12533" max="12533" width="9.140625" style="2"/>
    <col min="12534" max="12534" width="10.85546875" style="2" bestFit="1" customWidth="1"/>
    <col min="12535" max="12535" width="13.85546875" style="2" bestFit="1" customWidth="1"/>
    <col min="12536" max="12536" width="9.85546875" style="2" bestFit="1" customWidth="1"/>
    <col min="12537" max="12778" width="9.140625" style="2"/>
    <col min="12779" max="12781" width="2.7109375" style="2" customWidth="1"/>
    <col min="12782" max="12782" width="34.42578125" style="2" customWidth="1"/>
    <col min="12783" max="12783" width="5.85546875" style="2" customWidth="1"/>
    <col min="12784" max="12784" width="1.7109375" style="2" customWidth="1"/>
    <col min="12785" max="12785" width="14.7109375" style="2" customWidth="1"/>
    <col min="12786" max="12786" width="1.7109375" style="2" customWidth="1"/>
    <col min="12787" max="12787" width="14.7109375" style="2" customWidth="1"/>
    <col min="12788" max="12788" width="15" style="2" bestFit="1" customWidth="1"/>
    <col min="12789" max="12789" width="9.140625" style="2"/>
    <col min="12790" max="12790" width="10.85546875" style="2" bestFit="1" customWidth="1"/>
    <col min="12791" max="12791" width="13.85546875" style="2" bestFit="1" customWidth="1"/>
    <col min="12792" max="12792" width="9.85546875" style="2" bestFit="1" customWidth="1"/>
    <col min="12793" max="13034" width="9.140625" style="2"/>
    <col min="13035" max="13037" width="2.7109375" style="2" customWidth="1"/>
    <col min="13038" max="13038" width="34.42578125" style="2" customWidth="1"/>
    <col min="13039" max="13039" width="5.85546875" style="2" customWidth="1"/>
    <col min="13040" max="13040" width="1.7109375" style="2" customWidth="1"/>
    <col min="13041" max="13041" width="14.7109375" style="2" customWidth="1"/>
    <col min="13042" max="13042" width="1.7109375" style="2" customWidth="1"/>
    <col min="13043" max="13043" width="14.7109375" style="2" customWidth="1"/>
    <col min="13044" max="13044" width="15" style="2" bestFit="1" customWidth="1"/>
    <col min="13045" max="13045" width="9.140625" style="2"/>
    <col min="13046" max="13046" width="10.85546875" style="2" bestFit="1" customWidth="1"/>
    <col min="13047" max="13047" width="13.85546875" style="2" bestFit="1" customWidth="1"/>
    <col min="13048" max="13048" width="9.85546875" style="2" bestFit="1" customWidth="1"/>
    <col min="13049" max="13290" width="9.140625" style="2"/>
    <col min="13291" max="13293" width="2.7109375" style="2" customWidth="1"/>
    <col min="13294" max="13294" width="34.42578125" style="2" customWidth="1"/>
    <col min="13295" max="13295" width="5.85546875" style="2" customWidth="1"/>
    <col min="13296" max="13296" width="1.7109375" style="2" customWidth="1"/>
    <col min="13297" max="13297" width="14.7109375" style="2" customWidth="1"/>
    <col min="13298" max="13298" width="1.7109375" style="2" customWidth="1"/>
    <col min="13299" max="13299" width="14.7109375" style="2" customWidth="1"/>
    <col min="13300" max="13300" width="15" style="2" bestFit="1" customWidth="1"/>
    <col min="13301" max="13301" width="9.140625" style="2"/>
    <col min="13302" max="13302" width="10.85546875" style="2" bestFit="1" customWidth="1"/>
    <col min="13303" max="13303" width="13.85546875" style="2" bestFit="1" customWidth="1"/>
    <col min="13304" max="13304" width="9.85546875" style="2" bestFit="1" customWidth="1"/>
    <col min="13305" max="13546" width="9.140625" style="2"/>
    <col min="13547" max="13549" width="2.7109375" style="2" customWidth="1"/>
    <col min="13550" max="13550" width="34.42578125" style="2" customWidth="1"/>
    <col min="13551" max="13551" width="5.85546875" style="2" customWidth="1"/>
    <col min="13552" max="13552" width="1.7109375" style="2" customWidth="1"/>
    <col min="13553" max="13553" width="14.7109375" style="2" customWidth="1"/>
    <col min="13554" max="13554" width="1.7109375" style="2" customWidth="1"/>
    <col min="13555" max="13555" width="14.7109375" style="2" customWidth="1"/>
    <col min="13556" max="13556" width="15" style="2" bestFit="1" customWidth="1"/>
    <col min="13557" max="13557" width="9.140625" style="2"/>
    <col min="13558" max="13558" width="10.85546875" style="2" bestFit="1" customWidth="1"/>
    <col min="13559" max="13559" width="13.85546875" style="2" bestFit="1" customWidth="1"/>
    <col min="13560" max="13560" width="9.85546875" style="2" bestFit="1" customWidth="1"/>
    <col min="13561" max="13802" width="9.140625" style="2"/>
    <col min="13803" max="13805" width="2.7109375" style="2" customWidth="1"/>
    <col min="13806" max="13806" width="34.42578125" style="2" customWidth="1"/>
    <col min="13807" max="13807" width="5.85546875" style="2" customWidth="1"/>
    <col min="13808" max="13808" width="1.7109375" style="2" customWidth="1"/>
    <col min="13809" max="13809" width="14.7109375" style="2" customWidth="1"/>
    <col min="13810" max="13810" width="1.7109375" style="2" customWidth="1"/>
    <col min="13811" max="13811" width="14.7109375" style="2" customWidth="1"/>
    <col min="13812" max="13812" width="15" style="2" bestFit="1" customWidth="1"/>
    <col min="13813" max="13813" width="9.140625" style="2"/>
    <col min="13814" max="13814" width="10.85546875" style="2" bestFit="1" customWidth="1"/>
    <col min="13815" max="13815" width="13.85546875" style="2" bestFit="1" customWidth="1"/>
    <col min="13816" max="13816" width="9.85546875" style="2" bestFit="1" customWidth="1"/>
    <col min="13817" max="14058" width="9.140625" style="2"/>
    <col min="14059" max="14061" width="2.7109375" style="2" customWidth="1"/>
    <col min="14062" max="14062" width="34.42578125" style="2" customWidth="1"/>
    <col min="14063" max="14063" width="5.85546875" style="2" customWidth="1"/>
    <col min="14064" max="14064" width="1.7109375" style="2" customWidth="1"/>
    <col min="14065" max="14065" width="14.7109375" style="2" customWidth="1"/>
    <col min="14066" max="14066" width="1.7109375" style="2" customWidth="1"/>
    <col min="14067" max="14067" width="14.7109375" style="2" customWidth="1"/>
    <col min="14068" max="14068" width="15" style="2" bestFit="1" customWidth="1"/>
    <col min="14069" max="14069" width="9.140625" style="2"/>
    <col min="14070" max="14070" width="10.85546875" style="2" bestFit="1" customWidth="1"/>
    <col min="14071" max="14071" width="13.85546875" style="2" bestFit="1" customWidth="1"/>
    <col min="14072" max="14072" width="9.85546875" style="2" bestFit="1" customWidth="1"/>
    <col min="14073" max="14314" width="9.140625" style="2"/>
    <col min="14315" max="14317" width="2.7109375" style="2" customWidth="1"/>
    <col min="14318" max="14318" width="34.42578125" style="2" customWidth="1"/>
    <col min="14319" max="14319" width="5.85546875" style="2" customWidth="1"/>
    <col min="14320" max="14320" width="1.7109375" style="2" customWidth="1"/>
    <col min="14321" max="14321" width="14.7109375" style="2" customWidth="1"/>
    <col min="14322" max="14322" width="1.7109375" style="2" customWidth="1"/>
    <col min="14323" max="14323" width="14.7109375" style="2" customWidth="1"/>
    <col min="14324" max="14324" width="15" style="2" bestFit="1" customWidth="1"/>
    <col min="14325" max="14325" width="9.140625" style="2"/>
    <col min="14326" max="14326" width="10.85546875" style="2" bestFit="1" customWidth="1"/>
    <col min="14327" max="14327" width="13.85546875" style="2" bestFit="1" customWidth="1"/>
    <col min="14328" max="14328" width="9.85546875" style="2" bestFit="1" customWidth="1"/>
    <col min="14329" max="14570" width="9.140625" style="2"/>
    <col min="14571" max="14573" width="2.7109375" style="2" customWidth="1"/>
    <col min="14574" max="14574" width="34.42578125" style="2" customWidth="1"/>
    <col min="14575" max="14575" width="5.85546875" style="2" customWidth="1"/>
    <col min="14576" max="14576" width="1.7109375" style="2" customWidth="1"/>
    <col min="14577" max="14577" width="14.7109375" style="2" customWidth="1"/>
    <col min="14578" max="14578" width="1.7109375" style="2" customWidth="1"/>
    <col min="14579" max="14579" width="14.7109375" style="2" customWidth="1"/>
    <col min="14580" max="14580" width="15" style="2" bestFit="1" customWidth="1"/>
    <col min="14581" max="14581" width="9.140625" style="2"/>
    <col min="14582" max="14582" width="10.85546875" style="2" bestFit="1" customWidth="1"/>
    <col min="14583" max="14583" width="13.85546875" style="2" bestFit="1" customWidth="1"/>
    <col min="14584" max="14584" width="9.85546875" style="2" bestFit="1" customWidth="1"/>
    <col min="14585" max="14826" width="9.140625" style="2"/>
    <col min="14827" max="14829" width="2.7109375" style="2" customWidth="1"/>
    <col min="14830" max="14830" width="34.42578125" style="2" customWidth="1"/>
    <col min="14831" max="14831" width="5.85546875" style="2" customWidth="1"/>
    <col min="14832" max="14832" width="1.7109375" style="2" customWidth="1"/>
    <col min="14833" max="14833" width="14.7109375" style="2" customWidth="1"/>
    <col min="14834" max="14834" width="1.7109375" style="2" customWidth="1"/>
    <col min="14835" max="14835" width="14.7109375" style="2" customWidth="1"/>
    <col min="14836" max="14836" width="15" style="2" bestFit="1" customWidth="1"/>
    <col min="14837" max="14837" width="9.140625" style="2"/>
    <col min="14838" max="14838" width="10.85546875" style="2" bestFit="1" customWidth="1"/>
    <col min="14839" max="14839" width="13.85546875" style="2" bestFit="1" customWidth="1"/>
    <col min="14840" max="14840" width="9.85546875" style="2" bestFit="1" customWidth="1"/>
    <col min="14841" max="15082" width="9.140625" style="2"/>
    <col min="15083" max="15085" width="2.7109375" style="2" customWidth="1"/>
    <col min="15086" max="15086" width="34.42578125" style="2" customWidth="1"/>
    <col min="15087" max="15087" width="5.85546875" style="2" customWidth="1"/>
    <col min="15088" max="15088" width="1.7109375" style="2" customWidth="1"/>
    <col min="15089" max="15089" width="14.7109375" style="2" customWidth="1"/>
    <col min="15090" max="15090" width="1.7109375" style="2" customWidth="1"/>
    <col min="15091" max="15091" width="14.7109375" style="2" customWidth="1"/>
    <col min="15092" max="15092" width="15" style="2" bestFit="1" customWidth="1"/>
    <col min="15093" max="15093" width="9.140625" style="2"/>
    <col min="15094" max="15094" width="10.85546875" style="2" bestFit="1" customWidth="1"/>
    <col min="15095" max="15095" width="13.85546875" style="2" bestFit="1" customWidth="1"/>
    <col min="15096" max="15096" width="9.85546875" style="2" bestFit="1" customWidth="1"/>
    <col min="15097" max="15338" width="9.140625" style="2"/>
    <col min="15339" max="15341" width="2.7109375" style="2" customWidth="1"/>
    <col min="15342" max="15342" width="34.42578125" style="2" customWidth="1"/>
    <col min="15343" max="15343" width="5.85546875" style="2" customWidth="1"/>
    <col min="15344" max="15344" width="1.7109375" style="2" customWidth="1"/>
    <col min="15345" max="15345" width="14.7109375" style="2" customWidth="1"/>
    <col min="15346" max="15346" width="1.7109375" style="2" customWidth="1"/>
    <col min="15347" max="15347" width="14.7109375" style="2" customWidth="1"/>
    <col min="15348" max="15348" width="15" style="2" bestFit="1" customWidth="1"/>
    <col min="15349" max="15349" width="9.140625" style="2"/>
    <col min="15350" max="15350" width="10.85546875" style="2" bestFit="1" customWidth="1"/>
    <col min="15351" max="15351" width="13.85546875" style="2" bestFit="1" customWidth="1"/>
    <col min="15352" max="15352" width="9.85546875" style="2" bestFit="1" customWidth="1"/>
    <col min="15353" max="15594" width="9.140625" style="2"/>
    <col min="15595" max="15597" width="2.7109375" style="2" customWidth="1"/>
    <col min="15598" max="15598" width="34.42578125" style="2" customWidth="1"/>
    <col min="15599" max="15599" width="5.85546875" style="2" customWidth="1"/>
    <col min="15600" max="15600" width="1.7109375" style="2" customWidth="1"/>
    <col min="15601" max="15601" width="14.7109375" style="2" customWidth="1"/>
    <col min="15602" max="15602" width="1.7109375" style="2" customWidth="1"/>
    <col min="15603" max="15603" width="14.7109375" style="2" customWidth="1"/>
    <col min="15604" max="15604" width="15" style="2" bestFit="1" customWidth="1"/>
    <col min="15605" max="15605" width="9.140625" style="2"/>
    <col min="15606" max="15606" width="10.85546875" style="2" bestFit="1" customWidth="1"/>
    <col min="15607" max="15607" width="13.85546875" style="2" bestFit="1" customWidth="1"/>
    <col min="15608" max="15608" width="9.85546875" style="2" bestFit="1" customWidth="1"/>
    <col min="15609" max="15850" width="9.140625" style="2"/>
    <col min="15851" max="15853" width="2.7109375" style="2" customWidth="1"/>
    <col min="15854" max="15854" width="34.42578125" style="2" customWidth="1"/>
    <col min="15855" max="15855" width="5.85546875" style="2" customWidth="1"/>
    <col min="15856" max="15856" width="1.7109375" style="2" customWidth="1"/>
    <col min="15857" max="15857" width="14.7109375" style="2" customWidth="1"/>
    <col min="15858" max="15858" width="1.7109375" style="2" customWidth="1"/>
    <col min="15859" max="15859" width="14.7109375" style="2" customWidth="1"/>
    <col min="15860" max="15860" width="15" style="2" bestFit="1" customWidth="1"/>
    <col min="15861" max="15861" width="9.140625" style="2"/>
    <col min="15862" max="15862" width="10.85546875" style="2" bestFit="1" customWidth="1"/>
    <col min="15863" max="15863" width="13.85546875" style="2" bestFit="1" customWidth="1"/>
    <col min="15864" max="15864" width="9.85546875" style="2" bestFit="1" customWidth="1"/>
    <col min="15865" max="16106" width="9.140625" style="2"/>
    <col min="16107" max="16109" width="2.7109375" style="2" customWidth="1"/>
    <col min="16110" max="16110" width="34.42578125" style="2" customWidth="1"/>
    <col min="16111" max="16111" width="5.85546875" style="2" customWidth="1"/>
    <col min="16112" max="16112" width="1.7109375" style="2" customWidth="1"/>
    <col min="16113" max="16113" width="14.7109375" style="2" customWidth="1"/>
    <col min="16114" max="16114" width="1.7109375" style="2" customWidth="1"/>
    <col min="16115" max="16115" width="14.7109375" style="2" customWidth="1"/>
    <col min="16116" max="16116" width="15" style="2" bestFit="1" customWidth="1"/>
    <col min="16117" max="16117" width="9.140625" style="2"/>
    <col min="16118" max="16118" width="10.85546875" style="2" bestFit="1" customWidth="1"/>
    <col min="16119" max="16119" width="13.85546875" style="2" bestFit="1" customWidth="1"/>
    <col min="16120" max="16120" width="9.85546875" style="2" bestFit="1" customWidth="1"/>
    <col min="16121" max="16384" width="9.140625" style="2"/>
  </cols>
  <sheetData>
    <row r="1" spans="1:13" ht="15.95" customHeight="1" x14ac:dyDescent="0.25">
      <c r="A1" s="1" t="s">
        <v>0</v>
      </c>
    </row>
    <row r="2" spans="1:13" ht="15.95" customHeight="1" x14ac:dyDescent="0.25">
      <c r="A2" s="5" t="s">
        <v>1</v>
      </c>
    </row>
    <row r="3" spans="1:13" ht="15.95" customHeight="1" x14ac:dyDescent="0.25">
      <c r="A3" s="6" t="s">
        <v>2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6" spans="1:13" ht="15.95" customHeight="1" x14ac:dyDescent="0.25">
      <c r="G6" s="127" t="s">
        <v>3</v>
      </c>
      <c r="H6" s="127"/>
      <c r="I6" s="127"/>
      <c r="K6" s="127" t="s">
        <v>4</v>
      </c>
      <c r="L6" s="127"/>
      <c r="M6" s="127"/>
    </row>
    <row r="7" spans="1:13" ht="15.95" customHeight="1" x14ac:dyDescent="0.25">
      <c r="G7" s="125" t="s">
        <v>5</v>
      </c>
      <c r="H7" s="125"/>
      <c r="I7" s="125"/>
      <c r="K7" s="125" t="s">
        <v>5</v>
      </c>
      <c r="L7" s="125"/>
      <c r="M7" s="125"/>
    </row>
    <row r="8" spans="1:13" ht="15.95" customHeight="1" x14ac:dyDescent="0.25">
      <c r="G8" s="10" t="s">
        <v>6</v>
      </c>
      <c r="I8" s="10" t="s">
        <v>7</v>
      </c>
      <c r="K8" s="10" t="s">
        <v>6</v>
      </c>
      <c r="M8" s="10" t="s">
        <v>7</v>
      </c>
    </row>
    <row r="9" spans="1:13" ht="15.95" customHeight="1" x14ac:dyDescent="0.25">
      <c r="E9" s="11" t="s">
        <v>8</v>
      </c>
      <c r="F9" s="12"/>
      <c r="G9" s="13" t="s">
        <v>9</v>
      </c>
      <c r="H9" s="14"/>
      <c r="I9" s="13" t="s">
        <v>9</v>
      </c>
      <c r="J9" s="14"/>
      <c r="K9" s="13" t="s">
        <v>9</v>
      </c>
      <c r="L9" s="14"/>
      <c r="M9" s="13" t="s">
        <v>9</v>
      </c>
    </row>
    <row r="10" spans="1:13" ht="15.95" customHeight="1" x14ac:dyDescent="0.25">
      <c r="E10" s="14"/>
      <c r="F10" s="12"/>
      <c r="G10" s="15"/>
      <c r="H10" s="14"/>
      <c r="I10" s="15"/>
      <c r="J10" s="14"/>
      <c r="K10" s="15"/>
      <c r="L10" s="14"/>
      <c r="M10" s="15"/>
    </row>
    <row r="11" spans="1:13" ht="15.95" customHeight="1" x14ac:dyDescent="0.25">
      <c r="A11" s="5" t="s">
        <v>10</v>
      </c>
    </row>
    <row r="12" spans="1:13" ht="15.95" customHeight="1" x14ac:dyDescent="0.25">
      <c r="A12" s="5"/>
    </row>
    <row r="13" spans="1:13" ht="15.95" customHeight="1" x14ac:dyDescent="0.25">
      <c r="A13" s="5" t="s">
        <v>11</v>
      </c>
    </row>
    <row r="14" spans="1:13" ht="15.95" customHeight="1" x14ac:dyDescent="0.25">
      <c r="A14" s="5"/>
    </row>
    <row r="15" spans="1:13" ht="15.95" customHeight="1" x14ac:dyDescent="0.25">
      <c r="A15" s="2" t="s">
        <v>12</v>
      </c>
      <c r="E15" s="3">
        <v>10</v>
      </c>
      <c r="G15" s="16">
        <v>19110324827</v>
      </c>
      <c r="H15" s="16"/>
      <c r="I15" s="16">
        <v>21161169988</v>
      </c>
      <c r="J15" s="16"/>
      <c r="K15" s="16">
        <v>2205278800</v>
      </c>
      <c r="M15" s="16">
        <v>8705264927</v>
      </c>
    </row>
    <row r="16" spans="1:13" ht="15.95" customHeight="1" x14ac:dyDescent="0.25">
      <c r="A16" s="2" t="s">
        <v>13</v>
      </c>
      <c r="E16" s="3">
        <v>11</v>
      </c>
      <c r="G16" s="16">
        <v>396950590</v>
      </c>
      <c r="H16" s="16"/>
      <c r="I16" s="16">
        <v>391875891</v>
      </c>
      <c r="J16" s="16"/>
      <c r="K16" s="16">
        <v>0</v>
      </c>
      <c r="M16" s="16">
        <v>0</v>
      </c>
    </row>
    <row r="17" spans="1:13" ht="15.95" customHeight="1" x14ac:dyDescent="0.25">
      <c r="A17" s="2" t="s">
        <v>14</v>
      </c>
      <c r="G17" s="16"/>
      <c r="H17" s="16"/>
      <c r="I17" s="16"/>
      <c r="J17" s="16"/>
      <c r="K17" s="16"/>
      <c r="M17" s="16"/>
    </row>
    <row r="18" spans="1:13" ht="15.95" customHeight="1" x14ac:dyDescent="0.25">
      <c r="B18" s="2" t="s">
        <v>15</v>
      </c>
      <c r="G18" s="16">
        <v>882186106</v>
      </c>
      <c r="H18" s="16"/>
      <c r="I18" s="16">
        <v>2109780072</v>
      </c>
      <c r="J18" s="16"/>
      <c r="K18" s="16">
        <v>300000000</v>
      </c>
      <c r="M18" s="16">
        <v>1012823</v>
      </c>
    </row>
    <row r="19" spans="1:13" ht="15.95" customHeight="1" x14ac:dyDescent="0.25">
      <c r="A19" s="2" t="s">
        <v>16</v>
      </c>
      <c r="E19" s="3">
        <v>12</v>
      </c>
      <c r="G19" s="16">
        <v>6818112029</v>
      </c>
      <c r="H19" s="16"/>
      <c r="I19" s="16">
        <v>7156109075</v>
      </c>
      <c r="J19" s="16"/>
      <c r="K19" s="16">
        <v>3692173857</v>
      </c>
      <c r="M19" s="16">
        <v>2676064142</v>
      </c>
    </row>
    <row r="20" spans="1:13" ht="15.95" customHeight="1" x14ac:dyDescent="0.25">
      <c r="A20" s="2" t="s">
        <v>17</v>
      </c>
      <c r="E20" s="3">
        <v>14</v>
      </c>
      <c r="G20" s="16">
        <v>562544732</v>
      </c>
      <c r="H20" s="16">
        <v>0</v>
      </c>
      <c r="I20" s="16">
        <v>498562194</v>
      </c>
      <c r="J20" s="16">
        <v>0</v>
      </c>
      <c r="K20" s="16">
        <v>104535900</v>
      </c>
      <c r="L20" s="16">
        <v>0</v>
      </c>
      <c r="M20" s="16">
        <v>128899810</v>
      </c>
    </row>
    <row r="21" spans="1:13" ht="15.95" customHeight="1" x14ac:dyDescent="0.25">
      <c r="A21" s="2" t="s">
        <v>18</v>
      </c>
      <c r="E21" s="17">
        <v>42.5</v>
      </c>
      <c r="G21" s="16">
        <v>168551705</v>
      </c>
      <c r="H21" s="16"/>
      <c r="I21" s="16">
        <v>218273000</v>
      </c>
      <c r="J21" s="16"/>
      <c r="K21" s="16">
        <v>8679067296</v>
      </c>
      <c r="M21" s="16">
        <v>871676430</v>
      </c>
    </row>
    <row r="22" spans="1:13" ht="15.95" customHeight="1" x14ac:dyDescent="0.25">
      <c r="A22" s="2" t="s">
        <v>19</v>
      </c>
      <c r="E22" s="17"/>
      <c r="G22" s="16"/>
      <c r="H22" s="16"/>
      <c r="I22" s="16"/>
      <c r="J22" s="16"/>
      <c r="K22" s="16"/>
      <c r="M22" s="16"/>
    </row>
    <row r="23" spans="1:13" ht="15.95" customHeight="1" x14ac:dyDescent="0.25">
      <c r="B23" s="2" t="s">
        <v>20</v>
      </c>
      <c r="E23" s="17"/>
      <c r="G23" s="16">
        <v>70132459</v>
      </c>
      <c r="H23" s="16"/>
      <c r="I23" s="16">
        <v>68421912</v>
      </c>
      <c r="J23" s="16"/>
      <c r="K23" s="16">
        <v>70132459</v>
      </c>
      <c r="M23" s="16">
        <v>68421912</v>
      </c>
    </row>
    <row r="24" spans="1:13" ht="15.95" customHeight="1" x14ac:dyDescent="0.25">
      <c r="A24" s="2" t="s">
        <v>21</v>
      </c>
      <c r="E24" s="17"/>
      <c r="G24" s="16"/>
      <c r="H24" s="16"/>
      <c r="I24" s="16"/>
      <c r="J24" s="16"/>
      <c r="K24" s="16"/>
      <c r="M24" s="16"/>
    </row>
    <row r="25" spans="1:13" ht="15.95" customHeight="1" x14ac:dyDescent="0.25">
      <c r="B25" s="2" t="s">
        <v>22</v>
      </c>
      <c r="E25" s="17">
        <v>42.6</v>
      </c>
      <c r="G25" s="16">
        <v>0</v>
      </c>
      <c r="H25" s="16"/>
      <c r="I25" s="16">
        <v>0</v>
      </c>
      <c r="J25" s="16"/>
      <c r="K25" s="16">
        <v>453570234</v>
      </c>
      <c r="M25" s="16">
        <v>453570234</v>
      </c>
    </row>
    <row r="26" spans="1:13" ht="15.95" customHeight="1" x14ac:dyDescent="0.25">
      <c r="A26" s="2" t="s">
        <v>23</v>
      </c>
      <c r="E26" s="3">
        <v>15</v>
      </c>
      <c r="G26" s="16">
        <v>1032958084</v>
      </c>
      <c r="H26" s="16"/>
      <c r="I26" s="16">
        <v>968653824</v>
      </c>
      <c r="J26" s="16"/>
      <c r="K26" s="16">
        <v>0</v>
      </c>
      <c r="M26" s="16">
        <v>0</v>
      </c>
    </row>
    <row r="27" spans="1:13" ht="15.95" customHeight="1" x14ac:dyDescent="0.25">
      <c r="A27" s="2" t="s">
        <v>24</v>
      </c>
      <c r="E27" s="3" t="s">
        <v>335</v>
      </c>
      <c r="G27" s="16">
        <v>14340364</v>
      </c>
      <c r="H27" s="16"/>
      <c r="I27" s="16">
        <v>0</v>
      </c>
      <c r="J27" s="16"/>
      <c r="K27" s="16">
        <v>0</v>
      </c>
      <c r="M27" s="16">
        <v>0</v>
      </c>
    </row>
    <row r="28" spans="1:13" ht="15.95" customHeight="1" x14ac:dyDescent="0.25">
      <c r="A28" s="2" t="s">
        <v>25</v>
      </c>
      <c r="E28" s="3">
        <v>16</v>
      </c>
      <c r="G28" s="18">
        <v>822758169</v>
      </c>
      <c r="H28" s="16"/>
      <c r="I28" s="18">
        <v>920262710</v>
      </c>
      <c r="J28" s="16"/>
      <c r="K28" s="18">
        <v>103211690</v>
      </c>
      <c r="M28" s="18">
        <v>44727970</v>
      </c>
    </row>
    <row r="29" spans="1:13" ht="15.95" customHeight="1" x14ac:dyDescent="0.25">
      <c r="G29" s="16"/>
      <c r="I29" s="16"/>
      <c r="K29" s="16"/>
      <c r="M29" s="16"/>
    </row>
    <row r="30" spans="1:13" ht="15.95" customHeight="1" x14ac:dyDescent="0.25">
      <c r="A30" s="5" t="s">
        <v>26</v>
      </c>
      <c r="G30" s="18">
        <f>SUM(G15:G28)</f>
        <v>29878859065</v>
      </c>
      <c r="H30" s="16"/>
      <c r="I30" s="18">
        <f>SUM(I15:I28)</f>
        <v>33493108666</v>
      </c>
      <c r="J30" s="16"/>
      <c r="K30" s="18">
        <f>SUM(K15:K28)</f>
        <v>15607970236</v>
      </c>
      <c r="M30" s="18">
        <f>SUM(M15:M28)</f>
        <v>12949638248</v>
      </c>
    </row>
    <row r="31" spans="1:13" ht="15.95" customHeight="1" x14ac:dyDescent="0.25">
      <c r="G31" s="16"/>
      <c r="I31" s="16"/>
      <c r="K31" s="16"/>
      <c r="M31" s="16"/>
    </row>
    <row r="32" spans="1:13" ht="15.95" customHeight="1" x14ac:dyDescent="0.25">
      <c r="A32" s="5" t="s">
        <v>27</v>
      </c>
      <c r="G32" s="16"/>
      <c r="I32" s="16"/>
      <c r="K32" s="16"/>
      <c r="M32" s="16"/>
    </row>
    <row r="33" spans="1:14" ht="15.95" hidden="1" customHeight="1" x14ac:dyDescent="0.25">
      <c r="A33" s="5"/>
      <c r="G33" s="16"/>
      <c r="I33" s="16"/>
      <c r="K33" s="16"/>
      <c r="M33" s="16"/>
    </row>
    <row r="34" spans="1:14" ht="15.95" customHeight="1" x14ac:dyDescent="0.25">
      <c r="A34" s="2" t="s">
        <v>28</v>
      </c>
      <c r="E34" s="3">
        <v>11</v>
      </c>
      <c r="G34" s="16">
        <v>124112579</v>
      </c>
      <c r="I34" s="16">
        <v>129079800</v>
      </c>
      <c r="K34" s="16">
        <v>0</v>
      </c>
      <c r="M34" s="16">
        <v>0</v>
      </c>
    </row>
    <row r="35" spans="1:14" ht="15.95" customHeight="1" x14ac:dyDescent="0.25">
      <c r="A35" s="2" t="s">
        <v>29</v>
      </c>
      <c r="E35" s="19"/>
      <c r="G35" s="16">
        <v>20867541</v>
      </c>
      <c r="I35" s="16">
        <v>136578088</v>
      </c>
      <c r="K35" s="16">
        <v>20867541</v>
      </c>
      <c r="M35" s="16">
        <v>136578088</v>
      </c>
    </row>
    <row r="36" spans="1:14" ht="15.95" customHeight="1" x14ac:dyDescent="0.25">
      <c r="A36" s="2" t="s">
        <v>30</v>
      </c>
      <c r="E36" s="17">
        <v>42.6</v>
      </c>
      <c r="G36" s="16">
        <v>0</v>
      </c>
      <c r="I36" s="16">
        <v>0</v>
      </c>
      <c r="K36" s="16">
        <v>26235758461</v>
      </c>
      <c r="M36" s="16">
        <v>18596978875</v>
      </c>
    </row>
    <row r="37" spans="1:14" ht="15.95" customHeight="1" x14ac:dyDescent="0.25">
      <c r="A37" s="2" t="s">
        <v>31</v>
      </c>
      <c r="E37" s="3">
        <v>17</v>
      </c>
      <c r="G37" s="16">
        <v>0</v>
      </c>
      <c r="H37" s="16"/>
      <c r="I37" s="16">
        <v>0</v>
      </c>
      <c r="J37" s="16"/>
      <c r="K37" s="16">
        <v>9597688941</v>
      </c>
      <c r="M37" s="16">
        <v>9553811946</v>
      </c>
    </row>
    <row r="38" spans="1:14" ht="15.95" customHeight="1" x14ac:dyDescent="0.25">
      <c r="A38" s="2" t="s">
        <v>32</v>
      </c>
      <c r="E38" s="19" t="s">
        <v>33</v>
      </c>
      <c r="G38" s="16">
        <v>564928519</v>
      </c>
      <c r="H38" s="16"/>
      <c r="I38" s="16">
        <v>816248943</v>
      </c>
      <c r="J38" s="16"/>
      <c r="K38" s="16">
        <v>0</v>
      </c>
      <c r="M38" s="16">
        <v>0</v>
      </c>
    </row>
    <row r="39" spans="1:14" ht="15.95" customHeight="1" x14ac:dyDescent="0.25">
      <c r="A39" s="2" t="s">
        <v>34</v>
      </c>
      <c r="E39" s="19" t="s">
        <v>35</v>
      </c>
      <c r="G39" s="16">
        <v>500328076</v>
      </c>
      <c r="H39" s="16"/>
      <c r="I39" s="16">
        <v>714294314</v>
      </c>
      <c r="J39" s="16"/>
      <c r="K39" s="16">
        <v>533070232</v>
      </c>
      <c r="L39" s="16"/>
      <c r="M39" s="16">
        <v>522375832</v>
      </c>
      <c r="N39" s="20"/>
    </row>
    <row r="40" spans="1:14" ht="15.95" customHeight="1" x14ac:dyDescent="0.25">
      <c r="A40" s="2" t="s">
        <v>36</v>
      </c>
      <c r="E40" s="3">
        <v>19</v>
      </c>
      <c r="G40" s="16">
        <v>4902251</v>
      </c>
      <c r="I40" s="16">
        <v>4902251</v>
      </c>
      <c r="K40" s="16">
        <v>0</v>
      </c>
      <c r="M40" s="16">
        <v>0</v>
      </c>
    </row>
    <row r="41" spans="1:14" ht="15.95" customHeight="1" x14ac:dyDescent="0.25">
      <c r="A41" s="2" t="s">
        <v>37</v>
      </c>
      <c r="E41" s="3">
        <v>20</v>
      </c>
      <c r="G41" s="16">
        <v>80300238167</v>
      </c>
      <c r="H41" s="16"/>
      <c r="I41" s="16">
        <v>72131623379</v>
      </c>
      <c r="J41" s="16"/>
      <c r="K41" s="16">
        <v>648568962</v>
      </c>
      <c r="M41" s="16">
        <v>674292851</v>
      </c>
    </row>
    <row r="42" spans="1:14" ht="15.95" customHeight="1" x14ac:dyDescent="0.25">
      <c r="A42" s="2" t="s">
        <v>38</v>
      </c>
      <c r="E42" s="3">
        <v>21</v>
      </c>
      <c r="G42" s="16">
        <v>1175768076</v>
      </c>
      <c r="H42" s="16"/>
      <c r="I42" s="16">
        <v>0</v>
      </c>
      <c r="J42" s="16"/>
      <c r="K42" s="16">
        <v>118529861</v>
      </c>
      <c r="M42" s="16">
        <v>0</v>
      </c>
    </row>
    <row r="43" spans="1:14" ht="15.95" customHeight="1" x14ac:dyDescent="0.25">
      <c r="A43" s="2" t="s">
        <v>39</v>
      </c>
      <c r="E43" s="3">
        <v>22</v>
      </c>
      <c r="G43" s="16">
        <v>1169902531</v>
      </c>
      <c r="H43" s="16"/>
      <c r="I43" s="16">
        <v>457191626</v>
      </c>
      <c r="J43" s="16"/>
      <c r="K43" s="16">
        <v>0</v>
      </c>
      <c r="M43" s="16">
        <v>0</v>
      </c>
    </row>
    <row r="44" spans="1:14" ht="15.95" customHeight="1" x14ac:dyDescent="0.25">
      <c r="A44" s="2" t="s">
        <v>40</v>
      </c>
      <c r="E44" s="3">
        <v>23</v>
      </c>
      <c r="G44" s="16">
        <v>11779173890</v>
      </c>
      <c r="H44" s="16"/>
      <c r="I44" s="16">
        <v>10450902123</v>
      </c>
      <c r="J44" s="16"/>
      <c r="K44" s="16">
        <v>541343321</v>
      </c>
      <c r="M44" s="16">
        <v>566646593</v>
      </c>
    </row>
    <row r="45" spans="1:14" ht="15.95" customHeight="1" x14ac:dyDescent="0.25">
      <c r="A45" s="2" t="s">
        <v>41</v>
      </c>
      <c r="E45" s="20" t="s">
        <v>42</v>
      </c>
      <c r="G45" s="16">
        <v>545462805</v>
      </c>
      <c r="H45" s="16"/>
      <c r="I45" s="16">
        <v>891773065</v>
      </c>
      <c r="J45" s="16"/>
      <c r="K45" s="16">
        <v>0</v>
      </c>
      <c r="M45" s="16">
        <v>0</v>
      </c>
    </row>
    <row r="46" spans="1:14" ht="15.95" customHeight="1" x14ac:dyDescent="0.25">
      <c r="A46" s="2" t="s">
        <v>24</v>
      </c>
      <c r="E46" s="3" t="s">
        <v>335</v>
      </c>
      <c r="G46" s="16">
        <v>418118213</v>
      </c>
      <c r="H46" s="16"/>
      <c r="I46" s="16">
        <v>0</v>
      </c>
      <c r="J46" s="16"/>
      <c r="K46" s="16">
        <v>0</v>
      </c>
      <c r="M46" s="16">
        <v>0</v>
      </c>
    </row>
    <row r="47" spans="1:14" ht="15.95" customHeight="1" x14ac:dyDescent="0.25">
      <c r="A47" s="2" t="s">
        <v>43</v>
      </c>
      <c r="E47" s="3">
        <v>24</v>
      </c>
      <c r="G47" s="16">
        <v>252575076</v>
      </c>
      <c r="H47" s="16"/>
      <c r="I47" s="16">
        <v>134486663</v>
      </c>
      <c r="J47" s="16"/>
      <c r="K47" s="16">
        <v>9138279</v>
      </c>
      <c r="M47" s="16">
        <v>6427200</v>
      </c>
    </row>
    <row r="48" spans="1:14" ht="15.95" customHeight="1" x14ac:dyDescent="0.25">
      <c r="A48" s="2" t="s">
        <v>44</v>
      </c>
      <c r="E48" s="3">
        <v>25</v>
      </c>
      <c r="G48" s="18">
        <v>3960642752</v>
      </c>
      <c r="H48" s="16"/>
      <c r="I48" s="18">
        <v>2332615768</v>
      </c>
      <c r="J48" s="16"/>
      <c r="K48" s="18">
        <v>805885465</v>
      </c>
      <c r="M48" s="18">
        <v>27062007</v>
      </c>
    </row>
    <row r="49" spans="1:13" ht="15.95" customHeight="1" x14ac:dyDescent="0.25">
      <c r="G49" s="16"/>
      <c r="H49" s="16"/>
      <c r="I49" s="16"/>
      <c r="J49" s="16"/>
      <c r="K49" s="16"/>
      <c r="M49" s="16"/>
    </row>
    <row r="50" spans="1:13" ht="15.95" customHeight="1" x14ac:dyDescent="0.25">
      <c r="A50" s="5" t="s">
        <v>45</v>
      </c>
      <c r="G50" s="18">
        <f>SUM(G34:G48)</f>
        <v>100817020476</v>
      </c>
      <c r="H50" s="16"/>
      <c r="I50" s="18">
        <f>SUM(I34:I48)</f>
        <v>88199696020</v>
      </c>
      <c r="J50" s="16"/>
      <c r="K50" s="18">
        <f>SUM(K34:K48)</f>
        <v>38510851063</v>
      </c>
      <c r="M50" s="18">
        <f>SUM(M34:M48)</f>
        <v>30084173392</v>
      </c>
    </row>
    <row r="51" spans="1:13" ht="15.95" customHeight="1" x14ac:dyDescent="0.25">
      <c r="G51" s="16"/>
      <c r="H51" s="16"/>
      <c r="I51" s="16"/>
      <c r="J51" s="16"/>
      <c r="K51" s="16"/>
      <c r="M51" s="16"/>
    </row>
    <row r="52" spans="1:13" ht="15.95" customHeight="1" thickBot="1" x14ac:dyDescent="0.3">
      <c r="A52" s="5" t="s">
        <v>46</v>
      </c>
      <c r="G52" s="21">
        <f>SUM(G30+G50)</f>
        <v>130695879541</v>
      </c>
      <c r="H52" s="16"/>
      <c r="I52" s="21">
        <f>SUM(I30+I50)</f>
        <v>121692804686</v>
      </c>
      <c r="J52" s="16"/>
      <c r="K52" s="21">
        <f>SUM(K30+K50)</f>
        <v>54118821299</v>
      </c>
      <c r="M52" s="21">
        <f>SUM(M30+M50)</f>
        <v>43033811640</v>
      </c>
    </row>
    <row r="53" spans="1:13" ht="15.95" customHeight="1" thickTop="1" x14ac:dyDescent="0.25">
      <c r="A53" s="5"/>
      <c r="G53" s="16"/>
      <c r="H53" s="16"/>
      <c r="I53" s="16"/>
      <c r="K53" s="16"/>
      <c r="L53" s="16"/>
      <c r="M53" s="16"/>
    </row>
    <row r="54" spans="1:13" ht="15.95" customHeight="1" x14ac:dyDescent="0.25">
      <c r="A54" s="5"/>
      <c r="G54" s="16"/>
      <c r="H54" s="16"/>
      <c r="I54" s="16"/>
      <c r="K54" s="16"/>
      <c r="L54" s="16"/>
      <c r="M54" s="16"/>
    </row>
    <row r="55" spans="1:13" ht="15.95" customHeight="1" x14ac:dyDescent="0.25">
      <c r="A55" s="5"/>
      <c r="G55" s="16"/>
      <c r="H55" s="16"/>
      <c r="I55" s="16"/>
      <c r="K55" s="16"/>
      <c r="L55" s="16"/>
      <c r="M55" s="16"/>
    </row>
    <row r="56" spans="1:13" ht="15.95" customHeight="1" x14ac:dyDescent="0.25">
      <c r="A56" s="2" t="s">
        <v>47</v>
      </c>
      <c r="G56" s="16"/>
      <c r="H56" s="16"/>
      <c r="I56" s="16"/>
      <c r="K56" s="16"/>
      <c r="L56" s="16"/>
      <c r="M56" s="16"/>
    </row>
    <row r="57" spans="1:13" ht="15.95" customHeight="1" x14ac:dyDescent="0.25">
      <c r="A57" s="5"/>
      <c r="G57" s="16"/>
      <c r="H57" s="16"/>
      <c r="I57" s="16"/>
      <c r="K57" s="16"/>
      <c r="L57" s="16"/>
      <c r="M57" s="16"/>
    </row>
    <row r="58" spans="1:13" ht="15.95" customHeight="1" x14ac:dyDescent="0.25">
      <c r="A58" s="5"/>
      <c r="G58" s="16"/>
      <c r="H58" s="16"/>
      <c r="I58" s="16"/>
      <c r="K58" s="16"/>
      <c r="L58" s="16"/>
      <c r="M58" s="16"/>
    </row>
    <row r="59" spans="1:13" ht="12" customHeight="1" x14ac:dyDescent="0.25">
      <c r="A59" s="5"/>
      <c r="G59" s="16"/>
      <c r="H59" s="16"/>
      <c r="I59" s="16"/>
      <c r="K59" s="16"/>
      <c r="L59" s="16"/>
      <c r="M59" s="16"/>
    </row>
    <row r="60" spans="1:13" ht="22.15" customHeight="1" x14ac:dyDescent="0.25">
      <c r="A60" s="128" t="s">
        <v>48</v>
      </c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</row>
    <row r="61" spans="1:13" ht="15.95" customHeight="1" x14ac:dyDescent="0.25">
      <c r="A61" s="1" t="str">
        <f>A1</f>
        <v>B.Grimm Power Public Company Limited</v>
      </c>
    </row>
    <row r="62" spans="1:13" ht="15.95" customHeight="1" x14ac:dyDescent="0.25">
      <c r="A62" s="5" t="s">
        <v>49</v>
      </c>
    </row>
    <row r="63" spans="1:13" ht="15.95" customHeight="1" x14ac:dyDescent="0.25">
      <c r="A63" s="6" t="str">
        <f>A3</f>
        <v>As at 31 December 2020</v>
      </c>
      <c r="B63" s="7"/>
      <c r="C63" s="7"/>
      <c r="D63" s="7"/>
      <c r="E63" s="8"/>
      <c r="F63" s="8"/>
      <c r="G63" s="9"/>
      <c r="H63" s="9"/>
      <c r="I63" s="9"/>
      <c r="J63" s="9"/>
      <c r="K63" s="9"/>
      <c r="L63" s="9"/>
      <c r="M63" s="9"/>
    </row>
    <row r="64" spans="1:13" ht="15.95" customHeight="1" x14ac:dyDescent="0.25">
      <c r="A64" s="5"/>
    </row>
    <row r="65" spans="1:13" ht="15.95" hidden="1" customHeight="1" x14ac:dyDescent="0.25">
      <c r="A65" s="5"/>
    </row>
    <row r="66" spans="1:13" ht="15.95" customHeight="1" x14ac:dyDescent="0.25">
      <c r="A66" s="5"/>
      <c r="G66" s="127" t="s">
        <v>3</v>
      </c>
      <c r="H66" s="127"/>
      <c r="I66" s="127"/>
      <c r="K66" s="127" t="s">
        <v>4</v>
      </c>
      <c r="L66" s="127"/>
      <c r="M66" s="127"/>
    </row>
    <row r="67" spans="1:13" ht="15.95" customHeight="1" x14ac:dyDescent="0.25">
      <c r="A67" s="5"/>
      <c r="G67" s="125" t="s">
        <v>5</v>
      </c>
      <c r="H67" s="125"/>
      <c r="I67" s="125"/>
      <c r="K67" s="125" t="s">
        <v>5</v>
      </c>
      <c r="L67" s="125"/>
      <c r="M67" s="125"/>
    </row>
    <row r="68" spans="1:13" ht="15.95" customHeight="1" x14ac:dyDescent="0.25">
      <c r="A68" s="5"/>
      <c r="G68" s="10" t="s">
        <v>6</v>
      </c>
      <c r="I68" s="10" t="s">
        <v>7</v>
      </c>
      <c r="K68" s="10" t="s">
        <v>6</v>
      </c>
      <c r="M68" s="10" t="s">
        <v>7</v>
      </c>
    </row>
    <row r="69" spans="1:13" ht="15.95" customHeight="1" x14ac:dyDescent="0.25">
      <c r="E69" s="11" t="s">
        <v>8</v>
      </c>
      <c r="F69" s="12"/>
      <c r="G69" s="13" t="s">
        <v>9</v>
      </c>
      <c r="H69" s="14"/>
      <c r="I69" s="13" t="s">
        <v>9</v>
      </c>
      <c r="J69" s="14"/>
      <c r="K69" s="13" t="s">
        <v>9</v>
      </c>
      <c r="L69" s="14"/>
      <c r="M69" s="13" t="s">
        <v>9</v>
      </c>
    </row>
    <row r="70" spans="1:13" ht="15.95" customHeight="1" x14ac:dyDescent="0.25">
      <c r="F70" s="12"/>
      <c r="G70" s="14"/>
      <c r="H70" s="14"/>
      <c r="I70" s="14"/>
      <c r="J70" s="14"/>
      <c r="K70" s="14"/>
      <c r="L70" s="14"/>
      <c r="M70" s="14"/>
    </row>
    <row r="71" spans="1:13" ht="15.95" customHeight="1" x14ac:dyDescent="0.25">
      <c r="A71" s="5" t="s">
        <v>50</v>
      </c>
    </row>
    <row r="72" spans="1:13" ht="15.95" customHeight="1" x14ac:dyDescent="0.25">
      <c r="A72" s="5"/>
    </row>
    <row r="73" spans="1:13" ht="15.95" customHeight="1" x14ac:dyDescent="0.25">
      <c r="A73" s="5" t="s">
        <v>51</v>
      </c>
    </row>
    <row r="74" spans="1:13" hidden="1" x14ac:dyDescent="0.25"/>
    <row r="75" spans="1:13" ht="15.95" customHeight="1" x14ac:dyDescent="0.25">
      <c r="A75" s="2" t="s">
        <v>52</v>
      </c>
      <c r="G75" s="16"/>
      <c r="H75" s="16"/>
      <c r="I75" s="16"/>
      <c r="K75" s="16"/>
      <c r="L75" s="16"/>
      <c r="M75" s="16"/>
    </row>
    <row r="76" spans="1:13" ht="15.95" customHeight="1" x14ac:dyDescent="0.25">
      <c r="A76" s="5"/>
      <c r="B76" s="2" t="s">
        <v>53</v>
      </c>
      <c r="E76" s="3">
        <v>27</v>
      </c>
      <c r="G76" s="16">
        <v>15040160004</v>
      </c>
      <c r="H76" s="16"/>
      <c r="I76" s="16">
        <v>3000000000</v>
      </c>
      <c r="J76" s="16"/>
      <c r="K76" s="16">
        <v>9134862014</v>
      </c>
      <c r="M76" s="16">
        <v>3000000000</v>
      </c>
    </row>
    <row r="77" spans="1:13" ht="15.95" customHeight="1" x14ac:dyDescent="0.25">
      <c r="A77" s="2" t="s">
        <v>54</v>
      </c>
      <c r="E77" s="3">
        <v>26</v>
      </c>
      <c r="G77" s="16">
        <v>5641053202</v>
      </c>
      <c r="I77" s="16">
        <v>18253751781</v>
      </c>
      <c r="K77" s="16">
        <v>392325361</v>
      </c>
      <c r="M77" s="16">
        <v>296427797</v>
      </c>
    </row>
    <row r="78" spans="1:13" ht="15.95" customHeight="1" x14ac:dyDescent="0.25">
      <c r="A78" s="2" t="s">
        <v>55</v>
      </c>
      <c r="G78" s="16">
        <v>39605258</v>
      </c>
      <c r="H78" s="16"/>
      <c r="I78" s="16">
        <v>36019991</v>
      </c>
      <c r="J78" s="16"/>
      <c r="K78" s="16">
        <v>39605258</v>
      </c>
      <c r="M78" s="16">
        <v>36019991</v>
      </c>
    </row>
    <row r="79" spans="1:13" ht="15.95" customHeight="1" x14ac:dyDescent="0.25">
      <c r="A79" s="2" t="s">
        <v>56</v>
      </c>
      <c r="G79" s="16"/>
      <c r="H79" s="16"/>
      <c r="I79" s="16"/>
      <c r="J79" s="16"/>
      <c r="K79" s="16"/>
      <c r="M79" s="16"/>
    </row>
    <row r="80" spans="1:13" ht="15.95" customHeight="1" x14ac:dyDescent="0.25">
      <c r="B80" s="2" t="s">
        <v>57</v>
      </c>
      <c r="E80" s="3">
        <v>27</v>
      </c>
      <c r="G80" s="16">
        <v>1336452601</v>
      </c>
      <c r="H80" s="16"/>
      <c r="I80" s="16">
        <v>832972368</v>
      </c>
      <c r="J80" s="16"/>
      <c r="K80" s="16">
        <v>0</v>
      </c>
      <c r="M80" s="16">
        <v>0</v>
      </c>
    </row>
    <row r="81" spans="1:16" ht="15.95" customHeight="1" x14ac:dyDescent="0.25">
      <c r="A81" s="2" t="s">
        <v>58</v>
      </c>
      <c r="E81" s="3">
        <v>28</v>
      </c>
      <c r="G81" s="16">
        <v>3697280530</v>
      </c>
      <c r="H81" s="16"/>
      <c r="I81" s="16">
        <v>2697952858</v>
      </c>
      <c r="J81" s="16"/>
      <c r="K81" s="16">
        <v>2699053763</v>
      </c>
      <c r="M81" s="16">
        <v>499726091</v>
      </c>
    </row>
    <row r="82" spans="1:16" ht="15.95" customHeight="1" x14ac:dyDescent="0.25">
      <c r="A82" s="2" t="s">
        <v>56</v>
      </c>
      <c r="G82" s="16"/>
      <c r="H82" s="16"/>
      <c r="I82" s="16"/>
      <c r="J82" s="16"/>
      <c r="K82" s="16"/>
      <c r="M82" s="16"/>
    </row>
    <row r="83" spans="1:16" ht="15.95" customHeight="1" x14ac:dyDescent="0.25">
      <c r="B83" s="2" t="s">
        <v>59</v>
      </c>
      <c r="E83" s="17">
        <v>42.7</v>
      </c>
      <c r="G83" s="16">
        <v>671500000</v>
      </c>
      <c r="H83" s="16"/>
      <c r="I83" s="16">
        <v>608500000</v>
      </c>
      <c r="J83" s="16"/>
      <c r="K83" s="16">
        <v>0</v>
      </c>
      <c r="M83" s="16">
        <v>0</v>
      </c>
    </row>
    <row r="84" spans="1:16" ht="15.95" customHeight="1" x14ac:dyDescent="0.25">
      <c r="A84" s="2" t="s">
        <v>60</v>
      </c>
      <c r="G84" s="16">
        <v>85676604</v>
      </c>
      <c r="H84" s="16"/>
      <c r="I84" s="16">
        <v>0</v>
      </c>
      <c r="J84" s="16"/>
      <c r="K84" s="16">
        <v>11446767</v>
      </c>
      <c r="M84" s="16">
        <v>0</v>
      </c>
    </row>
    <row r="85" spans="1:16" ht="15.95" customHeight="1" x14ac:dyDescent="0.25">
      <c r="A85" s="2" t="s">
        <v>61</v>
      </c>
      <c r="E85" s="17" t="s">
        <v>335</v>
      </c>
      <c r="G85" s="16">
        <v>14255347</v>
      </c>
      <c r="H85" s="16"/>
      <c r="I85" s="16">
        <v>0</v>
      </c>
      <c r="J85" s="16"/>
      <c r="K85" s="16">
        <v>0</v>
      </c>
      <c r="M85" s="16">
        <v>0</v>
      </c>
    </row>
    <row r="86" spans="1:16" ht="15.95" customHeight="1" x14ac:dyDescent="0.25">
      <c r="A86" s="2" t="s">
        <v>62</v>
      </c>
      <c r="G86" s="16">
        <v>133994984</v>
      </c>
      <c r="H86" s="16"/>
      <c r="I86" s="16">
        <v>80400966</v>
      </c>
      <c r="J86" s="16"/>
      <c r="K86" s="16">
        <v>0</v>
      </c>
      <c r="M86" s="16">
        <v>0</v>
      </c>
    </row>
    <row r="87" spans="1:16" ht="15.95" customHeight="1" x14ac:dyDescent="0.25">
      <c r="A87" s="2" t="s">
        <v>63</v>
      </c>
      <c r="G87" s="18">
        <v>333173618</v>
      </c>
      <c r="H87" s="16"/>
      <c r="I87" s="18">
        <v>322147610</v>
      </c>
      <c r="J87" s="16"/>
      <c r="K87" s="18">
        <v>33601439</v>
      </c>
      <c r="M87" s="18">
        <v>11171791</v>
      </c>
    </row>
    <row r="88" spans="1:16" ht="15.95" customHeight="1" x14ac:dyDescent="0.25">
      <c r="G88" s="16"/>
      <c r="H88" s="16"/>
      <c r="I88" s="16"/>
      <c r="J88" s="16"/>
      <c r="K88" s="16"/>
      <c r="M88" s="16"/>
    </row>
    <row r="89" spans="1:16" ht="15.95" customHeight="1" x14ac:dyDescent="0.25">
      <c r="A89" s="5" t="s">
        <v>64</v>
      </c>
      <c r="G89" s="18">
        <f>SUM(G76:G87)</f>
        <v>26993152148</v>
      </c>
      <c r="H89" s="16"/>
      <c r="I89" s="18">
        <f>SUM(I76:I87)</f>
        <v>25831745574</v>
      </c>
      <c r="J89" s="16"/>
      <c r="K89" s="18">
        <f>SUM(K76:K87)</f>
        <v>12310894602</v>
      </c>
      <c r="M89" s="18">
        <f>SUM(M76:M87)</f>
        <v>3843345670</v>
      </c>
    </row>
    <row r="90" spans="1:16" ht="15.95" customHeight="1" x14ac:dyDescent="0.25">
      <c r="B90" s="5"/>
      <c r="C90" s="5"/>
      <c r="G90" s="16"/>
      <c r="I90" s="16"/>
      <c r="K90" s="16"/>
      <c r="M90" s="16"/>
    </row>
    <row r="91" spans="1:16" ht="15.95" customHeight="1" x14ac:dyDescent="0.25">
      <c r="A91" s="5" t="s">
        <v>65</v>
      </c>
      <c r="B91" s="5"/>
      <c r="C91" s="5"/>
      <c r="G91" s="16"/>
      <c r="I91" s="16"/>
      <c r="K91" s="16"/>
      <c r="M91" s="16"/>
    </row>
    <row r="92" spans="1:16" ht="15.95" customHeight="1" x14ac:dyDescent="0.25">
      <c r="A92" s="5"/>
      <c r="B92" s="5"/>
      <c r="C92" s="5"/>
      <c r="G92" s="16"/>
      <c r="I92" s="16"/>
      <c r="K92" s="16"/>
      <c r="M92" s="16"/>
      <c r="O92" s="5"/>
    </row>
    <row r="93" spans="1:16" ht="15.95" hidden="1" customHeight="1" x14ac:dyDescent="0.25">
      <c r="A93" s="2" t="s">
        <v>66</v>
      </c>
      <c r="B93" s="5"/>
      <c r="C93" s="5"/>
      <c r="G93" s="16"/>
      <c r="I93" s="16"/>
      <c r="K93" s="16"/>
      <c r="M93" s="16"/>
      <c r="O93" s="5"/>
    </row>
    <row r="94" spans="1:16" ht="15.95" hidden="1" customHeight="1" x14ac:dyDescent="0.25">
      <c r="B94" s="2" t="s">
        <v>67</v>
      </c>
      <c r="C94" s="5"/>
      <c r="G94" s="16">
        <v>0</v>
      </c>
      <c r="I94" s="16">
        <v>0</v>
      </c>
      <c r="K94" s="16">
        <v>0</v>
      </c>
      <c r="M94" s="16">
        <v>0</v>
      </c>
      <c r="O94" s="5"/>
    </row>
    <row r="95" spans="1:16" ht="15.95" customHeight="1" x14ac:dyDescent="0.25">
      <c r="A95" s="2" t="s">
        <v>68</v>
      </c>
      <c r="B95" s="5"/>
      <c r="C95" s="5"/>
      <c r="G95" s="16"/>
      <c r="I95" s="16"/>
      <c r="K95" s="16"/>
      <c r="M95" s="16"/>
      <c r="O95" s="5"/>
    </row>
    <row r="96" spans="1:16" ht="15.95" customHeight="1" x14ac:dyDescent="0.25">
      <c r="B96" s="2" t="s">
        <v>69</v>
      </c>
      <c r="E96" s="3">
        <v>27</v>
      </c>
      <c r="G96" s="16">
        <v>29138437796</v>
      </c>
      <c r="H96" s="16"/>
      <c r="I96" s="16">
        <v>24017678747</v>
      </c>
      <c r="J96" s="16"/>
      <c r="K96" s="16">
        <v>3000000000</v>
      </c>
      <c r="M96" s="16">
        <v>0</v>
      </c>
      <c r="P96" s="5"/>
    </row>
    <row r="97" spans="1:16" ht="15.95" customHeight="1" x14ac:dyDescent="0.25">
      <c r="A97" s="2" t="s">
        <v>70</v>
      </c>
      <c r="E97" s="3">
        <v>28</v>
      </c>
      <c r="G97" s="16">
        <v>28117574744</v>
      </c>
      <c r="H97" s="16"/>
      <c r="I97" s="16">
        <v>29801948550</v>
      </c>
      <c r="J97" s="16"/>
      <c r="K97" s="16">
        <v>13436159811</v>
      </c>
      <c r="M97" s="16">
        <v>14122306847</v>
      </c>
      <c r="P97" s="5"/>
    </row>
    <row r="98" spans="1:16" ht="15.95" customHeight="1" x14ac:dyDescent="0.25">
      <c r="A98" s="2" t="s">
        <v>71</v>
      </c>
      <c r="E98" s="17">
        <v>42.7</v>
      </c>
      <c r="G98" s="16">
        <v>1104500000</v>
      </c>
      <c r="H98" s="16"/>
      <c r="I98" s="16">
        <v>1776000000</v>
      </c>
      <c r="J98" s="16"/>
      <c r="K98" s="16">
        <v>0</v>
      </c>
      <c r="M98" s="16">
        <v>0</v>
      </c>
      <c r="P98" s="5"/>
    </row>
    <row r="99" spans="1:16" ht="15.95" customHeight="1" x14ac:dyDescent="0.25">
      <c r="A99" s="2" t="s">
        <v>72</v>
      </c>
      <c r="G99" s="16">
        <v>861838428</v>
      </c>
      <c r="H99" s="16"/>
      <c r="I99" s="16">
        <v>0</v>
      </c>
      <c r="J99" s="16"/>
      <c r="K99" s="16">
        <v>100386690</v>
      </c>
      <c r="M99" s="16">
        <v>0</v>
      </c>
      <c r="P99" s="5"/>
    </row>
    <row r="100" spans="1:16" ht="15.95" customHeight="1" x14ac:dyDescent="0.25">
      <c r="A100" s="2" t="s">
        <v>61</v>
      </c>
      <c r="E100" s="17" t="s">
        <v>335</v>
      </c>
      <c r="G100" s="16">
        <v>3439393066</v>
      </c>
      <c r="H100" s="16"/>
      <c r="I100" s="16">
        <v>0</v>
      </c>
      <c r="J100" s="16"/>
      <c r="K100" s="16">
        <v>0</v>
      </c>
      <c r="M100" s="16">
        <v>0</v>
      </c>
      <c r="P100" s="5"/>
    </row>
    <row r="101" spans="1:16" ht="15.95" customHeight="1" x14ac:dyDescent="0.25">
      <c r="A101" s="2" t="s">
        <v>73</v>
      </c>
      <c r="E101" s="3">
        <v>24</v>
      </c>
      <c r="G101" s="16">
        <v>381774761</v>
      </c>
      <c r="H101" s="16"/>
      <c r="I101" s="16">
        <v>203213858</v>
      </c>
      <c r="J101" s="16"/>
      <c r="K101" s="16">
        <v>0</v>
      </c>
      <c r="M101" s="16">
        <v>0</v>
      </c>
      <c r="O101" s="5"/>
      <c r="P101" s="5"/>
    </row>
    <row r="102" spans="1:16" ht="15.95" customHeight="1" x14ac:dyDescent="0.25">
      <c r="A102" s="2" t="s">
        <v>74</v>
      </c>
      <c r="G102" s="16"/>
      <c r="H102" s="16"/>
      <c r="I102" s="16"/>
      <c r="J102" s="16"/>
      <c r="K102" s="16"/>
      <c r="M102" s="16"/>
      <c r="O102" s="5"/>
      <c r="P102" s="5"/>
    </row>
    <row r="103" spans="1:16" ht="15.95" customHeight="1" x14ac:dyDescent="0.25">
      <c r="B103" s="2" t="s">
        <v>75</v>
      </c>
      <c r="G103" s="16">
        <v>291759526</v>
      </c>
      <c r="H103" s="16"/>
      <c r="I103" s="16">
        <v>301326346</v>
      </c>
      <c r="J103" s="16"/>
      <c r="K103" s="16">
        <v>235642229</v>
      </c>
      <c r="M103" s="16">
        <v>243425054</v>
      </c>
      <c r="O103" s="5"/>
      <c r="P103" s="5"/>
    </row>
    <row r="104" spans="1:16" ht="15.95" customHeight="1" x14ac:dyDescent="0.25">
      <c r="A104" s="2" t="s">
        <v>76</v>
      </c>
      <c r="G104" s="16">
        <v>347550475</v>
      </c>
      <c r="H104" s="16"/>
      <c r="I104" s="16">
        <v>315320599</v>
      </c>
      <c r="J104" s="16"/>
      <c r="K104" s="16">
        <v>0</v>
      </c>
      <c r="M104" s="16">
        <v>0</v>
      </c>
      <c r="O104" s="5"/>
      <c r="P104" s="5"/>
    </row>
    <row r="105" spans="1:16" ht="15.95" customHeight="1" x14ac:dyDescent="0.25">
      <c r="A105" s="2" t="s">
        <v>77</v>
      </c>
      <c r="E105" s="3">
        <v>29</v>
      </c>
      <c r="G105" s="16">
        <v>451947481</v>
      </c>
      <c r="H105" s="16"/>
      <c r="I105" s="16">
        <v>404717703</v>
      </c>
      <c r="J105" s="16"/>
      <c r="K105" s="16">
        <v>45691395</v>
      </c>
      <c r="M105" s="16">
        <v>32136002</v>
      </c>
      <c r="O105" s="5"/>
      <c r="P105" s="5"/>
    </row>
    <row r="106" spans="1:16" ht="15.95" customHeight="1" x14ac:dyDescent="0.25">
      <c r="A106" s="2" t="s">
        <v>78</v>
      </c>
      <c r="G106" s="18">
        <v>263868888</v>
      </c>
      <c r="H106" s="16"/>
      <c r="I106" s="18">
        <v>363592429</v>
      </c>
      <c r="J106" s="16"/>
      <c r="K106" s="18">
        <v>0</v>
      </c>
      <c r="M106" s="18">
        <v>0</v>
      </c>
      <c r="O106" s="5"/>
      <c r="P106" s="5"/>
    </row>
    <row r="107" spans="1:16" ht="15.95" customHeight="1" x14ac:dyDescent="0.25">
      <c r="G107" s="16"/>
      <c r="H107" s="16"/>
      <c r="I107" s="16"/>
      <c r="K107" s="16"/>
      <c r="L107" s="16"/>
      <c r="M107" s="16"/>
    </row>
    <row r="108" spans="1:16" ht="15.95" customHeight="1" x14ac:dyDescent="0.25">
      <c r="A108" s="5" t="s">
        <v>79</v>
      </c>
      <c r="G108" s="18">
        <f>SUM(G94:G107)</f>
        <v>64398645165</v>
      </c>
      <c r="H108" s="16"/>
      <c r="I108" s="18">
        <f>SUM(I94:I107)</f>
        <v>57183798232</v>
      </c>
      <c r="K108" s="18">
        <f>SUM(K94:K107)</f>
        <v>16817880125</v>
      </c>
      <c r="L108" s="16"/>
      <c r="M108" s="18">
        <f>SUM(M94:M107)</f>
        <v>14397867903</v>
      </c>
    </row>
    <row r="109" spans="1:16" ht="15.95" customHeight="1" x14ac:dyDescent="0.25">
      <c r="G109" s="16"/>
      <c r="H109" s="16"/>
      <c r="I109" s="16"/>
      <c r="K109" s="16"/>
      <c r="L109" s="16"/>
      <c r="M109" s="16"/>
    </row>
    <row r="110" spans="1:16" ht="15.95" customHeight="1" x14ac:dyDescent="0.25">
      <c r="A110" s="5" t="s">
        <v>80</v>
      </c>
      <c r="G110" s="18">
        <f>SUM(G89+G108)</f>
        <v>91391797313</v>
      </c>
      <c r="H110" s="16"/>
      <c r="I110" s="18">
        <f>SUM(I89+I108)</f>
        <v>83015543806</v>
      </c>
      <c r="K110" s="18">
        <f>SUM(K89+K108)</f>
        <v>29128774727</v>
      </c>
      <c r="L110" s="16"/>
      <c r="M110" s="18">
        <f>SUM(M89+M108)</f>
        <v>18241213573</v>
      </c>
    </row>
    <row r="111" spans="1:16" ht="13.5" customHeight="1" x14ac:dyDescent="0.25">
      <c r="A111" s="5"/>
      <c r="G111" s="16"/>
      <c r="H111" s="16"/>
      <c r="I111" s="16"/>
      <c r="K111" s="16"/>
      <c r="L111" s="16"/>
      <c r="M111" s="16"/>
    </row>
    <row r="112" spans="1:16" ht="15.95" customHeight="1" x14ac:dyDescent="0.25">
      <c r="A112" s="5"/>
      <c r="G112" s="16"/>
      <c r="H112" s="16"/>
      <c r="I112" s="16"/>
      <c r="K112" s="16"/>
      <c r="L112" s="16"/>
      <c r="M112" s="16"/>
    </row>
    <row r="113" spans="1:13" ht="15.95" customHeight="1" x14ac:dyDescent="0.25">
      <c r="A113" s="5"/>
      <c r="G113" s="16"/>
      <c r="H113" s="16"/>
      <c r="I113" s="16"/>
      <c r="K113" s="16"/>
      <c r="L113" s="16"/>
      <c r="M113" s="16"/>
    </row>
    <row r="114" spans="1:13" ht="15.95" customHeight="1" x14ac:dyDescent="0.25">
      <c r="A114" s="5"/>
      <c r="G114" s="16"/>
      <c r="H114" s="16"/>
      <c r="I114" s="16"/>
      <c r="K114" s="16"/>
      <c r="L114" s="16"/>
      <c r="M114" s="16"/>
    </row>
    <row r="115" spans="1:13" ht="15.95" customHeight="1" x14ac:dyDescent="0.25">
      <c r="A115" s="5"/>
      <c r="G115" s="16"/>
      <c r="H115" s="16"/>
      <c r="I115" s="16"/>
      <c r="K115" s="16"/>
      <c r="L115" s="16"/>
      <c r="M115" s="16"/>
    </row>
    <row r="116" spans="1:13" ht="15.95" customHeight="1" x14ac:dyDescent="0.25">
      <c r="A116" s="5"/>
      <c r="G116" s="16"/>
      <c r="H116" s="16"/>
      <c r="I116" s="16"/>
      <c r="K116" s="16"/>
      <c r="L116" s="16"/>
      <c r="M116" s="16"/>
    </row>
    <row r="117" spans="1:13" ht="15.95" customHeight="1" x14ac:dyDescent="0.25">
      <c r="A117" s="5"/>
      <c r="G117" s="16"/>
      <c r="H117" s="16"/>
      <c r="I117" s="16"/>
      <c r="K117" s="16"/>
      <c r="L117" s="16"/>
      <c r="M117" s="16"/>
    </row>
    <row r="118" spans="1:13" ht="15.95" customHeight="1" x14ac:dyDescent="0.25">
      <c r="A118" s="5"/>
      <c r="G118" s="16"/>
      <c r="H118" s="16"/>
      <c r="I118" s="16"/>
      <c r="K118" s="16"/>
      <c r="L118" s="16"/>
      <c r="M118" s="16"/>
    </row>
    <row r="119" spans="1:13" ht="15.95" customHeight="1" x14ac:dyDescent="0.25">
      <c r="A119" s="5"/>
      <c r="G119" s="16"/>
      <c r="H119" s="16"/>
      <c r="I119" s="16"/>
      <c r="K119" s="16"/>
      <c r="L119" s="16"/>
      <c r="M119" s="16"/>
    </row>
    <row r="120" spans="1:13" ht="15.95" customHeight="1" x14ac:dyDescent="0.25">
      <c r="A120" s="5"/>
      <c r="G120" s="16"/>
      <c r="H120" s="16"/>
      <c r="I120" s="16"/>
      <c r="K120" s="16"/>
      <c r="L120" s="16"/>
      <c r="M120" s="16"/>
    </row>
    <row r="121" spans="1:13" ht="15.95" customHeight="1" x14ac:dyDescent="0.25">
      <c r="A121" s="5"/>
      <c r="G121" s="16"/>
      <c r="H121" s="16"/>
      <c r="I121" s="16"/>
      <c r="K121" s="16"/>
      <c r="L121" s="16"/>
      <c r="M121" s="16"/>
    </row>
    <row r="122" spans="1:13" ht="7.5" customHeight="1" x14ac:dyDescent="0.25">
      <c r="A122" s="5"/>
      <c r="G122" s="16"/>
      <c r="H122" s="16"/>
      <c r="I122" s="16"/>
      <c r="K122" s="16"/>
      <c r="L122" s="16"/>
      <c r="M122" s="16"/>
    </row>
    <row r="123" spans="1:13" ht="21.95" customHeight="1" x14ac:dyDescent="0.25">
      <c r="A123" s="126" t="str">
        <f>+A60</f>
        <v>The accompanying notes are an integral part of these consolidated and separate financial statements.</v>
      </c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</row>
    <row r="124" spans="1:13" ht="15.95" customHeight="1" x14ac:dyDescent="0.25">
      <c r="A124" s="1" t="str">
        <f>A61</f>
        <v>B.Grimm Power Public Company Limited</v>
      </c>
    </row>
    <row r="125" spans="1:13" ht="15.95" customHeight="1" x14ac:dyDescent="0.25">
      <c r="A125" s="5" t="s">
        <v>49</v>
      </c>
    </row>
    <row r="126" spans="1:13" ht="15.95" customHeight="1" x14ac:dyDescent="0.25">
      <c r="A126" s="6" t="str">
        <f>A63</f>
        <v>As at 31 December 2020</v>
      </c>
      <c r="B126" s="7"/>
      <c r="C126" s="7"/>
      <c r="D126" s="7"/>
      <c r="E126" s="8"/>
      <c r="F126" s="8"/>
      <c r="G126" s="9"/>
      <c r="H126" s="9"/>
      <c r="I126" s="9"/>
      <c r="J126" s="9"/>
      <c r="K126" s="9"/>
      <c r="L126" s="9"/>
      <c r="M126" s="9"/>
    </row>
    <row r="127" spans="1:13" ht="15.95" customHeight="1" x14ac:dyDescent="0.25">
      <c r="A127" s="5"/>
    </row>
    <row r="128" spans="1:13" ht="15.95" customHeight="1" x14ac:dyDescent="0.25">
      <c r="A128" s="5"/>
    </row>
    <row r="129" spans="1:13" ht="15.95" customHeight="1" x14ac:dyDescent="0.25">
      <c r="A129" s="5"/>
      <c r="G129" s="127" t="s">
        <v>3</v>
      </c>
      <c r="H129" s="127"/>
      <c r="I129" s="127"/>
      <c r="K129" s="127" t="s">
        <v>4</v>
      </c>
      <c r="L129" s="127"/>
      <c r="M129" s="127"/>
    </row>
    <row r="130" spans="1:13" ht="15.95" customHeight="1" x14ac:dyDescent="0.25">
      <c r="A130" s="5"/>
      <c r="G130" s="125" t="s">
        <v>5</v>
      </c>
      <c r="H130" s="125"/>
      <c r="I130" s="125"/>
      <c r="K130" s="125" t="s">
        <v>5</v>
      </c>
      <c r="L130" s="125"/>
      <c r="M130" s="125"/>
    </row>
    <row r="131" spans="1:13" ht="15.95" customHeight="1" x14ac:dyDescent="0.25">
      <c r="A131" s="5"/>
      <c r="G131" s="10" t="s">
        <v>6</v>
      </c>
      <c r="I131" s="10" t="s">
        <v>7</v>
      </c>
      <c r="K131" s="10" t="s">
        <v>6</v>
      </c>
      <c r="M131" s="10" t="s">
        <v>7</v>
      </c>
    </row>
    <row r="132" spans="1:13" ht="15.95" customHeight="1" x14ac:dyDescent="0.25">
      <c r="E132" s="11" t="s">
        <v>8</v>
      </c>
      <c r="F132" s="12"/>
      <c r="G132" s="13" t="s">
        <v>9</v>
      </c>
      <c r="H132" s="14"/>
      <c r="I132" s="13" t="s">
        <v>9</v>
      </c>
      <c r="J132" s="14"/>
      <c r="K132" s="13" t="s">
        <v>9</v>
      </c>
      <c r="L132" s="14"/>
      <c r="M132" s="13" t="s">
        <v>9</v>
      </c>
    </row>
    <row r="133" spans="1:13" ht="15.95" customHeight="1" x14ac:dyDescent="0.25">
      <c r="F133" s="12"/>
      <c r="G133" s="14"/>
      <c r="H133" s="14"/>
      <c r="I133" s="14"/>
      <c r="J133" s="14"/>
      <c r="K133" s="14"/>
      <c r="L133" s="14"/>
      <c r="M133" s="14"/>
    </row>
    <row r="134" spans="1:13" ht="15.95" customHeight="1" x14ac:dyDescent="0.25">
      <c r="A134" s="5" t="s">
        <v>81</v>
      </c>
    </row>
    <row r="135" spans="1:13" ht="15.95" customHeight="1" x14ac:dyDescent="0.25">
      <c r="A135" s="5"/>
      <c r="G135" s="16"/>
      <c r="I135" s="16"/>
      <c r="K135" s="16"/>
      <c r="M135" s="16"/>
    </row>
    <row r="136" spans="1:13" ht="15.95" customHeight="1" x14ac:dyDescent="0.25">
      <c r="A136" s="5" t="s">
        <v>82</v>
      </c>
      <c r="G136" s="16"/>
      <c r="I136" s="16"/>
      <c r="K136" s="16"/>
      <c r="M136" s="16"/>
    </row>
    <row r="137" spans="1:13" ht="15.95" customHeight="1" x14ac:dyDescent="0.25">
      <c r="A137" s="5"/>
      <c r="G137" s="16"/>
      <c r="I137" s="16"/>
      <c r="K137" s="16"/>
      <c r="M137" s="16"/>
    </row>
    <row r="138" spans="1:13" ht="15.95" customHeight="1" x14ac:dyDescent="0.25">
      <c r="A138" s="2" t="s">
        <v>83</v>
      </c>
      <c r="E138" s="3">
        <v>30</v>
      </c>
      <c r="G138" s="16"/>
      <c r="I138" s="16"/>
      <c r="K138" s="16"/>
      <c r="M138" s="16"/>
    </row>
    <row r="139" spans="1:13" ht="15.95" customHeight="1" x14ac:dyDescent="0.25">
      <c r="B139" s="2" t="s">
        <v>84</v>
      </c>
      <c r="G139" s="16"/>
      <c r="I139" s="16"/>
      <c r="K139" s="16"/>
      <c r="M139" s="16"/>
    </row>
    <row r="140" spans="1:13" ht="15.95" customHeight="1" x14ac:dyDescent="0.25">
      <c r="C140" s="22" t="s">
        <v>85</v>
      </c>
      <c r="G140" s="16"/>
      <c r="I140" s="16"/>
      <c r="K140" s="16"/>
      <c r="M140" s="16"/>
    </row>
    <row r="141" spans="1:13" ht="15.95" customHeight="1" thickBot="1" x14ac:dyDescent="0.3">
      <c r="D141" s="22" t="s">
        <v>86</v>
      </c>
      <c r="G141" s="21">
        <v>5400000000</v>
      </c>
      <c r="I141" s="21">
        <v>5400000000</v>
      </c>
      <c r="K141" s="21">
        <v>5400000000</v>
      </c>
      <c r="M141" s="21">
        <v>5400000000</v>
      </c>
    </row>
    <row r="142" spans="1:13" ht="15.95" customHeight="1" thickTop="1" x14ac:dyDescent="0.25">
      <c r="C142" s="22"/>
      <c r="G142" s="16"/>
      <c r="I142" s="16"/>
      <c r="K142" s="16"/>
      <c r="M142" s="16"/>
    </row>
    <row r="143" spans="1:13" ht="15.95" customHeight="1" x14ac:dyDescent="0.25">
      <c r="B143" s="2" t="s">
        <v>87</v>
      </c>
      <c r="G143" s="16"/>
      <c r="I143" s="16"/>
      <c r="K143" s="16"/>
      <c r="M143" s="16"/>
    </row>
    <row r="144" spans="1:13" ht="15.95" customHeight="1" x14ac:dyDescent="0.25">
      <c r="C144" s="2" t="s">
        <v>88</v>
      </c>
      <c r="G144" s="16">
        <v>5213800000</v>
      </c>
      <c r="H144" s="2"/>
      <c r="I144" s="16">
        <v>5213800000</v>
      </c>
      <c r="J144" s="2"/>
      <c r="K144" s="16">
        <v>5213800000</v>
      </c>
      <c r="L144" s="2"/>
      <c r="M144" s="16">
        <v>5213800000</v>
      </c>
    </row>
    <row r="145" spans="1:13" ht="15.95" customHeight="1" x14ac:dyDescent="0.25">
      <c r="A145" s="2" t="s">
        <v>89</v>
      </c>
      <c r="E145" s="3">
        <v>30</v>
      </c>
      <c r="G145" s="16">
        <v>9644039948</v>
      </c>
      <c r="I145" s="16">
        <v>9644039948</v>
      </c>
      <c r="K145" s="16">
        <v>9644039948</v>
      </c>
      <c r="M145" s="16">
        <v>9644039948</v>
      </c>
    </row>
    <row r="146" spans="1:13" ht="15.95" customHeight="1" x14ac:dyDescent="0.25">
      <c r="A146" s="2" t="s">
        <v>90</v>
      </c>
      <c r="E146" s="3">
        <v>31</v>
      </c>
      <c r="G146" s="16">
        <v>7951674002</v>
      </c>
      <c r="I146" s="16">
        <v>7951674002</v>
      </c>
      <c r="K146" s="16">
        <v>7951674002</v>
      </c>
      <c r="M146" s="16">
        <v>7951674002</v>
      </c>
    </row>
    <row r="147" spans="1:13" ht="15.95" customHeight="1" x14ac:dyDescent="0.25">
      <c r="A147" s="2" t="s">
        <v>91</v>
      </c>
      <c r="G147" s="16"/>
      <c r="I147" s="16"/>
      <c r="K147" s="16"/>
      <c r="M147" s="16"/>
    </row>
    <row r="148" spans="1:13" ht="15.95" customHeight="1" x14ac:dyDescent="0.25">
      <c r="B148" s="2" t="s">
        <v>92</v>
      </c>
      <c r="E148" s="3">
        <v>40</v>
      </c>
      <c r="G148" s="16">
        <v>0</v>
      </c>
      <c r="I148" s="16">
        <v>-160190400</v>
      </c>
      <c r="K148" s="16">
        <v>0</v>
      </c>
      <c r="M148" s="16">
        <v>-77100800</v>
      </c>
    </row>
    <row r="149" spans="1:13" ht="15.95" customHeight="1" x14ac:dyDescent="0.25">
      <c r="A149" s="2" t="s">
        <v>93</v>
      </c>
      <c r="E149" s="3">
        <v>40</v>
      </c>
      <c r="G149" s="16">
        <v>5122900</v>
      </c>
      <c r="I149" s="16">
        <v>123004576</v>
      </c>
      <c r="K149" s="16">
        <v>2406000</v>
      </c>
      <c r="M149" s="16">
        <v>60067338</v>
      </c>
    </row>
    <row r="150" spans="1:13" ht="15.95" customHeight="1" x14ac:dyDescent="0.25">
      <c r="A150" s="2" t="s">
        <v>94</v>
      </c>
      <c r="G150" s="16"/>
      <c r="H150" s="16"/>
      <c r="I150" s="16"/>
      <c r="J150" s="16"/>
      <c r="K150" s="16"/>
      <c r="M150" s="16"/>
    </row>
    <row r="151" spans="1:13" ht="15.95" customHeight="1" x14ac:dyDescent="0.25">
      <c r="B151" s="2" t="s">
        <v>95</v>
      </c>
      <c r="E151" s="3">
        <v>32</v>
      </c>
      <c r="G151" s="16">
        <v>411704957</v>
      </c>
      <c r="H151" s="16"/>
      <c r="I151" s="16">
        <v>334426502</v>
      </c>
      <c r="J151" s="16"/>
      <c r="K151" s="16">
        <v>411704957</v>
      </c>
      <c r="M151" s="16">
        <v>334426502</v>
      </c>
    </row>
    <row r="152" spans="1:13" ht="15.95" customHeight="1" x14ac:dyDescent="0.25">
      <c r="B152" s="2" t="s">
        <v>96</v>
      </c>
      <c r="G152" s="16">
        <v>6656743452</v>
      </c>
      <c r="H152" s="16"/>
      <c r="I152" s="16">
        <v>5993593631</v>
      </c>
      <c r="J152" s="16"/>
      <c r="K152" s="16">
        <v>1766421665</v>
      </c>
      <c r="M152" s="16">
        <v>1665691077</v>
      </c>
    </row>
    <row r="153" spans="1:13" ht="15.95" customHeight="1" x14ac:dyDescent="0.25">
      <c r="A153" s="2" t="s">
        <v>97</v>
      </c>
      <c r="G153" s="18">
        <v>-2412816291</v>
      </c>
      <c r="H153" s="16"/>
      <c r="I153" s="18">
        <v>-955948935</v>
      </c>
      <c r="J153" s="16"/>
      <c r="K153" s="18">
        <v>0</v>
      </c>
      <c r="M153" s="18">
        <v>0</v>
      </c>
    </row>
    <row r="154" spans="1:13" ht="15.95" customHeight="1" x14ac:dyDescent="0.25">
      <c r="G154" s="16"/>
      <c r="H154" s="16"/>
      <c r="I154" s="16"/>
      <c r="J154" s="16"/>
      <c r="K154" s="16"/>
      <c r="M154" s="16"/>
    </row>
    <row r="155" spans="1:13" ht="15.95" customHeight="1" x14ac:dyDescent="0.25">
      <c r="A155" s="5" t="s">
        <v>98</v>
      </c>
      <c r="G155" s="16">
        <f>SUM(G144:G153)</f>
        <v>27470268968</v>
      </c>
      <c r="H155" s="16"/>
      <c r="I155" s="16">
        <f>SUM(I144:I153)</f>
        <v>28144399324</v>
      </c>
      <c r="J155" s="16"/>
      <c r="K155" s="16">
        <f>SUM(K144:K153)</f>
        <v>24990046572</v>
      </c>
      <c r="M155" s="16">
        <f>SUM(M144:M153)</f>
        <v>24792598067</v>
      </c>
    </row>
    <row r="156" spans="1:13" ht="15.95" customHeight="1" x14ac:dyDescent="0.25">
      <c r="A156" s="2" t="s">
        <v>99</v>
      </c>
      <c r="G156" s="18">
        <v>11833813260</v>
      </c>
      <c r="H156" s="16"/>
      <c r="I156" s="18">
        <v>10532861556</v>
      </c>
      <c r="J156" s="16"/>
      <c r="K156" s="18">
        <v>0</v>
      </c>
      <c r="M156" s="18">
        <v>0</v>
      </c>
    </row>
    <row r="157" spans="1:13" ht="15.95" customHeight="1" x14ac:dyDescent="0.25">
      <c r="G157" s="16"/>
      <c r="H157" s="16"/>
      <c r="I157" s="16"/>
      <c r="K157" s="16"/>
      <c r="L157" s="16"/>
      <c r="M157" s="16"/>
    </row>
    <row r="158" spans="1:13" ht="15.95" customHeight="1" x14ac:dyDescent="0.25">
      <c r="A158" s="5" t="s">
        <v>100</v>
      </c>
      <c r="G158" s="18">
        <f>SUM(G155:G156)</f>
        <v>39304082228</v>
      </c>
      <c r="H158" s="16"/>
      <c r="I158" s="18">
        <f>SUM(I155:I156)</f>
        <v>38677260880</v>
      </c>
      <c r="K158" s="18">
        <f>SUM(K155:K156)</f>
        <v>24990046572</v>
      </c>
      <c r="L158" s="16"/>
      <c r="M158" s="18">
        <f>SUM(M155:M156)</f>
        <v>24792598067</v>
      </c>
    </row>
    <row r="159" spans="1:13" ht="15.95" customHeight="1" x14ac:dyDescent="0.25">
      <c r="A159" s="5"/>
      <c r="G159" s="16"/>
      <c r="H159" s="16"/>
      <c r="I159" s="16"/>
      <c r="K159" s="16"/>
      <c r="L159" s="16"/>
      <c r="M159" s="16"/>
    </row>
    <row r="160" spans="1:13" ht="15.95" customHeight="1" thickBot="1" x14ac:dyDescent="0.3">
      <c r="A160" s="5" t="s">
        <v>101</v>
      </c>
      <c r="B160" s="5"/>
      <c r="F160" s="23"/>
      <c r="G160" s="21">
        <f>G110+G158</f>
        <v>130695879541</v>
      </c>
      <c r="H160" s="16"/>
      <c r="I160" s="21">
        <f>I110+I158</f>
        <v>121692804686</v>
      </c>
      <c r="K160" s="21">
        <f>K110+K158</f>
        <v>54118821299</v>
      </c>
      <c r="L160" s="16"/>
      <c r="M160" s="21">
        <f>M110+M158</f>
        <v>43033811640</v>
      </c>
    </row>
    <row r="161" spans="1:13" ht="15.95" customHeight="1" thickTop="1" x14ac:dyDescent="0.25">
      <c r="A161" s="5"/>
      <c r="F161" s="23"/>
      <c r="G161" s="16"/>
      <c r="I161" s="16"/>
      <c r="K161" s="16"/>
      <c r="M161" s="16"/>
    </row>
    <row r="162" spans="1:13" ht="15.95" customHeight="1" x14ac:dyDescent="0.25">
      <c r="A162" s="5"/>
      <c r="F162" s="23"/>
      <c r="G162" s="16"/>
      <c r="I162" s="16"/>
      <c r="K162" s="16"/>
      <c r="M162" s="16"/>
    </row>
    <row r="163" spans="1:13" ht="15.95" customHeight="1" x14ac:dyDescent="0.25">
      <c r="A163" s="5"/>
      <c r="F163" s="23"/>
      <c r="G163" s="16"/>
      <c r="I163" s="16"/>
      <c r="K163" s="16"/>
      <c r="M163" s="16"/>
    </row>
    <row r="164" spans="1:13" ht="15.95" customHeight="1" x14ac:dyDescent="0.25">
      <c r="A164" s="5"/>
      <c r="F164" s="23"/>
      <c r="G164" s="16"/>
      <c r="I164" s="16"/>
      <c r="K164" s="16"/>
      <c r="M164" s="16"/>
    </row>
    <row r="165" spans="1:13" ht="15.95" customHeight="1" x14ac:dyDescent="0.25">
      <c r="A165" s="5"/>
      <c r="F165" s="23"/>
      <c r="G165" s="16"/>
      <c r="I165" s="16"/>
      <c r="K165" s="16"/>
      <c r="M165" s="16"/>
    </row>
    <row r="166" spans="1:13" ht="15.95" customHeight="1" x14ac:dyDescent="0.25">
      <c r="A166" s="5"/>
      <c r="F166" s="23"/>
      <c r="G166" s="16"/>
      <c r="I166" s="16"/>
      <c r="K166" s="16"/>
      <c r="M166" s="16"/>
    </row>
    <row r="167" spans="1:13" ht="15.95" customHeight="1" x14ac:dyDescent="0.25">
      <c r="A167" s="5"/>
      <c r="F167" s="23"/>
      <c r="G167" s="16"/>
      <c r="I167" s="16"/>
      <c r="K167" s="16"/>
      <c r="M167" s="16"/>
    </row>
    <row r="168" spans="1:13" ht="15.95" customHeight="1" x14ac:dyDescent="0.25">
      <c r="A168" s="5"/>
      <c r="F168" s="23"/>
      <c r="G168" s="16"/>
      <c r="I168" s="16"/>
      <c r="K168" s="16"/>
      <c r="M168" s="16"/>
    </row>
    <row r="169" spans="1:13" ht="15.95" customHeight="1" x14ac:dyDescent="0.25">
      <c r="A169" s="5"/>
      <c r="F169" s="23"/>
      <c r="G169" s="16"/>
      <c r="I169" s="16"/>
      <c r="K169" s="16"/>
      <c r="M169" s="16"/>
    </row>
    <row r="170" spans="1:13" ht="15.95" customHeight="1" x14ac:dyDescent="0.25">
      <c r="A170" s="5"/>
      <c r="F170" s="23"/>
      <c r="G170" s="16"/>
      <c r="I170" s="16"/>
      <c r="K170" s="16"/>
      <c r="M170" s="16"/>
    </row>
    <row r="171" spans="1:13" ht="15.95" customHeight="1" x14ac:dyDescent="0.25">
      <c r="A171" s="5"/>
      <c r="F171" s="23"/>
      <c r="G171" s="16"/>
      <c r="I171" s="16"/>
      <c r="K171" s="16"/>
      <c r="M171" s="16"/>
    </row>
    <row r="172" spans="1:13" ht="15.95" customHeight="1" x14ac:dyDescent="0.25">
      <c r="A172" s="5"/>
      <c r="F172" s="23"/>
      <c r="G172" s="16"/>
      <c r="I172" s="16"/>
      <c r="K172" s="16"/>
      <c r="M172" s="16"/>
    </row>
    <row r="173" spans="1:13" ht="15.95" customHeight="1" x14ac:dyDescent="0.25">
      <c r="A173" s="5"/>
      <c r="F173" s="23"/>
      <c r="G173" s="16"/>
      <c r="I173" s="16"/>
      <c r="K173" s="16"/>
      <c r="M173" s="16"/>
    </row>
    <row r="174" spans="1:13" ht="15.95" customHeight="1" x14ac:dyDescent="0.25">
      <c r="A174" s="5"/>
      <c r="F174" s="23"/>
      <c r="G174" s="16"/>
      <c r="I174" s="16"/>
      <c r="K174" s="16"/>
      <c r="M174" s="16"/>
    </row>
    <row r="175" spans="1:13" ht="15.95" customHeight="1" x14ac:dyDescent="0.25">
      <c r="A175" s="5"/>
      <c r="F175" s="23"/>
      <c r="G175" s="16"/>
      <c r="I175" s="16"/>
      <c r="K175" s="16"/>
      <c r="M175" s="16"/>
    </row>
    <row r="176" spans="1:13" ht="15.95" customHeight="1" x14ac:dyDescent="0.25">
      <c r="A176" s="5"/>
      <c r="F176" s="23"/>
      <c r="G176" s="16"/>
      <c r="I176" s="16"/>
      <c r="K176" s="16"/>
      <c r="M176" s="16"/>
    </row>
    <row r="177" spans="1:13" ht="15.95" customHeight="1" x14ac:dyDescent="0.25">
      <c r="A177" s="5"/>
      <c r="F177" s="23"/>
      <c r="G177" s="16"/>
      <c r="I177" s="16"/>
      <c r="K177" s="16"/>
      <c r="M177" s="16"/>
    </row>
    <row r="178" spans="1:13" ht="15.95" customHeight="1" x14ac:dyDescent="0.25">
      <c r="A178" s="5"/>
      <c r="F178" s="23"/>
      <c r="G178" s="16"/>
      <c r="I178" s="16"/>
      <c r="K178" s="16"/>
      <c r="M178" s="16"/>
    </row>
    <row r="179" spans="1:13" ht="15.95" customHeight="1" x14ac:dyDescent="0.25">
      <c r="A179" s="5"/>
      <c r="F179" s="23"/>
      <c r="G179" s="16"/>
      <c r="I179" s="16"/>
      <c r="K179" s="16"/>
      <c r="M179" s="16"/>
    </row>
    <row r="180" spans="1:13" ht="15.95" customHeight="1" x14ac:dyDescent="0.25">
      <c r="A180" s="5"/>
      <c r="F180" s="23"/>
      <c r="G180" s="16"/>
      <c r="I180" s="16"/>
      <c r="K180" s="16"/>
      <c r="M180" s="16"/>
    </row>
    <row r="181" spans="1:13" ht="3.75" customHeight="1" x14ac:dyDescent="0.25">
      <c r="A181" s="5"/>
      <c r="F181" s="23"/>
      <c r="G181" s="16"/>
      <c r="I181" s="16"/>
      <c r="K181" s="16"/>
      <c r="M181" s="16"/>
    </row>
    <row r="182" spans="1:13" ht="22.15" customHeight="1" x14ac:dyDescent="0.25">
      <c r="A182" s="7" t="str">
        <f>A60</f>
        <v>The accompanying notes are an integral part of these consolidated and separate financial statements.</v>
      </c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</row>
  </sheetData>
  <mergeCells count="14">
    <mergeCell ref="G130:I130"/>
    <mergeCell ref="K130:M130"/>
    <mergeCell ref="G6:I6"/>
    <mergeCell ref="K6:M6"/>
    <mergeCell ref="G7:I7"/>
    <mergeCell ref="K7:M7"/>
    <mergeCell ref="A60:M60"/>
    <mergeCell ref="G66:I66"/>
    <mergeCell ref="K66:M66"/>
    <mergeCell ref="G67:I67"/>
    <mergeCell ref="K67:M67"/>
    <mergeCell ref="A123:M123"/>
    <mergeCell ref="G129:I129"/>
    <mergeCell ref="K129:M129"/>
  </mergeCells>
  <pageMargins left="0.8" right="0.5" top="0.5" bottom="0.6" header="0.49" footer="0.4"/>
  <pageSetup paperSize="9" scale="85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7B8DC-9F17-40FA-9995-553959109F07}">
  <dimension ref="A1:P69"/>
  <sheetViews>
    <sheetView topLeftCell="A79" zoomScaleNormal="100" zoomScaleSheetLayoutView="80" workbookViewId="0">
      <selection activeCell="I181" sqref="I181"/>
    </sheetView>
  </sheetViews>
  <sheetFormatPr defaultRowHeight="12" x14ac:dyDescent="0.25"/>
  <cols>
    <col min="1" max="3" width="1.7109375" style="2" customWidth="1"/>
    <col min="4" max="4" width="33.140625" style="2" customWidth="1"/>
    <col min="5" max="5" width="8.42578125" style="3" customWidth="1"/>
    <col min="6" max="6" width="0.7109375" style="3" customWidth="1"/>
    <col min="7" max="7" width="14.28515625" style="4" customWidth="1"/>
    <col min="8" max="8" width="0.7109375" style="4" customWidth="1"/>
    <col min="9" max="9" width="14.28515625" style="4" customWidth="1"/>
    <col min="10" max="10" width="0.7109375" style="4" customWidth="1"/>
    <col min="11" max="11" width="13.7109375" style="4" customWidth="1"/>
    <col min="12" max="12" width="0.7109375" style="4" customWidth="1"/>
    <col min="13" max="13" width="13.7109375" style="4" customWidth="1"/>
    <col min="14" max="14" width="2.5703125" style="2" customWidth="1"/>
    <col min="15" max="15" width="15.140625" style="2" customWidth="1"/>
    <col min="16" max="16" width="9.140625" style="2" customWidth="1"/>
    <col min="17" max="19" width="9.140625" style="2"/>
    <col min="20" max="20" width="10.140625" style="2" bestFit="1" customWidth="1"/>
    <col min="21" max="234" width="9.140625" style="2"/>
    <col min="235" max="237" width="2.7109375" style="2" customWidth="1"/>
    <col min="238" max="238" width="34.42578125" style="2" customWidth="1"/>
    <col min="239" max="239" width="5.85546875" style="2" customWidth="1"/>
    <col min="240" max="240" width="1.7109375" style="2" customWidth="1"/>
    <col min="241" max="241" width="14.7109375" style="2" customWidth="1"/>
    <col min="242" max="242" width="1.7109375" style="2" customWidth="1"/>
    <col min="243" max="243" width="14.7109375" style="2" customWidth="1"/>
    <col min="244" max="244" width="15" style="2" bestFit="1" customWidth="1"/>
    <col min="245" max="245" width="9.140625" style="2"/>
    <col min="246" max="246" width="10.85546875" style="2" bestFit="1" customWidth="1"/>
    <col min="247" max="247" width="13.85546875" style="2" bestFit="1" customWidth="1"/>
    <col min="248" max="248" width="9.85546875" style="2" bestFit="1" customWidth="1"/>
    <col min="249" max="490" width="9.140625" style="2"/>
    <col min="491" max="493" width="2.7109375" style="2" customWidth="1"/>
    <col min="494" max="494" width="34.42578125" style="2" customWidth="1"/>
    <col min="495" max="495" width="5.85546875" style="2" customWidth="1"/>
    <col min="496" max="496" width="1.7109375" style="2" customWidth="1"/>
    <col min="497" max="497" width="14.7109375" style="2" customWidth="1"/>
    <col min="498" max="498" width="1.7109375" style="2" customWidth="1"/>
    <col min="499" max="499" width="14.7109375" style="2" customWidth="1"/>
    <col min="500" max="500" width="15" style="2" bestFit="1" customWidth="1"/>
    <col min="501" max="501" width="9.140625" style="2"/>
    <col min="502" max="502" width="10.85546875" style="2" bestFit="1" customWidth="1"/>
    <col min="503" max="503" width="13.85546875" style="2" bestFit="1" customWidth="1"/>
    <col min="504" max="504" width="9.85546875" style="2" bestFit="1" customWidth="1"/>
    <col min="505" max="746" width="9.140625" style="2"/>
    <col min="747" max="749" width="2.7109375" style="2" customWidth="1"/>
    <col min="750" max="750" width="34.42578125" style="2" customWidth="1"/>
    <col min="751" max="751" width="5.85546875" style="2" customWidth="1"/>
    <col min="752" max="752" width="1.7109375" style="2" customWidth="1"/>
    <col min="753" max="753" width="14.7109375" style="2" customWidth="1"/>
    <col min="754" max="754" width="1.7109375" style="2" customWidth="1"/>
    <col min="755" max="755" width="14.7109375" style="2" customWidth="1"/>
    <col min="756" max="756" width="15" style="2" bestFit="1" customWidth="1"/>
    <col min="757" max="757" width="9.140625" style="2"/>
    <col min="758" max="758" width="10.85546875" style="2" bestFit="1" customWidth="1"/>
    <col min="759" max="759" width="13.85546875" style="2" bestFit="1" customWidth="1"/>
    <col min="760" max="760" width="9.85546875" style="2" bestFit="1" customWidth="1"/>
    <col min="761" max="1002" width="9.140625" style="2"/>
    <col min="1003" max="1005" width="2.7109375" style="2" customWidth="1"/>
    <col min="1006" max="1006" width="34.42578125" style="2" customWidth="1"/>
    <col min="1007" max="1007" width="5.85546875" style="2" customWidth="1"/>
    <col min="1008" max="1008" width="1.7109375" style="2" customWidth="1"/>
    <col min="1009" max="1009" width="14.7109375" style="2" customWidth="1"/>
    <col min="1010" max="1010" width="1.7109375" style="2" customWidth="1"/>
    <col min="1011" max="1011" width="14.7109375" style="2" customWidth="1"/>
    <col min="1012" max="1012" width="15" style="2" bestFit="1" customWidth="1"/>
    <col min="1013" max="1013" width="9.140625" style="2"/>
    <col min="1014" max="1014" width="10.85546875" style="2" bestFit="1" customWidth="1"/>
    <col min="1015" max="1015" width="13.85546875" style="2" bestFit="1" customWidth="1"/>
    <col min="1016" max="1016" width="9.85546875" style="2" bestFit="1" customWidth="1"/>
    <col min="1017" max="1258" width="9.140625" style="2"/>
    <col min="1259" max="1261" width="2.7109375" style="2" customWidth="1"/>
    <col min="1262" max="1262" width="34.42578125" style="2" customWidth="1"/>
    <col min="1263" max="1263" width="5.85546875" style="2" customWidth="1"/>
    <col min="1264" max="1264" width="1.7109375" style="2" customWidth="1"/>
    <col min="1265" max="1265" width="14.7109375" style="2" customWidth="1"/>
    <col min="1266" max="1266" width="1.7109375" style="2" customWidth="1"/>
    <col min="1267" max="1267" width="14.7109375" style="2" customWidth="1"/>
    <col min="1268" max="1268" width="15" style="2" bestFit="1" customWidth="1"/>
    <col min="1269" max="1269" width="9.140625" style="2"/>
    <col min="1270" max="1270" width="10.85546875" style="2" bestFit="1" customWidth="1"/>
    <col min="1271" max="1271" width="13.85546875" style="2" bestFit="1" customWidth="1"/>
    <col min="1272" max="1272" width="9.85546875" style="2" bestFit="1" customWidth="1"/>
    <col min="1273" max="1514" width="9.140625" style="2"/>
    <col min="1515" max="1517" width="2.7109375" style="2" customWidth="1"/>
    <col min="1518" max="1518" width="34.42578125" style="2" customWidth="1"/>
    <col min="1519" max="1519" width="5.85546875" style="2" customWidth="1"/>
    <col min="1520" max="1520" width="1.7109375" style="2" customWidth="1"/>
    <col min="1521" max="1521" width="14.7109375" style="2" customWidth="1"/>
    <col min="1522" max="1522" width="1.7109375" style="2" customWidth="1"/>
    <col min="1523" max="1523" width="14.7109375" style="2" customWidth="1"/>
    <col min="1524" max="1524" width="15" style="2" bestFit="1" customWidth="1"/>
    <col min="1525" max="1525" width="9.140625" style="2"/>
    <col min="1526" max="1526" width="10.85546875" style="2" bestFit="1" customWidth="1"/>
    <col min="1527" max="1527" width="13.85546875" style="2" bestFit="1" customWidth="1"/>
    <col min="1528" max="1528" width="9.85546875" style="2" bestFit="1" customWidth="1"/>
    <col min="1529" max="1770" width="9.140625" style="2"/>
    <col min="1771" max="1773" width="2.7109375" style="2" customWidth="1"/>
    <col min="1774" max="1774" width="34.42578125" style="2" customWidth="1"/>
    <col min="1775" max="1775" width="5.85546875" style="2" customWidth="1"/>
    <col min="1776" max="1776" width="1.7109375" style="2" customWidth="1"/>
    <col min="1777" max="1777" width="14.7109375" style="2" customWidth="1"/>
    <col min="1778" max="1778" width="1.7109375" style="2" customWidth="1"/>
    <col min="1779" max="1779" width="14.7109375" style="2" customWidth="1"/>
    <col min="1780" max="1780" width="15" style="2" bestFit="1" customWidth="1"/>
    <col min="1781" max="1781" width="9.140625" style="2"/>
    <col min="1782" max="1782" width="10.85546875" style="2" bestFit="1" customWidth="1"/>
    <col min="1783" max="1783" width="13.85546875" style="2" bestFit="1" customWidth="1"/>
    <col min="1784" max="1784" width="9.85546875" style="2" bestFit="1" customWidth="1"/>
    <col min="1785" max="2026" width="9.140625" style="2"/>
    <col min="2027" max="2029" width="2.7109375" style="2" customWidth="1"/>
    <col min="2030" max="2030" width="34.42578125" style="2" customWidth="1"/>
    <col min="2031" max="2031" width="5.85546875" style="2" customWidth="1"/>
    <col min="2032" max="2032" width="1.7109375" style="2" customWidth="1"/>
    <col min="2033" max="2033" width="14.7109375" style="2" customWidth="1"/>
    <col min="2034" max="2034" width="1.7109375" style="2" customWidth="1"/>
    <col min="2035" max="2035" width="14.7109375" style="2" customWidth="1"/>
    <col min="2036" max="2036" width="15" style="2" bestFit="1" customWidth="1"/>
    <col min="2037" max="2037" width="9.140625" style="2"/>
    <col min="2038" max="2038" width="10.85546875" style="2" bestFit="1" customWidth="1"/>
    <col min="2039" max="2039" width="13.85546875" style="2" bestFit="1" customWidth="1"/>
    <col min="2040" max="2040" width="9.85546875" style="2" bestFit="1" customWidth="1"/>
    <col min="2041" max="2282" width="9.140625" style="2"/>
    <col min="2283" max="2285" width="2.7109375" style="2" customWidth="1"/>
    <col min="2286" max="2286" width="34.42578125" style="2" customWidth="1"/>
    <col min="2287" max="2287" width="5.85546875" style="2" customWidth="1"/>
    <col min="2288" max="2288" width="1.7109375" style="2" customWidth="1"/>
    <col min="2289" max="2289" width="14.7109375" style="2" customWidth="1"/>
    <col min="2290" max="2290" width="1.7109375" style="2" customWidth="1"/>
    <col min="2291" max="2291" width="14.7109375" style="2" customWidth="1"/>
    <col min="2292" max="2292" width="15" style="2" bestFit="1" customWidth="1"/>
    <col min="2293" max="2293" width="9.140625" style="2"/>
    <col min="2294" max="2294" width="10.85546875" style="2" bestFit="1" customWidth="1"/>
    <col min="2295" max="2295" width="13.85546875" style="2" bestFit="1" customWidth="1"/>
    <col min="2296" max="2296" width="9.85546875" style="2" bestFit="1" customWidth="1"/>
    <col min="2297" max="2538" width="9.140625" style="2"/>
    <col min="2539" max="2541" width="2.7109375" style="2" customWidth="1"/>
    <col min="2542" max="2542" width="34.42578125" style="2" customWidth="1"/>
    <col min="2543" max="2543" width="5.85546875" style="2" customWidth="1"/>
    <col min="2544" max="2544" width="1.7109375" style="2" customWidth="1"/>
    <col min="2545" max="2545" width="14.7109375" style="2" customWidth="1"/>
    <col min="2546" max="2546" width="1.7109375" style="2" customWidth="1"/>
    <col min="2547" max="2547" width="14.7109375" style="2" customWidth="1"/>
    <col min="2548" max="2548" width="15" style="2" bestFit="1" customWidth="1"/>
    <col min="2549" max="2549" width="9.140625" style="2"/>
    <col min="2550" max="2550" width="10.85546875" style="2" bestFit="1" customWidth="1"/>
    <col min="2551" max="2551" width="13.85546875" style="2" bestFit="1" customWidth="1"/>
    <col min="2552" max="2552" width="9.85546875" style="2" bestFit="1" customWidth="1"/>
    <col min="2553" max="2794" width="9.140625" style="2"/>
    <col min="2795" max="2797" width="2.7109375" style="2" customWidth="1"/>
    <col min="2798" max="2798" width="34.42578125" style="2" customWidth="1"/>
    <col min="2799" max="2799" width="5.85546875" style="2" customWidth="1"/>
    <col min="2800" max="2800" width="1.7109375" style="2" customWidth="1"/>
    <col min="2801" max="2801" width="14.7109375" style="2" customWidth="1"/>
    <col min="2802" max="2802" width="1.7109375" style="2" customWidth="1"/>
    <col min="2803" max="2803" width="14.7109375" style="2" customWidth="1"/>
    <col min="2804" max="2804" width="15" style="2" bestFit="1" customWidth="1"/>
    <col min="2805" max="2805" width="9.140625" style="2"/>
    <col min="2806" max="2806" width="10.85546875" style="2" bestFit="1" customWidth="1"/>
    <col min="2807" max="2807" width="13.85546875" style="2" bestFit="1" customWidth="1"/>
    <col min="2808" max="2808" width="9.85546875" style="2" bestFit="1" customWidth="1"/>
    <col min="2809" max="3050" width="9.140625" style="2"/>
    <col min="3051" max="3053" width="2.7109375" style="2" customWidth="1"/>
    <col min="3054" max="3054" width="34.42578125" style="2" customWidth="1"/>
    <col min="3055" max="3055" width="5.85546875" style="2" customWidth="1"/>
    <col min="3056" max="3056" width="1.7109375" style="2" customWidth="1"/>
    <col min="3057" max="3057" width="14.7109375" style="2" customWidth="1"/>
    <col min="3058" max="3058" width="1.7109375" style="2" customWidth="1"/>
    <col min="3059" max="3059" width="14.7109375" style="2" customWidth="1"/>
    <col min="3060" max="3060" width="15" style="2" bestFit="1" customWidth="1"/>
    <col min="3061" max="3061" width="9.140625" style="2"/>
    <col min="3062" max="3062" width="10.85546875" style="2" bestFit="1" customWidth="1"/>
    <col min="3063" max="3063" width="13.85546875" style="2" bestFit="1" customWidth="1"/>
    <col min="3064" max="3064" width="9.85546875" style="2" bestFit="1" customWidth="1"/>
    <col min="3065" max="3306" width="9.140625" style="2"/>
    <col min="3307" max="3309" width="2.7109375" style="2" customWidth="1"/>
    <col min="3310" max="3310" width="34.42578125" style="2" customWidth="1"/>
    <col min="3311" max="3311" width="5.85546875" style="2" customWidth="1"/>
    <col min="3312" max="3312" width="1.7109375" style="2" customWidth="1"/>
    <col min="3313" max="3313" width="14.7109375" style="2" customWidth="1"/>
    <col min="3314" max="3314" width="1.7109375" style="2" customWidth="1"/>
    <col min="3315" max="3315" width="14.7109375" style="2" customWidth="1"/>
    <col min="3316" max="3316" width="15" style="2" bestFit="1" customWidth="1"/>
    <col min="3317" max="3317" width="9.140625" style="2"/>
    <col min="3318" max="3318" width="10.85546875" style="2" bestFit="1" customWidth="1"/>
    <col min="3319" max="3319" width="13.85546875" style="2" bestFit="1" customWidth="1"/>
    <col min="3320" max="3320" width="9.85546875" style="2" bestFit="1" customWidth="1"/>
    <col min="3321" max="3562" width="9.140625" style="2"/>
    <col min="3563" max="3565" width="2.7109375" style="2" customWidth="1"/>
    <col min="3566" max="3566" width="34.42578125" style="2" customWidth="1"/>
    <col min="3567" max="3567" width="5.85546875" style="2" customWidth="1"/>
    <col min="3568" max="3568" width="1.7109375" style="2" customWidth="1"/>
    <col min="3569" max="3569" width="14.7109375" style="2" customWidth="1"/>
    <col min="3570" max="3570" width="1.7109375" style="2" customWidth="1"/>
    <col min="3571" max="3571" width="14.7109375" style="2" customWidth="1"/>
    <col min="3572" max="3572" width="15" style="2" bestFit="1" customWidth="1"/>
    <col min="3573" max="3573" width="9.140625" style="2"/>
    <col min="3574" max="3574" width="10.85546875" style="2" bestFit="1" customWidth="1"/>
    <col min="3575" max="3575" width="13.85546875" style="2" bestFit="1" customWidth="1"/>
    <col min="3576" max="3576" width="9.85546875" style="2" bestFit="1" customWidth="1"/>
    <col min="3577" max="3818" width="9.140625" style="2"/>
    <col min="3819" max="3821" width="2.7109375" style="2" customWidth="1"/>
    <col min="3822" max="3822" width="34.42578125" style="2" customWidth="1"/>
    <col min="3823" max="3823" width="5.85546875" style="2" customWidth="1"/>
    <col min="3824" max="3824" width="1.7109375" style="2" customWidth="1"/>
    <col min="3825" max="3825" width="14.7109375" style="2" customWidth="1"/>
    <col min="3826" max="3826" width="1.7109375" style="2" customWidth="1"/>
    <col min="3827" max="3827" width="14.7109375" style="2" customWidth="1"/>
    <col min="3828" max="3828" width="15" style="2" bestFit="1" customWidth="1"/>
    <col min="3829" max="3829" width="9.140625" style="2"/>
    <col min="3830" max="3830" width="10.85546875" style="2" bestFit="1" customWidth="1"/>
    <col min="3831" max="3831" width="13.85546875" style="2" bestFit="1" customWidth="1"/>
    <col min="3832" max="3832" width="9.85546875" style="2" bestFit="1" customWidth="1"/>
    <col min="3833" max="4074" width="9.140625" style="2"/>
    <col min="4075" max="4077" width="2.7109375" style="2" customWidth="1"/>
    <col min="4078" max="4078" width="34.42578125" style="2" customWidth="1"/>
    <col min="4079" max="4079" width="5.85546875" style="2" customWidth="1"/>
    <col min="4080" max="4080" width="1.7109375" style="2" customWidth="1"/>
    <col min="4081" max="4081" width="14.7109375" style="2" customWidth="1"/>
    <col min="4082" max="4082" width="1.7109375" style="2" customWidth="1"/>
    <col min="4083" max="4083" width="14.7109375" style="2" customWidth="1"/>
    <col min="4084" max="4084" width="15" style="2" bestFit="1" customWidth="1"/>
    <col min="4085" max="4085" width="9.140625" style="2"/>
    <col min="4086" max="4086" width="10.85546875" style="2" bestFit="1" customWidth="1"/>
    <col min="4087" max="4087" width="13.85546875" style="2" bestFit="1" customWidth="1"/>
    <col min="4088" max="4088" width="9.85546875" style="2" bestFit="1" customWidth="1"/>
    <col min="4089" max="4330" width="9.140625" style="2"/>
    <col min="4331" max="4333" width="2.7109375" style="2" customWidth="1"/>
    <col min="4334" max="4334" width="34.42578125" style="2" customWidth="1"/>
    <col min="4335" max="4335" width="5.85546875" style="2" customWidth="1"/>
    <col min="4336" max="4336" width="1.7109375" style="2" customWidth="1"/>
    <col min="4337" max="4337" width="14.7109375" style="2" customWidth="1"/>
    <col min="4338" max="4338" width="1.7109375" style="2" customWidth="1"/>
    <col min="4339" max="4339" width="14.7109375" style="2" customWidth="1"/>
    <col min="4340" max="4340" width="15" style="2" bestFit="1" customWidth="1"/>
    <col min="4341" max="4341" width="9.140625" style="2"/>
    <col min="4342" max="4342" width="10.85546875" style="2" bestFit="1" customWidth="1"/>
    <col min="4343" max="4343" width="13.85546875" style="2" bestFit="1" customWidth="1"/>
    <col min="4344" max="4344" width="9.85546875" style="2" bestFit="1" customWidth="1"/>
    <col min="4345" max="4586" width="9.140625" style="2"/>
    <col min="4587" max="4589" width="2.7109375" style="2" customWidth="1"/>
    <col min="4590" max="4590" width="34.42578125" style="2" customWidth="1"/>
    <col min="4591" max="4591" width="5.85546875" style="2" customWidth="1"/>
    <col min="4592" max="4592" width="1.7109375" style="2" customWidth="1"/>
    <col min="4593" max="4593" width="14.7109375" style="2" customWidth="1"/>
    <col min="4594" max="4594" width="1.7109375" style="2" customWidth="1"/>
    <col min="4595" max="4595" width="14.7109375" style="2" customWidth="1"/>
    <col min="4596" max="4596" width="15" style="2" bestFit="1" customWidth="1"/>
    <col min="4597" max="4597" width="9.140625" style="2"/>
    <col min="4598" max="4598" width="10.85546875" style="2" bestFit="1" customWidth="1"/>
    <col min="4599" max="4599" width="13.85546875" style="2" bestFit="1" customWidth="1"/>
    <col min="4600" max="4600" width="9.85546875" style="2" bestFit="1" customWidth="1"/>
    <col min="4601" max="4842" width="9.140625" style="2"/>
    <col min="4843" max="4845" width="2.7109375" style="2" customWidth="1"/>
    <col min="4846" max="4846" width="34.42578125" style="2" customWidth="1"/>
    <col min="4847" max="4847" width="5.85546875" style="2" customWidth="1"/>
    <col min="4848" max="4848" width="1.7109375" style="2" customWidth="1"/>
    <col min="4849" max="4849" width="14.7109375" style="2" customWidth="1"/>
    <col min="4850" max="4850" width="1.7109375" style="2" customWidth="1"/>
    <col min="4851" max="4851" width="14.7109375" style="2" customWidth="1"/>
    <col min="4852" max="4852" width="15" style="2" bestFit="1" customWidth="1"/>
    <col min="4853" max="4853" width="9.140625" style="2"/>
    <col min="4854" max="4854" width="10.85546875" style="2" bestFit="1" customWidth="1"/>
    <col min="4855" max="4855" width="13.85546875" style="2" bestFit="1" customWidth="1"/>
    <col min="4856" max="4856" width="9.85546875" style="2" bestFit="1" customWidth="1"/>
    <col min="4857" max="5098" width="9.140625" style="2"/>
    <col min="5099" max="5101" width="2.7109375" style="2" customWidth="1"/>
    <col min="5102" max="5102" width="34.42578125" style="2" customWidth="1"/>
    <col min="5103" max="5103" width="5.85546875" style="2" customWidth="1"/>
    <col min="5104" max="5104" width="1.7109375" style="2" customWidth="1"/>
    <col min="5105" max="5105" width="14.7109375" style="2" customWidth="1"/>
    <col min="5106" max="5106" width="1.7109375" style="2" customWidth="1"/>
    <col min="5107" max="5107" width="14.7109375" style="2" customWidth="1"/>
    <col min="5108" max="5108" width="15" style="2" bestFit="1" customWidth="1"/>
    <col min="5109" max="5109" width="9.140625" style="2"/>
    <col min="5110" max="5110" width="10.85546875" style="2" bestFit="1" customWidth="1"/>
    <col min="5111" max="5111" width="13.85546875" style="2" bestFit="1" customWidth="1"/>
    <col min="5112" max="5112" width="9.85546875" style="2" bestFit="1" customWidth="1"/>
    <col min="5113" max="5354" width="9.140625" style="2"/>
    <col min="5355" max="5357" width="2.7109375" style="2" customWidth="1"/>
    <col min="5358" max="5358" width="34.42578125" style="2" customWidth="1"/>
    <col min="5359" max="5359" width="5.85546875" style="2" customWidth="1"/>
    <col min="5360" max="5360" width="1.7109375" style="2" customWidth="1"/>
    <col min="5361" max="5361" width="14.7109375" style="2" customWidth="1"/>
    <col min="5362" max="5362" width="1.7109375" style="2" customWidth="1"/>
    <col min="5363" max="5363" width="14.7109375" style="2" customWidth="1"/>
    <col min="5364" max="5364" width="15" style="2" bestFit="1" customWidth="1"/>
    <col min="5365" max="5365" width="9.140625" style="2"/>
    <col min="5366" max="5366" width="10.85546875" style="2" bestFit="1" customWidth="1"/>
    <col min="5367" max="5367" width="13.85546875" style="2" bestFit="1" customWidth="1"/>
    <col min="5368" max="5368" width="9.85546875" style="2" bestFit="1" customWidth="1"/>
    <col min="5369" max="5610" width="9.140625" style="2"/>
    <col min="5611" max="5613" width="2.7109375" style="2" customWidth="1"/>
    <col min="5614" max="5614" width="34.42578125" style="2" customWidth="1"/>
    <col min="5615" max="5615" width="5.85546875" style="2" customWidth="1"/>
    <col min="5616" max="5616" width="1.7109375" style="2" customWidth="1"/>
    <col min="5617" max="5617" width="14.7109375" style="2" customWidth="1"/>
    <col min="5618" max="5618" width="1.7109375" style="2" customWidth="1"/>
    <col min="5619" max="5619" width="14.7109375" style="2" customWidth="1"/>
    <col min="5620" max="5620" width="15" style="2" bestFit="1" customWidth="1"/>
    <col min="5621" max="5621" width="9.140625" style="2"/>
    <col min="5622" max="5622" width="10.85546875" style="2" bestFit="1" customWidth="1"/>
    <col min="5623" max="5623" width="13.85546875" style="2" bestFit="1" customWidth="1"/>
    <col min="5624" max="5624" width="9.85546875" style="2" bestFit="1" customWidth="1"/>
    <col min="5625" max="5866" width="9.140625" style="2"/>
    <col min="5867" max="5869" width="2.7109375" style="2" customWidth="1"/>
    <col min="5870" max="5870" width="34.42578125" style="2" customWidth="1"/>
    <col min="5871" max="5871" width="5.85546875" style="2" customWidth="1"/>
    <col min="5872" max="5872" width="1.7109375" style="2" customWidth="1"/>
    <col min="5873" max="5873" width="14.7109375" style="2" customWidth="1"/>
    <col min="5874" max="5874" width="1.7109375" style="2" customWidth="1"/>
    <col min="5875" max="5875" width="14.7109375" style="2" customWidth="1"/>
    <col min="5876" max="5876" width="15" style="2" bestFit="1" customWidth="1"/>
    <col min="5877" max="5877" width="9.140625" style="2"/>
    <col min="5878" max="5878" width="10.85546875" style="2" bestFit="1" customWidth="1"/>
    <col min="5879" max="5879" width="13.85546875" style="2" bestFit="1" customWidth="1"/>
    <col min="5880" max="5880" width="9.85546875" style="2" bestFit="1" customWidth="1"/>
    <col min="5881" max="6122" width="9.140625" style="2"/>
    <col min="6123" max="6125" width="2.7109375" style="2" customWidth="1"/>
    <col min="6126" max="6126" width="34.42578125" style="2" customWidth="1"/>
    <col min="6127" max="6127" width="5.85546875" style="2" customWidth="1"/>
    <col min="6128" max="6128" width="1.7109375" style="2" customWidth="1"/>
    <col min="6129" max="6129" width="14.7109375" style="2" customWidth="1"/>
    <col min="6130" max="6130" width="1.7109375" style="2" customWidth="1"/>
    <col min="6131" max="6131" width="14.7109375" style="2" customWidth="1"/>
    <col min="6132" max="6132" width="15" style="2" bestFit="1" customWidth="1"/>
    <col min="6133" max="6133" width="9.140625" style="2"/>
    <col min="6134" max="6134" width="10.85546875" style="2" bestFit="1" customWidth="1"/>
    <col min="6135" max="6135" width="13.85546875" style="2" bestFit="1" customWidth="1"/>
    <col min="6136" max="6136" width="9.85546875" style="2" bestFit="1" customWidth="1"/>
    <col min="6137" max="6378" width="9.140625" style="2"/>
    <col min="6379" max="6381" width="2.7109375" style="2" customWidth="1"/>
    <col min="6382" max="6382" width="34.42578125" style="2" customWidth="1"/>
    <col min="6383" max="6383" width="5.85546875" style="2" customWidth="1"/>
    <col min="6384" max="6384" width="1.7109375" style="2" customWidth="1"/>
    <col min="6385" max="6385" width="14.7109375" style="2" customWidth="1"/>
    <col min="6386" max="6386" width="1.7109375" style="2" customWidth="1"/>
    <col min="6387" max="6387" width="14.7109375" style="2" customWidth="1"/>
    <col min="6388" max="6388" width="15" style="2" bestFit="1" customWidth="1"/>
    <col min="6389" max="6389" width="9.140625" style="2"/>
    <col min="6390" max="6390" width="10.85546875" style="2" bestFit="1" customWidth="1"/>
    <col min="6391" max="6391" width="13.85546875" style="2" bestFit="1" customWidth="1"/>
    <col min="6392" max="6392" width="9.85546875" style="2" bestFit="1" customWidth="1"/>
    <col min="6393" max="6634" width="9.140625" style="2"/>
    <col min="6635" max="6637" width="2.7109375" style="2" customWidth="1"/>
    <col min="6638" max="6638" width="34.42578125" style="2" customWidth="1"/>
    <col min="6639" max="6639" width="5.85546875" style="2" customWidth="1"/>
    <col min="6640" max="6640" width="1.7109375" style="2" customWidth="1"/>
    <col min="6641" max="6641" width="14.7109375" style="2" customWidth="1"/>
    <col min="6642" max="6642" width="1.7109375" style="2" customWidth="1"/>
    <col min="6643" max="6643" width="14.7109375" style="2" customWidth="1"/>
    <col min="6644" max="6644" width="15" style="2" bestFit="1" customWidth="1"/>
    <col min="6645" max="6645" width="9.140625" style="2"/>
    <col min="6646" max="6646" width="10.85546875" style="2" bestFit="1" customWidth="1"/>
    <col min="6647" max="6647" width="13.85546875" style="2" bestFit="1" customWidth="1"/>
    <col min="6648" max="6648" width="9.85546875" style="2" bestFit="1" customWidth="1"/>
    <col min="6649" max="6890" width="9.140625" style="2"/>
    <col min="6891" max="6893" width="2.7109375" style="2" customWidth="1"/>
    <col min="6894" max="6894" width="34.42578125" style="2" customWidth="1"/>
    <col min="6895" max="6895" width="5.85546875" style="2" customWidth="1"/>
    <col min="6896" max="6896" width="1.7109375" style="2" customWidth="1"/>
    <col min="6897" max="6897" width="14.7109375" style="2" customWidth="1"/>
    <col min="6898" max="6898" width="1.7109375" style="2" customWidth="1"/>
    <col min="6899" max="6899" width="14.7109375" style="2" customWidth="1"/>
    <col min="6900" max="6900" width="15" style="2" bestFit="1" customWidth="1"/>
    <col min="6901" max="6901" width="9.140625" style="2"/>
    <col min="6902" max="6902" width="10.85546875" style="2" bestFit="1" customWidth="1"/>
    <col min="6903" max="6903" width="13.85546875" style="2" bestFit="1" customWidth="1"/>
    <col min="6904" max="6904" width="9.85546875" style="2" bestFit="1" customWidth="1"/>
    <col min="6905" max="7146" width="9.140625" style="2"/>
    <col min="7147" max="7149" width="2.7109375" style="2" customWidth="1"/>
    <col min="7150" max="7150" width="34.42578125" style="2" customWidth="1"/>
    <col min="7151" max="7151" width="5.85546875" style="2" customWidth="1"/>
    <col min="7152" max="7152" width="1.7109375" style="2" customWidth="1"/>
    <col min="7153" max="7153" width="14.7109375" style="2" customWidth="1"/>
    <col min="7154" max="7154" width="1.7109375" style="2" customWidth="1"/>
    <col min="7155" max="7155" width="14.7109375" style="2" customWidth="1"/>
    <col min="7156" max="7156" width="15" style="2" bestFit="1" customWidth="1"/>
    <col min="7157" max="7157" width="9.140625" style="2"/>
    <col min="7158" max="7158" width="10.85546875" style="2" bestFit="1" customWidth="1"/>
    <col min="7159" max="7159" width="13.85546875" style="2" bestFit="1" customWidth="1"/>
    <col min="7160" max="7160" width="9.85546875" style="2" bestFit="1" customWidth="1"/>
    <col min="7161" max="7402" width="9.140625" style="2"/>
    <col min="7403" max="7405" width="2.7109375" style="2" customWidth="1"/>
    <col min="7406" max="7406" width="34.42578125" style="2" customWidth="1"/>
    <col min="7407" max="7407" width="5.85546875" style="2" customWidth="1"/>
    <col min="7408" max="7408" width="1.7109375" style="2" customWidth="1"/>
    <col min="7409" max="7409" width="14.7109375" style="2" customWidth="1"/>
    <col min="7410" max="7410" width="1.7109375" style="2" customWidth="1"/>
    <col min="7411" max="7411" width="14.7109375" style="2" customWidth="1"/>
    <col min="7412" max="7412" width="15" style="2" bestFit="1" customWidth="1"/>
    <col min="7413" max="7413" width="9.140625" style="2"/>
    <col min="7414" max="7414" width="10.85546875" style="2" bestFit="1" customWidth="1"/>
    <col min="7415" max="7415" width="13.85546875" style="2" bestFit="1" customWidth="1"/>
    <col min="7416" max="7416" width="9.85546875" style="2" bestFit="1" customWidth="1"/>
    <col min="7417" max="7658" width="9.140625" style="2"/>
    <col min="7659" max="7661" width="2.7109375" style="2" customWidth="1"/>
    <col min="7662" max="7662" width="34.42578125" style="2" customWidth="1"/>
    <col min="7663" max="7663" width="5.85546875" style="2" customWidth="1"/>
    <col min="7664" max="7664" width="1.7109375" style="2" customWidth="1"/>
    <col min="7665" max="7665" width="14.7109375" style="2" customWidth="1"/>
    <col min="7666" max="7666" width="1.7109375" style="2" customWidth="1"/>
    <col min="7667" max="7667" width="14.7109375" style="2" customWidth="1"/>
    <col min="7668" max="7668" width="15" style="2" bestFit="1" customWidth="1"/>
    <col min="7669" max="7669" width="9.140625" style="2"/>
    <col min="7670" max="7670" width="10.85546875" style="2" bestFit="1" customWidth="1"/>
    <col min="7671" max="7671" width="13.85546875" style="2" bestFit="1" customWidth="1"/>
    <col min="7672" max="7672" width="9.85546875" style="2" bestFit="1" customWidth="1"/>
    <col min="7673" max="7914" width="9.140625" style="2"/>
    <col min="7915" max="7917" width="2.7109375" style="2" customWidth="1"/>
    <col min="7918" max="7918" width="34.42578125" style="2" customWidth="1"/>
    <col min="7919" max="7919" width="5.85546875" style="2" customWidth="1"/>
    <col min="7920" max="7920" width="1.7109375" style="2" customWidth="1"/>
    <col min="7921" max="7921" width="14.7109375" style="2" customWidth="1"/>
    <col min="7922" max="7922" width="1.7109375" style="2" customWidth="1"/>
    <col min="7923" max="7923" width="14.7109375" style="2" customWidth="1"/>
    <col min="7924" max="7924" width="15" style="2" bestFit="1" customWidth="1"/>
    <col min="7925" max="7925" width="9.140625" style="2"/>
    <col min="7926" max="7926" width="10.85546875" style="2" bestFit="1" customWidth="1"/>
    <col min="7927" max="7927" width="13.85546875" style="2" bestFit="1" customWidth="1"/>
    <col min="7928" max="7928" width="9.85546875" style="2" bestFit="1" customWidth="1"/>
    <col min="7929" max="8170" width="9.140625" style="2"/>
    <col min="8171" max="8173" width="2.7109375" style="2" customWidth="1"/>
    <col min="8174" max="8174" width="34.42578125" style="2" customWidth="1"/>
    <col min="8175" max="8175" width="5.85546875" style="2" customWidth="1"/>
    <col min="8176" max="8176" width="1.7109375" style="2" customWidth="1"/>
    <col min="8177" max="8177" width="14.7109375" style="2" customWidth="1"/>
    <col min="8178" max="8178" width="1.7109375" style="2" customWidth="1"/>
    <col min="8179" max="8179" width="14.7109375" style="2" customWidth="1"/>
    <col min="8180" max="8180" width="15" style="2" bestFit="1" customWidth="1"/>
    <col min="8181" max="8181" width="9.140625" style="2"/>
    <col min="8182" max="8182" width="10.85546875" style="2" bestFit="1" customWidth="1"/>
    <col min="8183" max="8183" width="13.85546875" style="2" bestFit="1" customWidth="1"/>
    <col min="8184" max="8184" width="9.85546875" style="2" bestFit="1" customWidth="1"/>
    <col min="8185" max="8426" width="9.140625" style="2"/>
    <col min="8427" max="8429" width="2.7109375" style="2" customWidth="1"/>
    <col min="8430" max="8430" width="34.42578125" style="2" customWidth="1"/>
    <col min="8431" max="8431" width="5.85546875" style="2" customWidth="1"/>
    <col min="8432" max="8432" width="1.7109375" style="2" customWidth="1"/>
    <col min="8433" max="8433" width="14.7109375" style="2" customWidth="1"/>
    <col min="8434" max="8434" width="1.7109375" style="2" customWidth="1"/>
    <col min="8435" max="8435" width="14.7109375" style="2" customWidth="1"/>
    <col min="8436" max="8436" width="15" style="2" bestFit="1" customWidth="1"/>
    <col min="8437" max="8437" width="9.140625" style="2"/>
    <col min="8438" max="8438" width="10.85546875" style="2" bestFit="1" customWidth="1"/>
    <col min="8439" max="8439" width="13.85546875" style="2" bestFit="1" customWidth="1"/>
    <col min="8440" max="8440" width="9.85546875" style="2" bestFit="1" customWidth="1"/>
    <col min="8441" max="8682" width="9.140625" style="2"/>
    <col min="8683" max="8685" width="2.7109375" style="2" customWidth="1"/>
    <col min="8686" max="8686" width="34.42578125" style="2" customWidth="1"/>
    <col min="8687" max="8687" width="5.85546875" style="2" customWidth="1"/>
    <col min="8688" max="8688" width="1.7109375" style="2" customWidth="1"/>
    <col min="8689" max="8689" width="14.7109375" style="2" customWidth="1"/>
    <col min="8690" max="8690" width="1.7109375" style="2" customWidth="1"/>
    <col min="8691" max="8691" width="14.7109375" style="2" customWidth="1"/>
    <col min="8692" max="8692" width="15" style="2" bestFit="1" customWidth="1"/>
    <col min="8693" max="8693" width="9.140625" style="2"/>
    <col min="8694" max="8694" width="10.85546875" style="2" bestFit="1" customWidth="1"/>
    <col min="8695" max="8695" width="13.85546875" style="2" bestFit="1" customWidth="1"/>
    <col min="8696" max="8696" width="9.85546875" style="2" bestFit="1" customWidth="1"/>
    <col min="8697" max="8938" width="9.140625" style="2"/>
    <col min="8939" max="8941" width="2.7109375" style="2" customWidth="1"/>
    <col min="8942" max="8942" width="34.42578125" style="2" customWidth="1"/>
    <col min="8943" max="8943" width="5.85546875" style="2" customWidth="1"/>
    <col min="8944" max="8944" width="1.7109375" style="2" customWidth="1"/>
    <col min="8945" max="8945" width="14.7109375" style="2" customWidth="1"/>
    <col min="8946" max="8946" width="1.7109375" style="2" customWidth="1"/>
    <col min="8947" max="8947" width="14.7109375" style="2" customWidth="1"/>
    <col min="8948" max="8948" width="15" style="2" bestFit="1" customWidth="1"/>
    <col min="8949" max="8949" width="9.140625" style="2"/>
    <col min="8950" max="8950" width="10.85546875" style="2" bestFit="1" customWidth="1"/>
    <col min="8951" max="8951" width="13.85546875" style="2" bestFit="1" customWidth="1"/>
    <col min="8952" max="8952" width="9.85546875" style="2" bestFit="1" customWidth="1"/>
    <col min="8953" max="9194" width="9.140625" style="2"/>
    <col min="9195" max="9197" width="2.7109375" style="2" customWidth="1"/>
    <col min="9198" max="9198" width="34.42578125" style="2" customWidth="1"/>
    <col min="9199" max="9199" width="5.85546875" style="2" customWidth="1"/>
    <col min="9200" max="9200" width="1.7109375" style="2" customWidth="1"/>
    <col min="9201" max="9201" width="14.7109375" style="2" customWidth="1"/>
    <col min="9202" max="9202" width="1.7109375" style="2" customWidth="1"/>
    <col min="9203" max="9203" width="14.7109375" style="2" customWidth="1"/>
    <col min="9204" max="9204" width="15" style="2" bestFit="1" customWidth="1"/>
    <col min="9205" max="9205" width="9.140625" style="2"/>
    <col min="9206" max="9206" width="10.85546875" style="2" bestFit="1" customWidth="1"/>
    <col min="9207" max="9207" width="13.85546875" style="2" bestFit="1" customWidth="1"/>
    <col min="9208" max="9208" width="9.85546875" style="2" bestFit="1" customWidth="1"/>
    <col min="9209" max="9450" width="9.140625" style="2"/>
    <col min="9451" max="9453" width="2.7109375" style="2" customWidth="1"/>
    <col min="9454" max="9454" width="34.42578125" style="2" customWidth="1"/>
    <col min="9455" max="9455" width="5.85546875" style="2" customWidth="1"/>
    <col min="9456" max="9456" width="1.7109375" style="2" customWidth="1"/>
    <col min="9457" max="9457" width="14.7109375" style="2" customWidth="1"/>
    <col min="9458" max="9458" width="1.7109375" style="2" customWidth="1"/>
    <col min="9459" max="9459" width="14.7109375" style="2" customWidth="1"/>
    <col min="9460" max="9460" width="15" style="2" bestFit="1" customWidth="1"/>
    <col min="9461" max="9461" width="9.140625" style="2"/>
    <col min="9462" max="9462" width="10.85546875" style="2" bestFit="1" customWidth="1"/>
    <col min="9463" max="9463" width="13.85546875" style="2" bestFit="1" customWidth="1"/>
    <col min="9464" max="9464" width="9.85546875" style="2" bestFit="1" customWidth="1"/>
    <col min="9465" max="9706" width="9.140625" style="2"/>
    <col min="9707" max="9709" width="2.7109375" style="2" customWidth="1"/>
    <col min="9710" max="9710" width="34.42578125" style="2" customWidth="1"/>
    <col min="9711" max="9711" width="5.85546875" style="2" customWidth="1"/>
    <col min="9712" max="9712" width="1.7109375" style="2" customWidth="1"/>
    <col min="9713" max="9713" width="14.7109375" style="2" customWidth="1"/>
    <col min="9714" max="9714" width="1.7109375" style="2" customWidth="1"/>
    <col min="9715" max="9715" width="14.7109375" style="2" customWidth="1"/>
    <col min="9716" max="9716" width="15" style="2" bestFit="1" customWidth="1"/>
    <col min="9717" max="9717" width="9.140625" style="2"/>
    <col min="9718" max="9718" width="10.85546875" style="2" bestFit="1" customWidth="1"/>
    <col min="9719" max="9719" width="13.85546875" style="2" bestFit="1" customWidth="1"/>
    <col min="9720" max="9720" width="9.85546875" style="2" bestFit="1" customWidth="1"/>
    <col min="9721" max="9962" width="9.140625" style="2"/>
    <col min="9963" max="9965" width="2.7109375" style="2" customWidth="1"/>
    <col min="9966" max="9966" width="34.42578125" style="2" customWidth="1"/>
    <col min="9967" max="9967" width="5.85546875" style="2" customWidth="1"/>
    <col min="9968" max="9968" width="1.7109375" style="2" customWidth="1"/>
    <col min="9969" max="9969" width="14.7109375" style="2" customWidth="1"/>
    <col min="9970" max="9970" width="1.7109375" style="2" customWidth="1"/>
    <col min="9971" max="9971" width="14.7109375" style="2" customWidth="1"/>
    <col min="9972" max="9972" width="15" style="2" bestFit="1" customWidth="1"/>
    <col min="9973" max="9973" width="9.140625" style="2"/>
    <col min="9974" max="9974" width="10.85546875" style="2" bestFit="1" customWidth="1"/>
    <col min="9975" max="9975" width="13.85546875" style="2" bestFit="1" customWidth="1"/>
    <col min="9976" max="9976" width="9.85546875" style="2" bestFit="1" customWidth="1"/>
    <col min="9977" max="10218" width="9.140625" style="2"/>
    <col min="10219" max="10221" width="2.7109375" style="2" customWidth="1"/>
    <col min="10222" max="10222" width="34.42578125" style="2" customWidth="1"/>
    <col min="10223" max="10223" width="5.85546875" style="2" customWidth="1"/>
    <col min="10224" max="10224" width="1.7109375" style="2" customWidth="1"/>
    <col min="10225" max="10225" width="14.7109375" style="2" customWidth="1"/>
    <col min="10226" max="10226" width="1.7109375" style="2" customWidth="1"/>
    <col min="10227" max="10227" width="14.7109375" style="2" customWidth="1"/>
    <col min="10228" max="10228" width="15" style="2" bestFit="1" customWidth="1"/>
    <col min="10229" max="10229" width="9.140625" style="2"/>
    <col min="10230" max="10230" width="10.85546875" style="2" bestFit="1" customWidth="1"/>
    <col min="10231" max="10231" width="13.85546875" style="2" bestFit="1" customWidth="1"/>
    <col min="10232" max="10232" width="9.85546875" style="2" bestFit="1" customWidth="1"/>
    <col min="10233" max="10474" width="9.140625" style="2"/>
    <col min="10475" max="10477" width="2.7109375" style="2" customWidth="1"/>
    <col min="10478" max="10478" width="34.42578125" style="2" customWidth="1"/>
    <col min="10479" max="10479" width="5.85546875" style="2" customWidth="1"/>
    <col min="10480" max="10480" width="1.7109375" style="2" customWidth="1"/>
    <col min="10481" max="10481" width="14.7109375" style="2" customWidth="1"/>
    <col min="10482" max="10482" width="1.7109375" style="2" customWidth="1"/>
    <col min="10483" max="10483" width="14.7109375" style="2" customWidth="1"/>
    <col min="10484" max="10484" width="15" style="2" bestFit="1" customWidth="1"/>
    <col min="10485" max="10485" width="9.140625" style="2"/>
    <col min="10486" max="10486" width="10.85546875" style="2" bestFit="1" customWidth="1"/>
    <col min="10487" max="10487" width="13.85546875" style="2" bestFit="1" customWidth="1"/>
    <col min="10488" max="10488" width="9.85546875" style="2" bestFit="1" customWidth="1"/>
    <col min="10489" max="10730" width="9.140625" style="2"/>
    <col min="10731" max="10733" width="2.7109375" style="2" customWidth="1"/>
    <col min="10734" max="10734" width="34.42578125" style="2" customWidth="1"/>
    <col min="10735" max="10735" width="5.85546875" style="2" customWidth="1"/>
    <col min="10736" max="10736" width="1.7109375" style="2" customWidth="1"/>
    <col min="10737" max="10737" width="14.7109375" style="2" customWidth="1"/>
    <col min="10738" max="10738" width="1.7109375" style="2" customWidth="1"/>
    <col min="10739" max="10739" width="14.7109375" style="2" customWidth="1"/>
    <col min="10740" max="10740" width="15" style="2" bestFit="1" customWidth="1"/>
    <col min="10741" max="10741" width="9.140625" style="2"/>
    <col min="10742" max="10742" width="10.85546875" style="2" bestFit="1" customWidth="1"/>
    <col min="10743" max="10743" width="13.85546875" style="2" bestFit="1" customWidth="1"/>
    <col min="10744" max="10744" width="9.85546875" style="2" bestFit="1" customWidth="1"/>
    <col min="10745" max="10986" width="9.140625" style="2"/>
    <col min="10987" max="10989" width="2.7109375" style="2" customWidth="1"/>
    <col min="10990" max="10990" width="34.42578125" style="2" customWidth="1"/>
    <col min="10991" max="10991" width="5.85546875" style="2" customWidth="1"/>
    <col min="10992" max="10992" width="1.7109375" style="2" customWidth="1"/>
    <col min="10993" max="10993" width="14.7109375" style="2" customWidth="1"/>
    <col min="10994" max="10994" width="1.7109375" style="2" customWidth="1"/>
    <col min="10995" max="10995" width="14.7109375" style="2" customWidth="1"/>
    <col min="10996" max="10996" width="15" style="2" bestFit="1" customWidth="1"/>
    <col min="10997" max="10997" width="9.140625" style="2"/>
    <col min="10998" max="10998" width="10.85546875" style="2" bestFit="1" customWidth="1"/>
    <col min="10999" max="10999" width="13.85546875" style="2" bestFit="1" customWidth="1"/>
    <col min="11000" max="11000" width="9.85546875" style="2" bestFit="1" customWidth="1"/>
    <col min="11001" max="11242" width="9.140625" style="2"/>
    <col min="11243" max="11245" width="2.7109375" style="2" customWidth="1"/>
    <col min="11246" max="11246" width="34.42578125" style="2" customWidth="1"/>
    <col min="11247" max="11247" width="5.85546875" style="2" customWidth="1"/>
    <col min="11248" max="11248" width="1.7109375" style="2" customWidth="1"/>
    <col min="11249" max="11249" width="14.7109375" style="2" customWidth="1"/>
    <col min="11250" max="11250" width="1.7109375" style="2" customWidth="1"/>
    <col min="11251" max="11251" width="14.7109375" style="2" customWidth="1"/>
    <col min="11252" max="11252" width="15" style="2" bestFit="1" customWidth="1"/>
    <col min="11253" max="11253" width="9.140625" style="2"/>
    <col min="11254" max="11254" width="10.85546875" style="2" bestFit="1" customWidth="1"/>
    <col min="11255" max="11255" width="13.85546875" style="2" bestFit="1" customWidth="1"/>
    <col min="11256" max="11256" width="9.85546875" style="2" bestFit="1" customWidth="1"/>
    <col min="11257" max="11498" width="9.140625" style="2"/>
    <col min="11499" max="11501" width="2.7109375" style="2" customWidth="1"/>
    <col min="11502" max="11502" width="34.42578125" style="2" customWidth="1"/>
    <col min="11503" max="11503" width="5.85546875" style="2" customWidth="1"/>
    <col min="11504" max="11504" width="1.7109375" style="2" customWidth="1"/>
    <col min="11505" max="11505" width="14.7109375" style="2" customWidth="1"/>
    <col min="11506" max="11506" width="1.7109375" style="2" customWidth="1"/>
    <col min="11507" max="11507" width="14.7109375" style="2" customWidth="1"/>
    <col min="11508" max="11508" width="15" style="2" bestFit="1" customWidth="1"/>
    <col min="11509" max="11509" width="9.140625" style="2"/>
    <col min="11510" max="11510" width="10.85546875" style="2" bestFit="1" customWidth="1"/>
    <col min="11511" max="11511" width="13.85546875" style="2" bestFit="1" customWidth="1"/>
    <col min="11512" max="11512" width="9.85546875" style="2" bestFit="1" customWidth="1"/>
    <col min="11513" max="11754" width="9.140625" style="2"/>
    <col min="11755" max="11757" width="2.7109375" style="2" customWidth="1"/>
    <col min="11758" max="11758" width="34.42578125" style="2" customWidth="1"/>
    <col min="11759" max="11759" width="5.85546875" style="2" customWidth="1"/>
    <col min="11760" max="11760" width="1.7109375" style="2" customWidth="1"/>
    <col min="11761" max="11761" width="14.7109375" style="2" customWidth="1"/>
    <col min="11762" max="11762" width="1.7109375" style="2" customWidth="1"/>
    <col min="11763" max="11763" width="14.7109375" style="2" customWidth="1"/>
    <col min="11764" max="11764" width="15" style="2" bestFit="1" customWidth="1"/>
    <col min="11765" max="11765" width="9.140625" style="2"/>
    <col min="11766" max="11766" width="10.85546875" style="2" bestFit="1" customWidth="1"/>
    <col min="11767" max="11767" width="13.85546875" style="2" bestFit="1" customWidth="1"/>
    <col min="11768" max="11768" width="9.85546875" style="2" bestFit="1" customWidth="1"/>
    <col min="11769" max="12010" width="9.140625" style="2"/>
    <col min="12011" max="12013" width="2.7109375" style="2" customWidth="1"/>
    <col min="12014" max="12014" width="34.42578125" style="2" customWidth="1"/>
    <col min="12015" max="12015" width="5.85546875" style="2" customWidth="1"/>
    <col min="12016" max="12016" width="1.7109375" style="2" customWidth="1"/>
    <col min="12017" max="12017" width="14.7109375" style="2" customWidth="1"/>
    <col min="12018" max="12018" width="1.7109375" style="2" customWidth="1"/>
    <col min="12019" max="12019" width="14.7109375" style="2" customWidth="1"/>
    <col min="12020" max="12020" width="15" style="2" bestFit="1" customWidth="1"/>
    <col min="12021" max="12021" width="9.140625" style="2"/>
    <col min="12022" max="12022" width="10.85546875" style="2" bestFit="1" customWidth="1"/>
    <col min="12023" max="12023" width="13.85546875" style="2" bestFit="1" customWidth="1"/>
    <col min="12024" max="12024" width="9.85546875" style="2" bestFit="1" customWidth="1"/>
    <col min="12025" max="12266" width="9.140625" style="2"/>
    <col min="12267" max="12269" width="2.7109375" style="2" customWidth="1"/>
    <col min="12270" max="12270" width="34.42578125" style="2" customWidth="1"/>
    <col min="12271" max="12271" width="5.85546875" style="2" customWidth="1"/>
    <col min="12272" max="12272" width="1.7109375" style="2" customWidth="1"/>
    <col min="12273" max="12273" width="14.7109375" style="2" customWidth="1"/>
    <col min="12274" max="12274" width="1.7109375" style="2" customWidth="1"/>
    <col min="12275" max="12275" width="14.7109375" style="2" customWidth="1"/>
    <col min="12276" max="12276" width="15" style="2" bestFit="1" customWidth="1"/>
    <col min="12277" max="12277" width="9.140625" style="2"/>
    <col min="12278" max="12278" width="10.85546875" style="2" bestFit="1" customWidth="1"/>
    <col min="12279" max="12279" width="13.85546875" style="2" bestFit="1" customWidth="1"/>
    <col min="12280" max="12280" width="9.85546875" style="2" bestFit="1" customWidth="1"/>
    <col min="12281" max="12522" width="9.140625" style="2"/>
    <col min="12523" max="12525" width="2.7109375" style="2" customWidth="1"/>
    <col min="12526" max="12526" width="34.42578125" style="2" customWidth="1"/>
    <col min="12527" max="12527" width="5.85546875" style="2" customWidth="1"/>
    <col min="12528" max="12528" width="1.7109375" style="2" customWidth="1"/>
    <col min="12529" max="12529" width="14.7109375" style="2" customWidth="1"/>
    <col min="12530" max="12530" width="1.7109375" style="2" customWidth="1"/>
    <col min="12531" max="12531" width="14.7109375" style="2" customWidth="1"/>
    <col min="12532" max="12532" width="15" style="2" bestFit="1" customWidth="1"/>
    <col min="12533" max="12533" width="9.140625" style="2"/>
    <col min="12534" max="12534" width="10.85546875" style="2" bestFit="1" customWidth="1"/>
    <col min="12535" max="12535" width="13.85546875" style="2" bestFit="1" customWidth="1"/>
    <col min="12536" max="12536" width="9.85546875" style="2" bestFit="1" customWidth="1"/>
    <col min="12537" max="12778" width="9.140625" style="2"/>
    <col min="12779" max="12781" width="2.7109375" style="2" customWidth="1"/>
    <col min="12782" max="12782" width="34.42578125" style="2" customWidth="1"/>
    <col min="12783" max="12783" width="5.85546875" style="2" customWidth="1"/>
    <col min="12784" max="12784" width="1.7109375" style="2" customWidth="1"/>
    <col min="12785" max="12785" width="14.7109375" style="2" customWidth="1"/>
    <col min="12786" max="12786" width="1.7109375" style="2" customWidth="1"/>
    <col min="12787" max="12787" width="14.7109375" style="2" customWidth="1"/>
    <col min="12788" max="12788" width="15" style="2" bestFit="1" customWidth="1"/>
    <col min="12789" max="12789" width="9.140625" style="2"/>
    <col min="12790" max="12790" width="10.85546875" style="2" bestFit="1" customWidth="1"/>
    <col min="12791" max="12791" width="13.85546875" style="2" bestFit="1" customWidth="1"/>
    <col min="12792" max="12792" width="9.85546875" style="2" bestFit="1" customWidth="1"/>
    <col min="12793" max="13034" width="9.140625" style="2"/>
    <col min="13035" max="13037" width="2.7109375" style="2" customWidth="1"/>
    <col min="13038" max="13038" width="34.42578125" style="2" customWidth="1"/>
    <col min="13039" max="13039" width="5.85546875" style="2" customWidth="1"/>
    <col min="13040" max="13040" width="1.7109375" style="2" customWidth="1"/>
    <col min="13041" max="13041" width="14.7109375" style="2" customWidth="1"/>
    <col min="13042" max="13042" width="1.7109375" style="2" customWidth="1"/>
    <col min="13043" max="13043" width="14.7109375" style="2" customWidth="1"/>
    <col min="13044" max="13044" width="15" style="2" bestFit="1" customWidth="1"/>
    <col min="13045" max="13045" width="9.140625" style="2"/>
    <col min="13046" max="13046" width="10.85546875" style="2" bestFit="1" customWidth="1"/>
    <col min="13047" max="13047" width="13.85546875" style="2" bestFit="1" customWidth="1"/>
    <col min="13048" max="13048" width="9.85546875" style="2" bestFit="1" customWidth="1"/>
    <col min="13049" max="13290" width="9.140625" style="2"/>
    <col min="13291" max="13293" width="2.7109375" style="2" customWidth="1"/>
    <col min="13294" max="13294" width="34.42578125" style="2" customWidth="1"/>
    <col min="13295" max="13295" width="5.85546875" style="2" customWidth="1"/>
    <col min="13296" max="13296" width="1.7109375" style="2" customWidth="1"/>
    <col min="13297" max="13297" width="14.7109375" style="2" customWidth="1"/>
    <col min="13298" max="13298" width="1.7109375" style="2" customWidth="1"/>
    <col min="13299" max="13299" width="14.7109375" style="2" customWidth="1"/>
    <col min="13300" max="13300" width="15" style="2" bestFit="1" customWidth="1"/>
    <col min="13301" max="13301" width="9.140625" style="2"/>
    <col min="13302" max="13302" width="10.85546875" style="2" bestFit="1" customWidth="1"/>
    <col min="13303" max="13303" width="13.85546875" style="2" bestFit="1" customWidth="1"/>
    <col min="13304" max="13304" width="9.85546875" style="2" bestFit="1" customWidth="1"/>
    <col min="13305" max="13546" width="9.140625" style="2"/>
    <col min="13547" max="13549" width="2.7109375" style="2" customWidth="1"/>
    <col min="13550" max="13550" width="34.42578125" style="2" customWidth="1"/>
    <col min="13551" max="13551" width="5.85546875" style="2" customWidth="1"/>
    <col min="13552" max="13552" width="1.7109375" style="2" customWidth="1"/>
    <col min="13553" max="13553" width="14.7109375" style="2" customWidth="1"/>
    <col min="13554" max="13554" width="1.7109375" style="2" customWidth="1"/>
    <col min="13555" max="13555" width="14.7109375" style="2" customWidth="1"/>
    <col min="13556" max="13556" width="15" style="2" bestFit="1" customWidth="1"/>
    <col min="13557" max="13557" width="9.140625" style="2"/>
    <col min="13558" max="13558" width="10.85546875" style="2" bestFit="1" customWidth="1"/>
    <col min="13559" max="13559" width="13.85546875" style="2" bestFit="1" customWidth="1"/>
    <col min="13560" max="13560" width="9.85546875" style="2" bestFit="1" customWidth="1"/>
    <col min="13561" max="13802" width="9.140625" style="2"/>
    <col min="13803" max="13805" width="2.7109375" style="2" customWidth="1"/>
    <col min="13806" max="13806" width="34.42578125" style="2" customWidth="1"/>
    <col min="13807" max="13807" width="5.85546875" style="2" customWidth="1"/>
    <col min="13808" max="13808" width="1.7109375" style="2" customWidth="1"/>
    <col min="13809" max="13809" width="14.7109375" style="2" customWidth="1"/>
    <col min="13810" max="13810" width="1.7109375" style="2" customWidth="1"/>
    <col min="13811" max="13811" width="14.7109375" style="2" customWidth="1"/>
    <col min="13812" max="13812" width="15" style="2" bestFit="1" customWidth="1"/>
    <col min="13813" max="13813" width="9.140625" style="2"/>
    <col min="13814" max="13814" width="10.85546875" style="2" bestFit="1" customWidth="1"/>
    <col min="13815" max="13815" width="13.85546875" style="2" bestFit="1" customWidth="1"/>
    <col min="13816" max="13816" width="9.85546875" style="2" bestFit="1" customWidth="1"/>
    <col min="13817" max="14058" width="9.140625" style="2"/>
    <col min="14059" max="14061" width="2.7109375" style="2" customWidth="1"/>
    <col min="14062" max="14062" width="34.42578125" style="2" customWidth="1"/>
    <col min="14063" max="14063" width="5.85546875" style="2" customWidth="1"/>
    <col min="14064" max="14064" width="1.7109375" style="2" customWidth="1"/>
    <col min="14065" max="14065" width="14.7109375" style="2" customWidth="1"/>
    <col min="14066" max="14066" width="1.7109375" style="2" customWidth="1"/>
    <col min="14067" max="14067" width="14.7109375" style="2" customWidth="1"/>
    <col min="14068" max="14068" width="15" style="2" bestFit="1" customWidth="1"/>
    <col min="14069" max="14069" width="9.140625" style="2"/>
    <col min="14070" max="14070" width="10.85546875" style="2" bestFit="1" customWidth="1"/>
    <col min="14071" max="14071" width="13.85546875" style="2" bestFit="1" customWidth="1"/>
    <col min="14072" max="14072" width="9.85546875" style="2" bestFit="1" customWidth="1"/>
    <col min="14073" max="14314" width="9.140625" style="2"/>
    <col min="14315" max="14317" width="2.7109375" style="2" customWidth="1"/>
    <col min="14318" max="14318" width="34.42578125" style="2" customWidth="1"/>
    <col min="14319" max="14319" width="5.85546875" style="2" customWidth="1"/>
    <col min="14320" max="14320" width="1.7109375" style="2" customWidth="1"/>
    <col min="14321" max="14321" width="14.7109375" style="2" customWidth="1"/>
    <col min="14322" max="14322" width="1.7109375" style="2" customWidth="1"/>
    <col min="14323" max="14323" width="14.7109375" style="2" customWidth="1"/>
    <col min="14324" max="14324" width="15" style="2" bestFit="1" customWidth="1"/>
    <col min="14325" max="14325" width="9.140625" style="2"/>
    <col min="14326" max="14326" width="10.85546875" style="2" bestFit="1" customWidth="1"/>
    <col min="14327" max="14327" width="13.85546875" style="2" bestFit="1" customWidth="1"/>
    <col min="14328" max="14328" width="9.85546875" style="2" bestFit="1" customWidth="1"/>
    <col min="14329" max="14570" width="9.140625" style="2"/>
    <col min="14571" max="14573" width="2.7109375" style="2" customWidth="1"/>
    <col min="14574" max="14574" width="34.42578125" style="2" customWidth="1"/>
    <col min="14575" max="14575" width="5.85546875" style="2" customWidth="1"/>
    <col min="14576" max="14576" width="1.7109375" style="2" customWidth="1"/>
    <col min="14577" max="14577" width="14.7109375" style="2" customWidth="1"/>
    <col min="14578" max="14578" width="1.7109375" style="2" customWidth="1"/>
    <col min="14579" max="14579" width="14.7109375" style="2" customWidth="1"/>
    <col min="14580" max="14580" width="15" style="2" bestFit="1" customWidth="1"/>
    <col min="14581" max="14581" width="9.140625" style="2"/>
    <col min="14582" max="14582" width="10.85546875" style="2" bestFit="1" customWidth="1"/>
    <col min="14583" max="14583" width="13.85546875" style="2" bestFit="1" customWidth="1"/>
    <col min="14584" max="14584" width="9.85546875" style="2" bestFit="1" customWidth="1"/>
    <col min="14585" max="14826" width="9.140625" style="2"/>
    <col min="14827" max="14829" width="2.7109375" style="2" customWidth="1"/>
    <col min="14830" max="14830" width="34.42578125" style="2" customWidth="1"/>
    <col min="14831" max="14831" width="5.85546875" style="2" customWidth="1"/>
    <col min="14832" max="14832" width="1.7109375" style="2" customWidth="1"/>
    <col min="14833" max="14833" width="14.7109375" style="2" customWidth="1"/>
    <col min="14834" max="14834" width="1.7109375" style="2" customWidth="1"/>
    <col min="14835" max="14835" width="14.7109375" style="2" customWidth="1"/>
    <col min="14836" max="14836" width="15" style="2" bestFit="1" customWidth="1"/>
    <col min="14837" max="14837" width="9.140625" style="2"/>
    <col min="14838" max="14838" width="10.85546875" style="2" bestFit="1" customWidth="1"/>
    <col min="14839" max="14839" width="13.85546875" style="2" bestFit="1" customWidth="1"/>
    <col min="14840" max="14840" width="9.85546875" style="2" bestFit="1" customWidth="1"/>
    <col min="14841" max="15082" width="9.140625" style="2"/>
    <col min="15083" max="15085" width="2.7109375" style="2" customWidth="1"/>
    <col min="15086" max="15086" width="34.42578125" style="2" customWidth="1"/>
    <col min="15087" max="15087" width="5.85546875" style="2" customWidth="1"/>
    <col min="15088" max="15088" width="1.7109375" style="2" customWidth="1"/>
    <col min="15089" max="15089" width="14.7109375" style="2" customWidth="1"/>
    <col min="15090" max="15090" width="1.7109375" style="2" customWidth="1"/>
    <col min="15091" max="15091" width="14.7109375" style="2" customWidth="1"/>
    <col min="15092" max="15092" width="15" style="2" bestFit="1" customWidth="1"/>
    <col min="15093" max="15093" width="9.140625" style="2"/>
    <col min="15094" max="15094" width="10.85546875" style="2" bestFit="1" customWidth="1"/>
    <col min="15095" max="15095" width="13.85546875" style="2" bestFit="1" customWidth="1"/>
    <col min="15096" max="15096" width="9.85546875" style="2" bestFit="1" customWidth="1"/>
    <col min="15097" max="15338" width="9.140625" style="2"/>
    <col min="15339" max="15341" width="2.7109375" style="2" customWidth="1"/>
    <col min="15342" max="15342" width="34.42578125" style="2" customWidth="1"/>
    <col min="15343" max="15343" width="5.85546875" style="2" customWidth="1"/>
    <col min="15344" max="15344" width="1.7109375" style="2" customWidth="1"/>
    <col min="15345" max="15345" width="14.7109375" style="2" customWidth="1"/>
    <col min="15346" max="15346" width="1.7109375" style="2" customWidth="1"/>
    <col min="15347" max="15347" width="14.7109375" style="2" customWidth="1"/>
    <col min="15348" max="15348" width="15" style="2" bestFit="1" customWidth="1"/>
    <col min="15349" max="15349" width="9.140625" style="2"/>
    <col min="15350" max="15350" width="10.85546875" style="2" bestFit="1" customWidth="1"/>
    <col min="15351" max="15351" width="13.85546875" style="2" bestFit="1" customWidth="1"/>
    <col min="15352" max="15352" width="9.85546875" style="2" bestFit="1" customWidth="1"/>
    <col min="15353" max="15594" width="9.140625" style="2"/>
    <col min="15595" max="15597" width="2.7109375" style="2" customWidth="1"/>
    <col min="15598" max="15598" width="34.42578125" style="2" customWidth="1"/>
    <col min="15599" max="15599" width="5.85546875" style="2" customWidth="1"/>
    <col min="15600" max="15600" width="1.7109375" style="2" customWidth="1"/>
    <col min="15601" max="15601" width="14.7109375" style="2" customWidth="1"/>
    <col min="15602" max="15602" width="1.7109375" style="2" customWidth="1"/>
    <col min="15603" max="15603" width="14.7109375" style="2" customWidth="1"/>
    <col min="15604" max="15604" width="15" style="2" bestFit="1" customWidth="1"/>
    <col min="15605" max="15605" width="9.140625" style="2"/>
    <col min="15606" max="15606" width="10.85546875" style="2" bestFit="1" customWidth="1"/>
    <col min="15607" max="15607" width="13.85546875" style="2" bestFit="1" customWidth="1"/>
    <col min="15608" max="15608" width="9.85546875" style="2" bestFit="1" customWidth="1"/>
    <col min="15609" max="15850" width="9.140625" style="2"/>
    <col min="15851" max="15853" width="2.7109375" style="2" customWidth="1"/>
    <col min="15854" max="15854" width="34.42578125" style="2" customWidth="1"/>
    <col min="15855" max="15855" width="5.85546875" style="2" customWidth="1"/>
    <col min="15856" max="15856" width="1.7109375" style="2" customWidth="1"/>
    <col min="15857" max="15857" width="14.7109375" style="2" customWidth="1"/>
    <col min="15858" max="15858" width="1.7109375" style="2" customWidth="1"/>
    <col min="15859" max="15859" width="14.7109375" style="2" customWidth="1"/>
    <col min="15860" max="15860" width="15" style="2" bestFit="1" customWidth="1"/>
    <col min="15861" max="15861" width="9.140625" style="2"/>
    <col min="15862" max="15862" width="10.85546875" style="2" bestFit="1" customWidth="1"/>
    <col min="15863" max="15863" width="13.85546875" style="2" bestFit="1" customWidth="1"/>
    <col min="15864" max="15864" width="9.85546875" style="2" bestFit="1" customWidth="1"/>
    <col min="15865" max="16106" width="9.140625" style="2"/>
    <col min="16107" max="16109" width="2.7109375" style="2" customWidth="1"/>
    <col min="16110" max="16110" width="34.42578125" style="2" customWidth="1"/>
    <col min="16111" max="16111" width="5.85546875" style="2" customWidth="1"/>
    <col min="16112" max="16112" width="1.7109375" style="2" customWidth="1"/>
    <col min="16113" max="16113" width="14.7109375" style="2" customWidth="1"/>
    <col min="16114" max="16114" width="1.7109375" style="2" customWidth="1"/>
    <col min="16115" max="16115" width="14.7109375" style="2" customWidth="1"/>
    <col min="16116" max="16116" width="15" style="2" bestFit="1" customWidth="1"/>
    <col min="16117" max="16117" width="9.140625" style="2"/>
    <col min="16118" max="16118" width="10.85546875" style="2" bestFit="1" customWidth="1"/>
    <col min="16119" max="16119" width="13.85546875" style="2" bestFit="1" customWidth="1"/>
    <col min="16120" max="16120" width="9.85546875" style="2" bestFit="1" customWidth="1"/>
    <col min="16121" max="16384" width="9.140625" style="2"/>
  </cols>
  <sheetData>
    <row r="1" spans="1:13" ht="15" customHeight="1" x14ac:dyDescent="0.25">
      <c r="A1" s="5" t="str">
        <f>'EN_6-8'!A1</f>
        <v>B.Grimm Power Public Company Limited</v>
      </c>
    </row>
    <row r="2" spans="1:13" ht="15" customHeight="1" x14ac:dyDescent="0.25">
      <c r="A2" s="5" t="s">
        <v>102</v>
      </c>
    </row>
    <row r="3" spans="1:13" ht="15" customHeight="1" x14ac:dyDescent="0.25">
      <c r="A3" s="24" t="s">
        <v>103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4" spans="1:13" ht="6.75" customHeight="1" x14ac:dyDescent="0.25"/>
    <row r="5" spans="1:13" ht="15" customHeight="1" x14ac:dyDescent="0.25"/>
    <row r="6" spans="1:13" ht="15" customHeight="1" x14ac:dyDescent="0.25">
      <c r="G6" s="127" t="s">
        <v>3</v>
      </c>
      <c r="H6" s="127"/>
      <c r="I6" s="127"/>
      <c r="K6" s="127" t="s">
        <v>4</v>
      </c>
      <c r="L6" s="127"/>
      <c r="M6" s="127"/>
    </row>
    <row r="7" spans="1:13" ht="15" customHeight="1" x14ac:dyDescent="0.25">
      <c r="G7" s="125" t="s">
        <v>104</v>
      </c>
      <c r="H7" s="125"/>
      <c r="I7" s="125"/>
      <c r="K7" s="125" t="s">
        <v>104</v>
      </c>
      <c r="L7" s="125"/>
      <c r="M7" s="125"/>
    </row>
    <row r="8" spans="1:13" ht="15" customHeight="1" x14ac:dyDescent="0.25">
      <c r="G8" s="10" t="s">
        <v>6</v>
      </c>
      <c r="I8" s="10" t="s">
        <v>7</v>
      </c>
      <c r="K8" s="10" t="s">
        <v>6</v>
      </c>
      <c r="M8" s="10" t="s">
        <v>7</v>
      </c>
    </row>
    <row r="9" spans="1:13" ht="15" customHeight="1" x14ac:dyDescent="0.25">
      <c r="E9" s="11" t="s">
        <v>8</v>
      </c>
      <c r="F9" s="12"/>
      <c r="G9" s="13" t="s">
        <v>9</v>
      </c>
      <c r="H9" s="14"/>
      <c r="I9" s="13" t="s">
        <v>9</v>
      </c>
      <c r="J9" s="14"/>
      <c r="K9" s="13" t="s">
        <v>9</v>
      </c>
      <c r="L9" s="14"/>
      <c r="M9" s="13" t="s">
        <v>9</v>
      </c>
    </row>
    <row r="10" spans="1:13" ht="8.1" customHeight="1" x14ac:dyDescent="0.25">
      <c r="G10" s="16"/>
      <c r="I10" s="16"/>
      <c r="K10" s="16"/>
      <c r="M10" s="16"/>
    </row>
    <row r="11" spans="1:13" ht="15" customHeight="1" x14ac:dyDescent="0.25">
      <c r="A11" s="2" t="s">
        <v>105</v>
      </c>
      <c r="E11" s="25">
        <v>33</v>
      </c>
      <c r="G11" s="26">
        <v>43974377335</v>
      </c>
      <c r="H11" s="27"/>
      <c r="I11" s="26">
        <v>43771052541</v>
      </c>
      <c r="J11" s="27"/>
      <c r="K11" s="26">
        <v>532292653</v>
      </c>
      <c r="L11" s="27"/>
      <c r="M11" s="26">
        <v>378471784</v>
      </c>
    </row>
    <row r="12" spans="1:13" ht="15" customHeight="1" x14ac:dyDescent="0.25">
      <c r="A12" s="2" t="s">
        <v>106</v>
      </c>
    </row>
    <row r="13" spans="1:13" ht="15" customHeight="1" x14ac:dyDescent="0.25">
      <c r="B13" s="2" t="s">
        <v>107</v>
      </c>
      <c r="G13" s="28">
        <v>112476883</v>
      </c>
      <c r="H13" s="27"/>
      <c r="I13" s="28">
        <v>360836111</v>
      </c>
      <c r="J13" s="27"/>
      <c r="K13" s="28">
        <v>0</v>
      </c>
      <c r="L13" s="27"/>
      <c r="M13" s="28">
        <v>0</v>
      </c>
    </row>
    <row r="14" spans="1:13" ht="8.1" customHeight="1" x14ac:dyDescent="0.25">
      <c r="G14" s="16"/>
      <c r="I14" s="16"/>
      <c r="K14" s="16"/>
      <c r="M14" s="16"/>
    </row>
    <row r="15" spans="1:13" ht="15" customHeight="1" x14ac:dyDescent="0.25">
      <c r="A15" s="5" t="s">
        <v>108</v>
      </c>
      <c r="G15" s="18">
        <f>SUM(G11:G13)</f>
        <v>44086854218</v>
      </c>
      <c r="I15" s="18">
        <f>SUM(I11:I13)</f>
        <v>44131888652</v>
      </c>
      <c r="K15" s="18">
        <f>SUM(K11:K13)</f>
        <v>532292653</v>
      </c>
      <c r="M15" s="18">
        <f>SUM(M11:M13)</f>
        <v>378471784</v>
      </c>
    </row>
    <row r="16" spans="1:13" ht="8.1" customHeight="1" x14ac:dyDescent="0.25">
      <c r="G16" s="16"/>
      <c r="I16" s="16"/>
      <c r="K16" s="16"/>
      <c r="M16" s="16"/>
    </row>
    <row r="17" spans="1:15" ht="15" customHeight="1" x14ac:dyDescent="0.25">
      <c r="A17" s="2" t="s">
        <v>109</v>
      </c>
      <c r="G17" s="26">
        <v>-34752539525</v>
      </c>
      <c r="H17" s="27"/>
      <c r="I17" s="26">
        <v>-35636806766</v>
      </c>
      <c r="J17" s="27"/>
      <c r="K17" s="26">
        <v>-376968404</v>
      </c>
      <c r="L17" s="27"/>
      <c r="M17" s="26">
        <v>-193366922</v>
      </c>
      <c r="O17" s="5"/>
    </row>
    <row r="18" spans="1:15" ht="15" customHeight="1" x14ac:dyDescent="0.25">
      <c r="A18" s="2" t="s">
        <v>110</v>
      </c>
      <c r="O18" s="5"/>
    </row>
    <row r="19" spans="1:15" ht="15" customHeight="1" x14ac:dyDescent="0.25">
      <c r="B19" s="2" t="s">
        <v>107</v>
      </c>
      <c r="G19" s="28">
        <v>-95735249</v>
      </c>
      <c r="H19" s="27"/>
      <c r="I19" s="28">
        <v>-316244812</v>
      </c>
      <c r="J19" s="27"/>
      <c r="K19" s="28">
        <v>0</v>
      </c>
      <c r="L19" s="27"/>
      <c r="M19" s="28">
        <v>0</v>
      </c>
      <c r="O19" s="5"/>
    </row>
    <row r="20" spans="1:15" ht="8.1" customHeight="1" x14ac:dyDescent="0.25">
      <c r="G20" s="16"/>
      <c r="I20" s="16"/>
      <c r="K20" s="16"/>
      <c r="M20" s="16"/>
    </row>
    <row r="21" spans="1:15" ht="15" customHeight="1" x14ac:dyDescent="0.25">
      <c r="A21" s="5" t="s">
        <v>111</v>
      </c>
      <c r="G21" s="18">
        <f>SUM(G17:G19)</f>
        <v>-34848274774</v>
      </c>
      <c r="I21" s="18">
        <f>SUM(I17:I19)</f>
        <v>-35953051578</v>
      </c>
      <c r="K21" s="18">
        <f>SUM(K17:K19)</f>
        <v>-376968404</v>
      </c>
      <c r="M21" s="18">
        <f>SUM(M17:M19)</f>
        <v>-193366922</v>
      </c>
      <c r="O21" s="5"/>
    </row>
    <row r="22" spans="1:15" ht="12.75" customHeight="1" x14ac:dyDescent="0.25">
      <c r="A22" s="29"/>
      <c r="G22" s="30"/>
      <c r="I22" s="30"/>
      <c r="J22" s="31"/>
      <c r="K22" s="32"/>
      <c r="L22" s="31"/>
      <c r="M22" s="32"/>
    </row>
    <row r="23" spans="1:15" ht="15" customHeight="1" x14ac:dyDescent="0.25">
      <c r="A23" s="5" t="s">
        <v>112</v>
      </c>
      <c r="G23" s="16">
        <f>G15+G21</f>
        <v>9238579444</v>
      </c>
      <c r="I23" s="16">
        <f>I15+I21</f>
        <v>8178837074</v>
      </c>
      <c r="K23" s="16">
        <f>K15+K21</f>
        <v>155324249</v>
      </c>
      <c r="M23" s="16">
        <f>M15+M21</f>
        <v>185104862</v>
      </c>
    </row>
    <row r="24" spans="1:15" ht="15" customHeight="1" x14ac:dyDescent="0.25">
      <c r="A24" s="2" t="s">
        <v>113</v>
      </c>
      <c r="E24" s="25">
        <v>34</v>
      </c>
      <c r="G24" s="26">
        <v>250811984</v>
      </c>
      <c r="H24" s="27"/>
      <c r="I24" s="26">
        <v>289497221</v>
      </c>
      <c r="J24" s="27"/>
      <c r="K24" s="26">
        <v>2832960201</v>
      </c>
      <c r="L24" s="27"/>
      <c r="M24" s="26">
        <v>1719190277</v>
      </c>
    </row>
    <row r="25" spans="1:15" ht="15" customHeight="1" x14ac:dyDescent="0.25">
      <c r="A25" s="2" t="s">
        <v>114</v>
      </c>
      <c r="G25" s="26">
        <v>-2038842963</v>
      </c>
      <c r="H25" s="26"/>
      <c r="I25" s="26">
        <v>-1864864448</v>
      </c>
      <c r="J25" s="26"/>
      <c r="K25" s="26">
        <v>-542601984</v>
      </c>
      <c r="L25" s="26"/>
      <c r="M25" s="26">
        <v>-383753134</v>
      </c>
      <c r="O25" s="5"/>
    </row>
    <row r="26" spans="1:15" ht="15" customHeight="1" x14ac:dyDescent="0.25">
      <c r="A26" s="2" t="s">
        <v>115</v>
      </c>
      <c r="G26" s="26">
        <v>-333950292</v>
      </c>
      <c r="H26" s="26"/>
      <c r="I26" s="26">
        <v>137569227</v>
      </c>
      <c r="J26" s="26"/>
      <c r="K26" s="26">
        <v>-214917560</v>
      </c>
      <c r="L26" s="26"/>
      <c r="M26" s="26">
        <v>-44494290</v>
      </c>
      <c r="O26" s="5"/>
    </row>
    <row r="27" spans="1:15" ht="15" customHeight="1" x14ac:dyDescent="0.25">
      <c r="A27" s="2" t="s">
        <v>116</v>
      </c>
      <c r="E27" s="25">
        <v>36</v>
      </c>
      <c r="G27" s="26">
        <v>-3186435085</v>
      </c>
      <c r="H27" s="26"/>
      <c r="I27" s="26">
        <v>-2630169000</v>
      </c>
      <c r="J27" s="26"/>
      <c r="K27" s="26">
        <v>-687906882</v>
      </c>
      <c r="L27" s="26"/>
      <c r="M27" s="26">
        <v>-636933601</v>
      </c>
    </row>
    <row r="28" spans="1:15" ht="15" customHeight="1" x14ac:dyDescent="0.25">
      <c r="A28" s="2" t="s">
        <v>117</v>
      </c>
    </row>
    <row r="29" spans="1:15" ht="15" customHeight="1" x14ac:dyDescent="0.25">
      <c r="B29" s="2" t="s">
        <v>118</v>
      </c>
      <c r="E29" s="3" t="s">
        <v>119</v>
      </c>
      <c r="G29" s="28">
        <v>58342077</v>
      </c>
      <c r="H29" s="26"/>
      <c r="I29" s="28">
        <v>101330264</v>
      </c>
      <c r="J29" s="26"/>
      <c r="K29" s="28">
        <v>0</v>
      </c>
      <c r="L29" s="26"/>
      <c r="M29" s="28">
        <v>0</v>
      </c>
    </row>
    <row r="30" spans="1:15" ht="8.1" customHeight="1" x14ac:dyDescent="0.25">
      <c r="G30" s="16"/>
      <c r="I30" s="16"/>
      <c r="K30" s="16"/>
      <c r="M30" s="16"/>
    </row>
    <row r="31" spans="1:15" ht="15" customHeight="1" x14ac:dyDescent="0.25">
      <c r="A31" s="5" t="s">
        <v>120</v>
      </c>
      <c r="G31" s="16">
        <f>SUM(G23:G29)</f>
        <v>3988505165</v>
      </c>
      <c r="I31" s="16">
        <f>SUM(I23:I29)</f>
        <v>4212200338</v>
      </c>
      <c r="K31" s="16">
        <f>SUM(K23:K29)</f>
        <v>1542858024</v>
      </c>
      <c r="M31" s="16">
        <f>SUM(M23:M29)</f>
        <v>839114114</v>
      </c>
      <c r="O31" s="5"/>
    </row>
    <row r="32" spans="1:15" ht="15" customHeight="1" x14ac:dyDescent="0.25">
      <c r="A32" s="2" t="s">
        <v>121</v>
      </c>
      <c r="E32" s="33">
        <v>37</v>
      </c>
      <c r="G32" s="28">
        <v>-233029355</v>
      </c>
      <c r="H32" s="27"/>
      <c r="I32" s="28">
        <v>-235171397</v>
      </c>
      <c r="J32" s="27"/>
      <c r="K32" s="28">
        <v>2711079</v>
      </c>
      <c r="L32" s="27"/>
      <c r="M32" s="28">
        <v>910840</v>
      </c>
    </row>
    <row r="33" spans="1:16" ht="8.1" customHeight="1" x14ac:dyDescent="0.25">
      <c r="B33" s="5"/>
      <c r="C33" s="5"/>
      <c r="G33" s="16"/>
      <c r="I33" s="16"/>
      <c r="K33" s="16"/>
      <c r="M33" s="16"/>
      <c r="P33" s="5"/>
    </row>
    <row r="34" spans="1:16" ht="15" customHeight="1" x14ac:dyDescent="0.25">
      <c r="A34" s="5" t="s">
        <v>122</v>
      </c>
      <c r="G34" s="16">
        <f>SUM(G31:G32)</f>
        <v>3755475810</v>
      </c>
      <c r="I34" s="16">
        <f>SUM(I31:I32)</f>
        <v>3977028941</v>
      </c>
      <c r="K34" s="16">
        <f>SUM(K31:K32)</f>
        <v>1545569103</v>
      </c>
      <c r="M34" s="16">
        <f>SUM(M31:M32)</f>
        <v>840024954</v>
      </c>
      <c r="O34" s="5"/>
    </row>
    <row r="35" spans="1:16" ht="8.25" customHeight="1" x14ac:dyDescent="0.25">
      <c r="G35" s="32"/>
      <c r="H35" s="31"/>
      <c r="I35" s="32"/>
      <c r="J35" s="31"/>
      <c r="K35" s="32"/>
      <c r="L35" s="31"/>
      <c r="M35" s="32"/>
    </row>
    <row r="36" spans="1:16" ht="15" customHeight="1" x14ac:dyDescent="0.25">
      <c r="A36" s="5" t="s">
        <v>123</v>
      </c>
      <c r="B36" s="5"/>
      <c r="C36" s="5"/>
      <c r="D36" s="5"/>
      <c r="E36" s="12"/>
      <c r="F36" s="2"/>
      <c r="G36" s="34"/>
      <c r="H36" s="34"/>
      <c r="I36" s="34"/>
      <c r="J36" s="34"/>
      <c r="K36" s="34"/>
      <c r="L36" s="34"/>
      <c r="M36" s="34"/>
      <c r="O36" s="5"/>
    </row>
    <row r="37" spans="1:16" ht="15" customHeight="1" x14ac:dyDescent="0.25">
      <c r="A37" s="2" t="s">
        <v>124</v>
      </c>
      <c r="F37" s="2"/>
      <c r="G37" s="34"/>
      <c r="H37" s="34"/>
      <c r="I37" s="34"/>
      <c r="J37" s="34"/>
      <c r="K37" s="34"/>
      <c r="L37" s="34"/>
      <c r="M37" s="34"/>
    </row>
    <row r="38" spans="1:16" ht="15" customHeight="1" x14ac:dyDescent="0.25">
      <c r="A38" s="5"/>
      <c r="B38" s="2" t="s">
        <v>125</v>
      </c>
      <c r="C38" s="5"/>
      <c r="D38" s="5"/>
      <c r="E38" s="12"/>
      <c r="F38" s="2"/>
      <c r="O38" s="5"/>
    </row>
    <row r="39" spans="1:16" ht="15" customHeight="1" x14ac:dyDescent="0.25">
      <c r="B39" s="2" t="s">
        <v>126</v>
      </c>
      <c r="D39" s="5"/>
      <c r="E39" s="12"/>
      <c r="F39" s="2"/>
      <c r="G39" s="34"/>
      <c r="H39" s="34"/>
      <c r="I39" s="34"/>
      <c r="J39" s="34"/>
      <c r="K39" s="34"/>
      <c r="L39" s="34"/>
      <c r="M39" s="34"/>
      <c r="O39" s="5"/>
    </row>
    <row r="40" spans="1:16" ht="15" customHeight="1" x14ac:dyDescent="0.25">
      <c r="B40" s="5"/>
      <c r="C40" s="2" t="s">
        <v>127</v>
      </c>
      <c r="E40" s="12"/>
      <c r="F40" s="2"/>
      <c r="G40" s="35">
        <v>0</v>
      </c>
      <c r="H40" s="35"/>
      <c r="I40" s="35">
        <v>-74941477</v>
      </c>
      <c r="J40" s="35"/>
      <c r="K40" s="35">
        <v>0</v>
      </c>
      <c r="L40" s="35"/>
      <c r="M40" s="35">
        <v>-7067447</v>
      </c>
      <c r="O40" s="5"/>
    </row>
    <row r="41" spans="1:16" ht="15" customHeight="1" x14ac:dyDescent="0.25">
      <c r="A41" s="2" t="s">
        <v>128</v>
      </c>
    </row>
    <row r="42" spans="1:16" ht="15" customHeight="1" x14ac:dyDescent="0.25">
      <c r="B42" s="2" t="s">
        <v>125</v>
      </c>
    </row>
    <row r="43" spans="1:16" ht="15" customHeight="1" x14ac:dyDescent="0.25">
      <c r="B43" s="2" t="s">
        <v>129</v>
      </c>
      <c r="G43" s="16">
        <v>-1310932080</v>
      </c>
      <c r="H43" s="35"/>
      <c r="I43" s="35">
        <v>0</v>
      </c>
      <c r="J43" s="35"/>
      <c r="K43" s="35">
        <v>0</v>
      </c>
      <c r="L43" s="35"/>
      <c r="M43" s="35">
        <v>0</v>
      </c>
    </row>
    <row r="44" spans="1:16" ht="15" customHeight="1" x14ac:dyDescent="0.25">
      <c r="B44" s="2" t="s">
        <v>130</v>
      </c>
      <c r="G44" s="35">
        <v>649845194</v>
      </c>
      <c r="H44" s="35"/>
      <c r="I44" s="35">
        <v>0</v>
      </c>
      <c r="J44" s="35"/>
      <c r="K44" s="35">
        <v>0</v>
      </c>
      <c r="L44" s="35"/>
      <c r="M44" s="35">
        <v>0</v>
      </c>
    </row>
    <row r="45" spans="1:16" ht="15" customHeight="1" x14ac:dyDescent="0.25">
      <c r="B45" s="2" t="s">
        <v>131</v>
      </c>
      <c r="G45" s="16"/>
      <c r="I45" s="16"/>
      <c r="K45" s="16"/>
      <c r="M45" s="16"/>
    </row>
    <row r="46" spans="1:16" ht="15" customHeight="1" x14ac:dyDescent="0.25">
      <c r="C46" s="2" t="s">
        <v>132</v>
      </c>
      <c r="E46" s="3" t="s">
        <v>35</v>
      </c>
      <c r="G46" s="35">
        <v>-12843672</v>
      </c>
      <c r="H46" s="35"/>
      <c r="I46" s="35">
        <v>0</v>
      </c>
      <c r="J46" s="35"/>
      <c r="K46" s="35">
        <v>0</v>
      </c>
      <c r="L46" s="35"/>
      <c r="M46" s="35"/>
    </row>
    <row r="47" spans="1:16" ht="15" customHeight="1" x14ac:dyDescent="0.25">
      <c r="B47" s="36" t="s">
        <v>133</v>
      </c>
      <c r="G47" s="28">
        <v>-1951281</v>
      </c>
      <c r="H47" s="27"/>
      <c r="I47" s="28">
        <v>-528260598</v>
      </c>
      <c r="J47" s="27"/>
      <c r="K47" s="28">
        <v>0</v>
      </c>
      <c r="L47" s="27"/>
      <c r="M47" s="28">
        <v>0</v>
      </c>
    </row>
    <row r="48" spans="1:16" ht="8.1" customHeight="1" x14ac:dyDescent="0.25">
      <c r="A48" s="5"/>
      <c r="G48" s="16"/>
      <c r="I48" s="16"/>
      <c r="K48" s="16"/>
      <c r="M48" s="16"/>
    </row>
    <row r="49" spans="1:15" ht="15" customHeight="1" thickBot="1" x14ac:dyDescent="0.3">
      <c r="A49" s="5" t="s">
        <v>134</v>
      </c>
      <c r="B49" s="5"/>
      <c r="G49" s="21">
        <f>SUM(G34:G48)</f>
        <v>3079593971</v>
      </c>
      <c r="I49" s="21">
        <f>SUM(I34:I48)</f>
        <v>3373826866</v>
      </c>
      <c r="K49" s="21">
        <f>SUM(K34:K48)</f>
        <v>1545569103</v>
      </c>
      <c r="M49" s="21">
        <f>SUM(M34:M48)</f>
        <v>832957507</v>
      </c>
    </row>
    <row r="50" spans="1:15" ht="8.25" customHeight="1" thickTop="1" x14ac:dyDescent="0.25">
      <c r="G50" s="32"/>
      <c r="H50" s="31"/>
      <c r="I50" s="32"/>
      <c r="J50" s="31"/>
      <c r="K50" s="32"/>
      <c r="L50" s="31"/>
      <c r="M50" s="32"/>
    </row>
    <row r="51" spans="1:15" ht="15" customHeight="1" x14ac:dyDescent="0.25">
      <c r="A51" s="5" t="s">
        <v>135</v>
      </c>
      <c r="G51" s="16"/>
      <c r="I51" s="16"/>
      <c r="K51" s="16"/>
      <c r="M51" s="16"/>
      <c r="O51" s="5"/>
    </row>
    <row r="52" spans="1:15" ht="15" customHeight="1" x14ac:dyDescent="0.25">
      <c r="B52" s="2" t="s">
        <v>136</v>
      </c>
      <c r="G52" s="26">
        <v>2174758666</v>
      </c>
      <c r="H52" s="27"/>
      <c r="I52" s="26">
        <v>2331152758</v>
      </c>
      <c r="J52" s="27"/>
      <c r="K52" s="35">
        <v>1545569103</v>
      </c>
      <c r="L52" s="27"/>
      <c r="M52" s="35">
        <v>840024954</v>
      </c>
      <c r="O52" s="5"/>
    </row>
    <row r="53" spans="1:15" ht="15" customHeight="1" x14ac:dyDescent="0.25">
      <c r="B53" s="2" t="s">
        <v>99</v>
      </c>
      <c r="G53" s="28">
        <v>1580717144</v>
      </c>
      <c r="H53" s="27"/>
      <c r="I53" s="28">
        <v>1645876183</v>
      </c>
      <c r="J53" s="27"/>
      <c r="K53" s="28">
        <v>0</v>
      </c>
      <c r="L53" s="27"/>
      <c r="M53" s="28">
        <v>0</v>
      </c>
      <c r="O53" s="5"/>
    </row>
    <row r="54" spans="1:15" ht="8.1" customHeight="1" x14ac:dyDescent="0.25">
      <c r="G54" s="16"/>
      <c r="I54" s="16"/>
      <c r="K54" s="16"/>
      <c r="M54" s="16"/>
    </row>
    <row r="55" spans="1:15" ht="15" customHeight="1" thickBot="1" x14ac:dyDescent="0.3">
      <c r="A55" s="5"/>
      <c r="G55" s="21">
        <f>SUM(G52:G53)</f>
        <v>3755475810</v>
      </c>
      <c r="I55" s="21">
        <f>SUM(I52:I53)</f>
        <v>3977028941</v>
      </c>
      <c r="K55" s="21">
        <f>SUM(K52:K53)</f>
        <v>1545569103</v>
      </c>
      <c r="M55" s="21">
        <f>SUM(M52:M53)</f>
        <v>840024954</v>
      </c>
    </row>
    <row r="56" spans="1:15" ht="11.25" customHeight="1" thickTop="1" x14ac:dyDescent="0.25">
      <c r="G56" s="32"/>
      <c r="H56" s="31"/>
      <c r="I56" s="32"/>
      <c r="J56" s="31"/>
      <c r="K56" s="32"/>
      <c r="L56" s="31"/>
      <c r="M56" s="32"/>
    </row>
    <row r="57" spans="1:15" ht="15" customHeight="1" x14ac:dyDescent="0.25">
      <c r="A57" s="5" t="s">
        <v>137</v>
      </c>
      <c r="G57" s="16"/>
      <c r="I57" s="16"/>
      <c r="K57" s="16"/>
      <c r="M57" s="16"/>
    </row>
    <row r="58" spans="1:15" ht="15" customHeight="1" x14ac:dyDescent="0.25">
      <c r="A58" s="5"/>
      <c r="B58" s="2" t="s">
        <v>136</v>
      </c>
      <c r="G58" s="26">
        <v>1749473564</v>
      </c>
      <c r="H58" s="27"/>
      <c r="I58" s="26">
        <v>1771596810</v>
      </c>
      <c r="J58" s="27"/>
      <c r="K58" s="35">
        <v>1545569103</v>
      </c>
      <c r="L58" s="27"/>
      <c r="M58" s="35">
        <f>+M49</f>
        <v>832957507</v>
      </c>
    </row>
    <row r="59" spans="1:15" ht="15" customHeight="1" x14ac:dyDescent="0.25">
      <c r="A59" s="5"/>
      <c r="B59" s="2" t="s">
        <v>99</v>
      </c>
      <c r="G59" s="28">
        <v>1330120407</v>
      </c>
      <c r="H59" s="27"/>
      <c r="I59" s="28">
        <v>1602230056</v>
      </c>
      <c r="J59" s="27"/>
      <c r="K59" s="28">
        <v>0</v>
      </c>
      <c r="L59" s="27"/>
      <c r="M59" s="28">
        <v>0</v>
      </c>
    </row>
    <row r="60" spans="1:15" ht="8.1" customHeight="1" x14ac:dyDescent="0.25">
      <c r="A60" s="5"/>
      <c r="G60" s="16"/>
      <c r="I60" s="16"/>
      <c r="K60" s="16"/>
      <c r="M60" s="16"/>
    </row>
    <row r="61" spans="1:15" ht="15" customHeight="1" thickBot="1" x14ac:dyDescent="0.3">
      <c r="A61" s="5"/>
      <c r="G61" s="21">
        <f>SUM(G58:G59)</f>
        <v>3079593971</v>
      </c>
      <c r="I61" s="21">
        <f>SUM(I58:I59)</f>
        <v>3373826866</v>
      </c>
      <c r="K61" s="21">
        <f>SUM(K58:K59)</f>
        <v>1545569103</v>
      </c>
      <c r="M61" s="21">
        <f>SUM(M58:M59)</f>
        <v>832957507</v>
      </c>
    </row>
    <row r="62" spans="1:15" ht="15" customHeight="1" thickTop="1" x14ac:dyDescent="0.25">
      <c r="A62" s="5"/>
      <c r="G62" s="16"/>
      <c r="I62" s="16"/>
      <c r="K62" s="16"/>
      <c r="M62" s="16"/>
    </row>
    <row r="63" spans="1:15" ht="15" customHeight="1" x14ac:dyDescent="0.25">
      <c r="A63" s="5" t="s">
        <v>138</v>
      </c>
      <c r="G63" s="16"/>
      <c r="I63" s="16"/>
      <c r="K63" s="16"/>
      <c r="M63" s="16"/>
    </row>
    <row r="64" spans="1:15" ht="8.1" customHeight="1" x14ac:dyDescent="0.25">
      <c r="A64" s="5"/>
      <c r="G64" s="16"/>
      <c r="I64" s="16"/>
      <c r="K64" s="16"/>
      <c r="M64" s="16"/>
    </row>
    <row r="65" spans="1:13" ht="15" customHeight="1" x14ac:dyDescent="0.25">
      <c r="A65" s="2" t="s">
        <v>139</v>
      </c>
      <c r="E65" s="25">
        <v>38</v>
      </c>
      <c r="F65" s="25"/>
      <c r="G65" s="32">
        <v>0.68</v>
      </c>
      <c r="H65" s="31"/>
      <c r="I65" s="32">
        <v>0.88</v>
      </c>
      <c r="J65" s="31"/>
      <c r="K65" s="32">
        <v>0.43901692171124385</v>
      </c>
      <c r="L65" s="31"/>
      <c r="M65" s="32">
        <v>0.31</v>
      </c>
    </row>
    <row r="66" spans="1:13" ht="15" customHeight="1" x14ac:dyDescent="0.25">
      <c r="E66" s="25"/>
      <c r="F66" s="25"/>
      <c r="G66" s="32"/>
      <c r="H66" s="31"/>
      <c r="I66" s="32"/>
      <c r="J66" s="31"/>
      <c r="K66" s="32"/>
      <c r="L66" s="31"/>
      <c r="M66" s="32"/>
    </row>
    <row r="67" spans="1:13" ht="15" customHeight="1" x14ac:dyDescent="0.25">
      <c r="E67" s="25"/>
      <c r="F67" s="25"/>
      <c r="G67" s="32"/>
      <c r="H67" s="31"/>
      <c r="I67" s="32"/>
      <c r="J67" s="31"/>
      <c r="K67" s="32"/>
      <c r="L67" s="31"/>
      <c r="M67" s="32"/>
    </row>
    <row r="68" spans="1:13" ht="6" customHeight="1" x14ac:dyDescent="0.25">
      <c r="G68" s="32"/>
      <c r="H68" s="31"/>
      <c r="I68" s="32"/>
      <c r="J68" s="31"/>
      <c r="K68" s="32"/>
      <c r="L68" s="31"/>
      <c r="M68" s="32"/>
    </row>
    <row r="69" spans="1:13" ht="22.15" customHeight="1" x14ac:dyDescent="0.25">
      <c r="A69" s="7" t="str">
        <f>'EN_6-8'!A182</f>
        <v>The accompanying notes are an integral part of these consolidated and separate financial statements.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07C10-5B20-4FF8-A725-55E6BA64B1D5}">
  <dimension ref="A1:AE57"/>
  <sheetViews>
    <sheetView topLeftCell="A7" workbookViewId="0">
      <selection activeCell="I38" sqref="I38"/>
    </sheetView>
  </sheetViews>
  <sheetFormatPr defaultColWidth="9.140625" defaultRowHeight="12" x14ac:dyDescent="0.25"/>
  <cols>
    <col min="1" max="1" width="1.7109375" style="38" customWidth="1"/>
    <col min="2" max="2" width="28.7109375" style="38" customWidth="1"/>
    <col min="3" max="3" width="5.7109375" style="38" customWidth="1"/>
    <col min="4" max="4" width="0.5703125" style="38" customWidth="1"/>
    <col min="5" max="5" width="12.28515625" style="26" bestFit="1" customWidth="1"/>
    <col min="6" max="6" width="0.5703125" style="38" customWidth="1"/>
    <col min="7" max="7" width="12.28515625" style="26" customWidth="1"/>
    <col min="8" max="8" width="0.5703125" style="38" customWidth="1"/>
    <col min="9" max="9" width="12.28515625" style="38" customWidth="1"/>
    <col min="10" max="10" width="0.5703125" style="38" customWidth="1"/>
    <col min="11" max="11" width="12.28515625" style="26" bestFit="1" customWidth="1"/>
    <col min="12" max="12" width="0.5703125" style="38" customWidth="1"/>
    <col min="13" max="13" width="11.85546875" style="26" customWidth="1"/>
    <col min="14" max="14" width="0.5703125" style="26" customWidth="1"/>
    <col min="15" max="15" width="11.5703125" style="26" customWidth="1"/>
    <col min="16" max="16" width="0.5703125" style="26" customWidth="1"/>
    <col min="17" max="17" width="13.5703125" style="26" customWidth="1"/>
    <col min="18" max="18" width="0.5703125" style="26" customWidth="1"/>
    <col min="19" max="19" width="12.85546875" style="26" customWidth="1"/>
    <col min="20" max="20" width="0.5703125" style="26" customWidth="1"/>
    <col min="21" max="21" width="11.85546875" style="26" customWidth="1"/>
    <col min="22" max="22" width="0.5703125" style="26" customWidth="1"/>
    <col min="23" max="23" width="12" style="26" bestFit="1" customWidth="1"/>
    <col min="24" max="24" width="0.5703125" style="26" customWidth="1"/>
    <col min="25" max="25" width="13.42578125" style="26" customWidth="1"/>
    <col min="26" max="26" width="0.5703125" style="26" customWidth="1"/>
    <col min="27" max="27" width="13.140625" style="26" customWidth="1"/>
    <col min="28" max="28" width="0.5703125" style="26" customWidth="1"/>
    <col min="29" max="29" width="13.42578125" style="26" bestFit="1" customWidth="1"/>
    <col min="30" max="16384" width="9.140625" style="38"/>
  </cols>
  <sheetData>
    <row r="1" spans="1:29" ht="15.95" customHeight="1" x14ac:dyDescent="0.25">
      <c r="A1" s="37" t="s">
        <v>0</v>
      </c>
      <c r="AC1" s="39"/>
    </row>
    <row r="2" spans="1:29" ht="15.95" customHeight="1" x14ac:dyDescent="0.25">
      <c r="A2" s="37" t="s">
        <v>140</v>
      </c>
    </row>
    <row r="3" spans="1:29" ht="15.95" customHeight="1" x14ac:dyDescent="0.25">
      <c r="A3" s="40" t="s">
        <v>103</v>
      </c>
      <c r="B3" s="41"/>
      <c r="C3" s="41"/>
      <c r="D3" s="41"/>
      <c r="E3" s="28"/>
      <c r="F3" s="41"/>
      <c r="G3" s="28"/>
      <c r="H3" s="41"/>
      <c r="I3" s="41"/>
      <c r="J3" s="41"/>
      <c r="K3" s="28"/>
      <c r="L3" s="41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</row>
    <row r="4" spans="1:29" ht="15.95" customHeight="1" x14ac:dyDescent="0.25">
      <c r="A4" s="37"/>
    </row>
    <row r="5" spans="1:29" ht="15.95" customHeight="1" x14ac:dyDescent="0.25">
      <c r="A5" s="37"/>
    </row>
    <row r="6" spans="1:29" ht="15.95" customHeight="1" x14ac:dyDescent="0.25">
      <c r="A6" s="37"/>
      <c r="E6" s="129" t="s">
        <v>141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42"/>
      <c r="AC6" s="43" t="s">
        <v>9</v>
      </c>
    </row>
    <row r="7" spans="1:29" ht="15.95" customHeight="1" x14ac:dyDescent="0.25">
      <c r="A7" s="37"/>
      <c r="E7" s="130" t="s">
        <v>142</v>
      </c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44"/>
      <c r="AA7" s="44"/>
      <c r="AB7" s="44"/>
      <c r="AC7" s="44"/>
    </row>
    <row r="8" spans="1:29" ht="15.95" customHeight="1" x14ac:dyDescent="0.2">
      <c r="A8" s="37"/>
      <c r="E8" s="44"/>
      <c r="G8" s="44"/>
      <c r="K8" s="45" t="s">
        <v>143</v>
      </c>
      <c r="M8" s="44"/>
      <c r="N8" s="44"/>
      <c r="O8" s="44"/>
      <c r="P8" s="44"/>
      <c r="Q8" s="44"/>
      <c r="R8" s="44"/>
      <c r="S8" s="131" t="s">
        <v>97</v>
      </c>
      <c r="T8" s="131"/>
      <c r="U8" s="131"/>
      <c r="V8" s="131"/>
      <c r="W8" s="131"/>
      <c r="X8" s="46"/>
      <c r="Y8" s="44"/>
      <c r="Z8" s="44"/>
      <c r="AA8" s="44"/>
      <c r="AB8" s="44"/>
      <c r="AC8" s="44"/>
    </row>
    <row r="9" spans="1:29" ht="15.95" customHeight="1" x14ac:dyDescent="0.25">
      <c r="A9" s="37"/>
      <c r="G9" s="38"/>
      <c r="H9" s="47"/>
      <c r="I9" s="47"/>
      <c r="J9" s="47"/>
      <c r="K9" s="45" t="s">
        <v>144</v>
      </c>
      <c r="L9" s="47"/>
      <c r="M9" s="45"/>
      <c r="S9" s="45" t="s">
        <v>145</v>
      </c>
      <c r="T9" s="45"/>
      <c r="V9" s="45"/>
      <c r="W9" s="45"/>
      <c r="X9" s="45"/>
      <c r="Y9" s="45"/>
    </row>
    <row r="10" spans="1:29" ht="15.95" customHeight="1" x14ac:dyDescent="0.25">
      <c r="A10" s="37"/>
      <c r="G10" s="45"/>
      <c r="H10" s="47"/>
      <c r="I10" s="47"/>
      <c r="J10" s="47"/>
      <c r="K10" s="45" t="s">
        <v>146</v>
      </c>
      <c r="L10" s="47"/>
      <c r="M10" s="45"/>
      <c r="S10" s="45" t="s">
        <v>147</v>
      </c>
      <c r="T10" s="45"/>
      <c r="U10" s="45" t="s">
        <v>148</v>
      </c>
      <c r="V10" s="45"/>
      <c r="W10" s="45"/>
      <c r="X10" s="45"/>
      <c r="Y10" s="45"/>
    </row>
    <row r="11" spans="1:29" ht="15.95" customHeight="1" x14ac:dyDescent="0.25">
      <c r="E11" s="38"/>
      <c r="G11" s="45" t="s">
        <v>149</v>
      </c>
      <c r="H11" s="47"/>
      <c r="I11" s="47"/>
      <c r="J11" s="47"/>
      <c r="K11" s="45" t="s">
        <v>150</v>
      </c>
      <c r="L11" s="47"/>
      <c r="M11" s="45"/>
      <c r="N11" s="38"/>
      <c r="O11" s="38"/>
      <c r="P11" s="38"/>
      <c r="Q11" s="38"/>
      <c r="R11" s="45"/>
      <c r="S11" s="43" t="s">
        <v>151</v>
      </c>
      <c r="T11" s="38"/>
      <c r="U11" s="45" t="s">
        <v>152</v>
      </c>
      <c r="V11" s="38"/>
      <c r="W11" s="38"/>
      <c r="X11" s="38"/>
      <c r="Y11" s="38"/>
      <c r="Z11" s="38"/>
      <c r="AA11" s="38"/>
      <c r="AB11" s="45"/>
    </row>
    <row r="12" spans="1:29" ht="15.95" customHeight="1" x14ac:dyDescent="0.25">
      <c r="E12" s="45" t="s">
        <v>153</v>
      </c>
      <c r="G12" s="45" t="s">
        <v>154</v>
      </c>
      <c r="H12" s="47"/>
      <c r="I12" s="47" t="s">
        <v>155</v>
      </c>
      <c r="J12" s="47"/>
      <c r="K12" s="45" t="s">
        <v>156</v>
      </c>
      <c r="L12" s="47"/>
      <c r="M12" s="45" t="s">
        <v>157</v>
      </c>
      <c r="N12" s="45"/>
      <c r="O12" s="129" t="s">
        <v>94</v>
      </c>
      <c r="P12" s="129"/>
      <c r="Q12" s="129"/>
      <c r="R12" s="45"/>
      <c r="S12" s="47" t="s">
        <v>158</v>
      </c>
      <c r="T12" s="45"/>
      <c r="U12" s="45" t="s">
        <v>159</v>
      </c>
      <c r="V12" s="45"/>
      <c r="W12" s="45" t="s">
        <v>160</v>
      </c>
      <c r="X12" s="45"/>
      <c r="Y12" s="45"/>
      <c r="Z12" s="45"/>
      <c r="AA12" s="45"/>
      <c r="AB12" s="45"/>
      <c r="AC12" s="45"/>
    </row>
    <row r="13" spans="1:29" ht="15.95" customHeight="1" x14ac:dyDescent="0.25">
      <c r="E13" s="45" t="s">
        <v>161</v>
      </c>
      <c r="G13" s="45" t="s">
        <v>162</v>
      </c>
      <c r="H13" s="47"/>
      <c r="I13" s="47" t="s">
        <v>163</v>
      </c>
      <c r="J13" s="47"/>
      <c r="K13" s="45" t="s">
        <v>164</v>
      </c>
      <c r="L13" s="47"/>
      <c r="M13" s="48" t="s">
        <v>165</v>
      </c>
      <c r="N13" s="45"/>
      <c r="O13" s="45" t="s">
        <v>166</v>
      </c>
      <c r="P13" s="45"/>
      <c r="Q13" s="45"/>
      <c r="R13" s="45"/>
      <c r="S13" s="45" t="s">
        <v>167</v>
      </c>
      <c r="T13" s="45"/>
      <c r="U13" s="45" t="s">
        <v>168</v>
      </c>
      <c r="V13" s="45"/>
      <c r="W13" s="45" t="s">
        <v>169</v>
      </c>
      <c r="X13" s="45"/>
      <c r="Y13" s="45" t="s">
        <v>170</v>
      </c>
      <c r="Z13" s="45"/>
      <c r="AA13" s="45" t="s">
        <v>171</v>
      </c>
      <c r="AB13" s="45"/>
      <c r="AC13" s="45"/>
    </row>
    <row r="14" spans="1:29" ht="15.95" customHeight="1" x14ac:dyDescent="0.25">
      <c r="C14" s="49" t="s">
        <v>8</v>
      </c>
      <c r="E14" s="43" t="s">
        <v>172</v>
      </c>
      <c r="G14" s="43" t="s">
        <v>173</v>
      </c>
      <c r="I14" s="43" t="s">
        <v>174</v>
      </c>
      <c r="K14" s="43" t="s">
        <v>175</v>
      </c>
      <c r="M14" s="43" t="s">
        <v>164</v>
      </c>
      <c r="N14" s="45"/>
      <c r="O14" s="43" t="s">
        <v>176</v>
      </c>
      <c r="P14" s="45"/>
      <c r="Q14" s="43" t="s">
        <v>96</v>
      </c>
      <c r="R14" s="45"/>
      <c r="S14" s="43" t="s">
        <v>177</v>
      </c>
      <c r="T14" s="45"/>
      <c r="U14" s="43" t="s">
        <v>178</v>
      </c>
      <c r="V14" s="45"/>
      <c r="W14" s="43" t="s">
        <v>179</v>
      </c>
      <c r="X14" s="45"/>
      <c r="Y14" s="43" t="s">
        <v>180</v>
      </c>
      <c r="Z14" s="45"/>
      <c r="AA14" s="43" t="s">
        <v>181</v>
      </c>
      <c r="AB14" s="45"/>
      <c r="AC14" s="43" t="s">
        <v>100</v>
      </c>
    </row>
    <row r="16" spans="1:29" ht="15.95" customHeight="1" x14ac:dyDescent="0.25">
      <c r="A16" s="50" t="s">
        <v>182</v>
      </c>
      <c r="E16" s="26">
        <v>5213800000</v>
      </c>
      <c r="G16" s="26">
        <v>9644039948</v>
      </c>
      <c r="I16" s="26">
        <v>0</v>
      </c>
      <c r="K16" s="26">
        <v>-163782400</v>
      </c>
      <c r="M16" s="26">
        <v>80333127</v>
      </c>
      <c r="N16" s="51"/>
      <c r="O16" s="26">
        <v>292425254</v>
      </c>
      <c r="Q16" s="26">
        <v>4588738092</v>
      </c>
      <c r="R16" s="51"/>
      <c r="S16" s="26">
        <v>-327826413</v>
      </c>
      <c r="T16" s="51"/>
      <c r="U16" s="26">
        <v>-74269737</v>
      </c>
      <c r="V16" s="51"/>
      <c r="W16" s="26">
        <v>-402096150</v>
      </c>
      <c r="X16" s="51"/>
      <c r="Y16" s="26">
        <f>W16+Q16+O16+M16+K16+G16+E16</f>
        <v>19253457871</v>
      </c>
      <c r="Z16" s="51"/>
      <c r="AA16" s="26">
        <v>8485665739</v>
      </c>
      <c r="AB16" s="51"/>
      <c r="AC16" s="26">
        <f t="shared" ref="AC16" si="0">Y16+AA16</f>
        <v>27739123610</v>
      </c>
    </row>
    <row r="17" spans="1:29" ht="8.1" customHeight="1" x14ac:dyDescent="0.25">
      <c r="A17" s="50"/>
      <c r="C17" s="25"/>
    </row>
    <row r="18" spans="1:29" ht="15.95" customHeight="1" x14ac:dyDescent="0.25">
      <c r="A18" s="50" t="s">
        <v>183</v>
      </c>
      <c r="C18" s="25"/>
    </row>
    <row r="19" spans="1:29" ht="15.95" customHeight="1" x14ac:dyDescent="0.25">
      <c r="A19" s="52" t="s">
        <v>184</v>
      </c>
      <c r="C19" s="25"/>
    </row>
    <row r="20" spans="1:29" ht="15.95" customHeight="1" x14ac:dyDescent="0.25">
      <c r="A20" s="52"/>
      <c r="B20" s="38" t="s">
        <v>185</v>
      </c>
      <c r="C20" s="25"/>
      <c r="E20" s="26">
        <v>0</v>
      </c>
      <c r="G20" s="26">
        <v>0</v>
      </c>
      <c r="I20" s="26">
        <v>0</v>
      </c>
      <c r="K20" s="26">
        <v>3592000</v>
      </c>
      <c r="M20" s="26">
        <v>0</v>
      </c>
      <c r="O20" s="26">
        <v>0</v>
      </c>
      <c r="Q20" s="26">
        <v>0</v>
      </c>
      <c r="S20" s="26">
        <v>0</v>
      </c>
      <c r="U20" s="26">
        <v>0</v>
      </c>
      <c r="W20" s="26">
        <f>S20+U20</f>
        <v>0</v>
      </c>
      <c r="Y20" s="26">
        <f>W20+Q20+O20+M20+K20+G20+E20</f>
        <v>3592000</v>
      </c>
      <c r="AA20" s="26">
        <v>0</v>
      </c>
      <c r="AC20" s="26">
        <f t="shared" ref="AC20:AC32" si="1">Y20+AA20</f>
        <v>3592000</v>
      </c>
    </row>
    <row r="21" spans="1:29" ht="15.95" customHeight="1" x14ac:dyDescent="0.25">
      <c r="A21" s="52" t="s">
        <v>186</v>
      </c>
      <c r="C21" s="25">
        <v>40</v>
      </c>
      <c r="E21" s="26">
        <v>0</v>
      </c>
      <c r="G21" s="26">
        <v>0</v>
      </c>
      <c r="I21" s="26">
        <v>0</v>
      </c>
      <c r="K21" s="26">
        <v>0</v>
      </c>
      <c r="M21" s="26">
        <v>42671449</v>
      </c>
      <c r="O21" s="26">
        <v>0</v>
      </c>
      <c r="Q21" s="26">
        <v>0</v>
      </c>
      <c r="S21" s="26">
        <v>0</v>
      </c>
      <c r="U21" s="26">
        <v>0</v>
      </c>
      <c r="W21" s="26">
        <f>S21+U21</f>
        <v>0</v>
      </c>
      <c r="Y21" s="26">
        <f>W21+Q21+O21+M21+K21+G21+E21</f>
        <v>42671449</v>
      </c>
      <c r="AA21" s="26">
        <v>0</v>
      </c>
      <c r="AC21" s="26">
        <f t="shared" si="1"/>
        <v>42671449</v>
      </c>
    </row>
    <row r="22" spans="1:29" ht="15.95" customHeight="1" x14ac:dyDescent="0.25">
      <c r="A22" s="52" t="s">
        <v>187</v>
      </c>
      <c r="C22" s="25">
        <v>31</v>
      </c>
      <c r="E22" s="26">
        <v>0</v>
      </c>
      <c r="G22" s="26">
        <v>0</v>
      </c>
      <c r="I22" s="26">
        <v>7951674002</v>
      </c>
      <c r="K22" s="26">
        <v>0</v>
      </c>
      <c r="M22" s="26">
        <v>0</v>
      </c>
      <c r="O22" s="26">
        <v>0</v>
      </c>
      <c r="Q22" s="26">
        <v>0</v>
      </c>
      <c r="S22" s="26">
        <v>0</v>
      </c>
      <c r="U22" s="26">
        <v>0</v>
      </c>
      <c r="W22" s="26">
        <f>S22+U22</f>
        <v>0</v>
      </c>
      <c r="Y22" s="26">
        <f>W22+Q22+O22+M22+K22+G22+E22+I22</f>
        <v>7951674002</v>
      </c>
      <c r="AA22" s="26">
        <v>0</v>
      </c>
      <c r="AC22" s="26">
        <f t="shared" si="1"/>
        <v>7951674002</v>
      </c>
    </row>
    <row r="23" spans="1:29" ht="15.95" customHeight="1" x14ac:dyDescent="0.25">
      <c r="A23" s="52" t="s">
        <v>188</v>
      </c>
      <c r="C23" s="25"/>
      <c r="E23" s="26">
        <v>0</v>
      </c>
      <c r="G23" s="26">
        <v>0</v>
      </c>
      <c r="I23" s="26">
        <v>0</v>
      </c>
      <c r="K23" s="26">
        <v>0</v>
      </c>
      <c r="M23" s="26">
        <v>0</v>
      </c>
      <c r="O23" s="26">
        <v>0</v>
      </c>
      <c r="Q23" s="26">
        <v>0</v>
      </c>
      <c r="S23" s="26">
        <v>0</v>
      </c>
      <c r="U23" s="26">
        <v>0</v>
      </c>
      <c r="W23" s="26">
        <f>S23+U23</f>
        <v>0</v>
      </c>
      <c r="Y23" s="26">
        <v>0</v>
      </c>
      <c r="AA23" s="26">
        <v>505741</v>
      </c>
      <c r="AC23" s="26">
        <f t="shared" si="1"/>
        <v>505741</v>
      </c>
    </row>
    <row r="24" spans="1:29" ht="15.95" customHeight="1" x14ac:dyDescent="0.25">
      <c r="A24" s="53" t="s">
        <v>189</v>
      </c>
      <c r="C24" s="25"/>
      <c r="I24" s="26"/>
    </row>
    <row r="25" spans="1:29" ht="15.95" customHeight="1" x14ac:dyDescent="0.25">
      <c r="B25" s="38" t="s">
        <v>190</v>
      </c>
      <c r="C25" s="25"/>
      <c r="E25" s="26">
        <v>0</v>
      </c>
      <c r="G25" s="26">
        <v>0</v>
      </c>
      <c r="I25" s="26">
        <v>0</v>
      </c>
      <c r="K25" s="26">
        <v>0</v>
      </c>
      <c r="M25" s="26">
        <v>0</v>
      </c>
      <c r="O25" s="26">
        <v>0</v>
      </c>
      <c r="Q25" s="26">
        <v>0</v>
      </c>
      <c r="S25" s="26">
        <v>0</v>
      </c>
      <c r="U25" s="26">
        <v>0</v>
      </c>
      <c r="W25" s="26">
        <f>S25+U25</f>
        <v>0</v>
      </c>
      <c r="Y25" s="26">
        <f>W25+Q25+O25+M25+K25+G25+E25</f>
        <v>0</v>
      </c>
      <c r="AA25" s="26">
        <v>116376191</v>
      </c>
      <c r="AC25" s="26">
        <f t="shared" si="1"/>
        <v>116376191</v>
      </c>
    </row>
    <row r="26" spans="1:29" ht="15.95" customHeight="1" x14ac:dyDescent="0.25">
      <c r="A26" s="53" t="s">
        <v>191</v>
      </c>
      <c r="C26" s="25">
        <v>32</v>
      </c>
      <c r="E26" s="26">
        <v>0</v>
      </c>
      <c r="G26" s="26">
        <v>0</v>
      </c>
      <c r="I26" s="26">
        <v>0</v>
      </c>
      <c r="K26" s="26">
        <v>0</v>
      </c>
      <c r="M26" s="26">
        <v>0</v>
      </c>
      <c r="N26" s="51"/>
      <c r="O26" s="26">
        <v>42001248</v>
      </c>
      <c r="Q26" s="26">
        <v>-42001248</v>
      </c>
      <c r="R26" s="51"/>
      <c r="S26" s="26">
        <v>0</v>
      </c>
      <c r="T26" s="51"/>
      <c r="U26" s="26">
        <v>0</v>
      </c>
      <c r="V26" s="51"/>
      <c r="W26" s="26">
        <f>S26+U26</f>
        <v>0</v>
      </c>
      <c r="Y26" s="26">
        <f>W26+Q26+O26+M26+K26+G26+E26</f>
        <v>0</v>
      </c>
      <c r="AA26" s="26">
        <v>0</v>
      </c>
      <c r="AC26" s="26">
        <f>Y26+AA26</f>
        <v>0</v>
      </c>
    </row>
    <row r="27" spans="1:29" ht="15.95" customHeight="1" x14ac:dyDescent="0.25">
      <c r="A27" s="53" t="s">
        <v>192</v>
      </c>
      <c r="C27" s="25"/>
      <c r="E27" s="51"/>
      <c r="G27" s="51"/>
      <c r="I27" s="51"/>
      <c r="K27" s="51"/>
      <c r="M27" s="51"/>
      <c r="N27" s="51"/>
      <c r="O27" s="51"/>
      <c r="Q27" s="51"/>
      <c r="R27" s="51"/>
      <c r="S27" s="51"/>
      <c r="T27" s="51"/>
      <c r="U27" s="51"/>
      <c r="V27" s="51"/>
      <c r="W27" s="51"/>
      <c r="X27" s="51"/>
      <c r="AA27" s="51"/>
    </row>
    <row r="28" spans="1:29" ht="15.95" customHeight="1" x14ac:dyDescent="0.25">
      <c r="A28" s="53"/>
      <c r="B28" s="38" t="s">
        <v>193</v>
      </c>
      <c r="C28" s="25">
        <v>41</v>
      </c>
      <c r="E28" s="51">
        <v>0</v>
      </c>
      <c r="G28" s="51">
        <v>0</v>
      </c>
      <c r="I28" s="51">
        <v>0</v>
      </c>
      <c r="K28" s="51">
        <v>0</v>
      </c>
      <c r="M28" s="51">
        <v>0</v>
      </c>
      <c r="N28" s="51"/>
      <c r="O28" s="51">
        <v>0</v>
      </c>
      <c r="Q28" s="51">
        <v>0</v>
      </c>
      <c r="R28" s="51"/>
      <c r="S28" s="51">
        <v>0</v>
      </c>
      <c r="T28" s="51"/>
      <c r="U28" s="51">
        <v>-44384808</v>
      </c>
      <c r="V28" s="51"/>
      <c r="W28" s="51">
        <v>-44384808</v>
      </c>
      <c r="X28" s="51"/>
      <c r="Y28" s="51">
        <v>-44384808</v>
      </c>
      <c r="AA28" s="51">
        <v>869384808</v>
      </c>
      <c r="AC28" s="26">
        <f t="shared" si="1"/>
        <v>825000000</v>
      </c>
    </row>
    <row r="29" spans="1:29" ht="15.95" customHeight="1" x14ac:dyDescent="0.25">
      <c r="A29" s="53" t="s">
        <v>194</v>
      </c>
      <c r="C29" s="25">
        <v>39</v>
      </c>
      <c r="E29" s="51">
        <v>0</v>
      </c>
      <c r="G29" s="51">
        <v>0</v>
      </c>
      <c r="I29" s="51">
        <v>0</v>
      </c>
      <c r="K29" s="51">
        <v>0</v>
      </c>
      <c r="M29" s="51">
        <v>0</v>
      </c>
      <c r="N29" s="51"/>
      <c r="O29" s="51">
        <v>0</v>
      </c>
      <c r="Q29" s="51">
        <v>-834208000</v>
      </c>
      <c r="R29" s="51"/>
      <c r="S29" s="51">
        <v>0</v>
      </c>
      <c r="T29" s="51"/>
      <c r="U29" s="51">
        <v>0</v>
      </c>
      <c r="V29" s="51"/>
      <c r="W29" s="26">
        <f>S29+U29</f>
        <v>0</v>
      </c>
      <c r="Y29" s="26">
        <f>W29+Q29+O29+M29+K29+G29+E29</f>
        <v>-834208000</v>
      </c>
      <c r="AA29" s="51">
        <v>0</v>
      </c>
      <c r="AC29" s="26">
        <f t="shared" si="1"/>
        <v>-834208000</v>
      </c>
    </row>
    <row r="30" spans="1:29" ht="15.95" customHeight="1" x14ac:dyDescent="0.25">
      <c r="A30" s="38" t="s">
        <v>195</v>
      </c>
      <c r="E30" s="51">
        <v>0</v>
      </c>
      <c r="G30" s="51">
        <v>0</v>
      </c>
      <c r="I30" s="51">
        <v>0</v>
      </c>
      <c r="K30" s="51">
        <v>0</v>
      </c>
      <c r="M30" s="51">
        <v>0</v>
      </c>
      <c r="N30" s="51"/>
      <c r="O30" s="51">
        <v>0</v>
      </c>
      <c r="Q30" s="51">
        <v>0</v>
      </c>
      <c r="R30" s="51"/>
      <c r="S30" s="51">
        <v>0</v>
      </c>
      <c r="T30" s="51"/>
      <c r="U30" s="51">
        <v>0</v>
      </c>
      <c r="V30" s="51"/>
      <c r="W30" s="26">
        <f>S30+U30</f>
        <v>0</v>
      </c>
      <c r="Y30" s="26">
        <f>W30+Q30+O30+M30+K30+G30+E30</f>
        <v>0</v>
      </c>
      <c r="AA30" s="51">
        <v>-541300979</v>
      </c>
      <c r="AC30" s="26">
        <f t="shared" si="1"/>
        <v>-541300979</v>
      </c>
    </row>
    <row r="31" spans="1:29" ht="15.95" customHeight="1" x14ac:dyDescent="0.25">
      <c r="A31" s="53" t="s">
        <v>196</v>
      </c>
      <c r="C31" s="25"/>
      <c r="E31" s="51"/>
      <c r="G31" s="51"/>
      <c r="I31" s="51"/>
      <c r="K31" s="51"/>
      <c r="M31" s="51"/>
      <c r="N31" s="51"/>
      <c r="O31" s="51"/>
      <c r="Q31" s="51"/>
      <c r="R31" s="51"/>
      <c r="S31" s="51"/>
      <c r="T31" s="51"/>
      <c r="U31" s="51"/>
      <c r="V31" s="51"/>
      <c r="AA31" s="51"/>
    </row>
    <row r="32" spans="1:29" ht="15.95" customHeight="1" x14ac:dyDescent="0.25">
      <c r="B32" s="53" t="s">
        <v>197</v>
      </c>
      <c r="C32" s="25"/>
      <c r="E32" s="54">
        <v>0</v>
      </c>
      <c r="G32" s="54">
        <v>0</v>
      </c>
      <c r="I32" s="54">
        <v>0</v>
      </c>
      <c r="K32" s="54">
        <v>0</v>
      </c>
      <c r="M32" s="54">
        <v>0</v>
      </c>
      <c r="N32" s="51"/>
      <c r="O32" s="54">
        <v>0</v>
      </c>
      <c r="Q32" s="54">
        <v>2281064787</v>
      </c>
      <c r="R32" s="51"/>
      <c r="S32" s="54">
        <v>-509467977</v>
      </c>
      <c r="T32" s="51"/>
      <c r="U32" s="54">
        <v>0</v>
      </c>
      <c r="V32" s="51"/>
      <c r="W32" s="28">
        <f>S32+U32</f>
        <v>-509467977</v>
      </c>
      <c r="Y32" s="28">
        <f>W32+Q32+O32+M32+K32+G32+E32</f>
        <v>1771596810</v>
      </c>
      <c r="Z32" s="51"/>
      <c r="AA32" s="54">
        <v>1602230056</v>
      </c>
      <c r="AB32" s="51"/>
      <c r="AC32" s="28">
        <f t="shared" si="1"/>
        <v>3373826866</v>
      </c>
    </row>
    <row r="33" spans="1:29" ht="15.95" customHeight="1" x14ac:dyDescent="0.25">
      <c r="A33" s="53"/>
      <c r="E33" s="51"/>
      <c r="G33" s="51"/>
      <c r="I33" s="51"/>
      <c r="K33" s="51"/>
      <c r="M33" s="51"/>
      <c r="N33" s="51"/>
      <c r="O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</row>
    <row r="34" spans="1:29" ht="15.95" customHeight="1" thickBot="1" x14ac:dyDescent="0.3">
      <c r="A34" s="132" t="s">
        <v>198</v>
      </c>
      <c r="B34" s="132"/>
      <c r="C34" s="132"/>
      <c r="E34" s="55">
        <f>SUM(E16:E33)</f>
        <v>5213800000</v>
      </c>
      <c r="G34" s="55">
        <f>SUM(G16:G33)</f>
        <v>9644039948</v>
      </c>
      <c r="I34" s="55">
        <f>SUM(I16:I33)</f>
        <v>7951674002</v>
      </c>
      <c r="K34" s="55">
        <f>SUM(K16:K33)</f>
        <v>-160190400</v>
      </c>
      <c r="M34" s="55">
        <f>SUM(M16:M33)</f>
        <v>123004576</v>
      </c>
      <c r="N34" s="51"/>
      <c r="O34" s="55">
        <f>SUM(O16:O33)</f>
        <v>334426502</v>
      </c>
      <c r="Q34" s="55">
        <f>SUM(Q16:Q33)</f>
        <v>5993593631</v>
      </c>
      <c r="R34" s="51"/>
      <c r="S34" s="55">
        <f>SUM(S16:S33)</f>
        <v>-837294390</v>
      </c>
      <c r="T34" s="51"/>
      <c r="U34" s="55">
        <f>SUM(U16:U33)</f>
        <v>-118654545</v>
      </c>
      <c r="V34" s="51"/>
      <c r="W34" s="55">
        <f>SUM(W16:W33)</f>
        <v>-955948935</v>
      </c>
      <c r="X34" s="51"/>
      <c r="Y34" s="55">
        <f>SUM(Y16:Y33)</f>
        <v>28144399324</v>
      </c>
      <c r="Z34" s="51"/>
      <c r="AA34" s="55">
        <f>SUM(AA16:AA33)</f>
        <v>10532861556</v>
      </c>
      <c r="AB34" s="51"/>
      <c r="AC34" s="55">
        <f>SUM(AC16:AC33)</f>
        <v>38677260880</v>
      </c>
    </row>
    <row r="35" spans="1:29" ht="15.95" customHeight="1" thickTop="1" x14ac:dyDescent="0.25">
      <c r="N35" s="51"/>
      <c r="X35" s="51"/>
    </row>
    <row r="36" spans="1:29" ht="15.95" customHeight="1" x14ac:dyDescent="0.25"/>
    <row r="37" spans="1:29" ht="15.95" customHeight="1" x14ac:dyDescent="0.25"/>
    <row r="38" spans="1:29" ht="15.95" customHeight="1" x14ac:dyDescent="0.25"/>
    <row r="39" spans="1:29" ht="15.95" customHeight="1" x14ac:dyDescent="0.25"/>
    <row r="40" spans="1:29" ht="15.95" customHeight="1" x14ac:dyDescent="0.25"/>
    <row r="41" spans="1:29" ht="15.95" customHeight="1" x14ac:dyDescent="0.25"/>
    <row r="42" spans="1:29" ht="15.95" customHeight="1" x14ac:dyDescent="0.25"/>
    <row r="43" spans="1:29" ht="15.95" customHeight="1" x14ac:dyDescent="0.25"/>
    <row r="44" spans="1:29" ht="15.95" customHeight="1" x14ac:dyDescent="0.25"/>
    <row r="45" spans="1:29" ht="15.95" customHeight="1" x14ac:dyDescent="0.25"/>
    <row r="46" spans="1:29" ht="15.95" customHeight="1" x14ac:dyDescent="0.25"/>
    <row r="47" spans="1:29" ht="15.95" customHeight="1" x14ac:dyDescent="0.25"/>
    <row r="48" spans="1:29" ht="15.95" customHeight="1" x14ac:dyDescent="0.25"/>
    <row r="49" spans="1:31" ht="14.25" customHeight="1" x14ac:dyDescent="0.25"/>
    <row r="50" spans="1:31" ht="22.15" customHeight="1" x14ac:dyDescent="0.25">
      <c r="A50" s="133" t="s">
        <v>48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</row>
    <row r="51" spans="1:31" s="25" customFormat="1" ht="15.95" customHeight="1" x14ac:dyDescent="0.25">
      <c r="A51" s="38"/>
      <c r="B51" s="38"/>
      <c r="C51" s="38"/>
      <c r="D51" s="38"/>
      <c r="E51" s="26"/>
      <c r="F51" s="38"/>
      <c r="G51" s="26"/>
      <c r="H51" s="38"/>
      <c r="I51" s="38"/>
      <c r="J51" s="38"/>
      <c r="K51" s="26"/>
      <c r="L51" s="38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38"/>
      <c r="AE51" s="38"/>
    </row>
    <row r="52" spans="1:31" s="25" customFormat="1" ht="15.95" customHeight="1" x14ac:dyDescent="0.25">
      <c r="A52" s="38"/>
      <c r="B52" s="38"/>
      <c r="C52" s="38"/>
      <c r="D52" s="38"/>
      <c r="E52" s="26"/>
      <c r="F52" s="38"/>
      <c r="G52" s="26"/>
      <c r="H52" s="38"/>
      <c r="I52" s="38"/>
      <c r="J52" s="38"/>
      <c r="K52" s="26"/>
      <c r="L52" s="38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38"/>
      <c r="AE52" s="38"/>
    </row>
    <row r="53" spans="1:31" s="25" customFormat="1" ht="15.95" customHeight="1" x14ac:dyDescent="0.25">
      <c r="A53" s="38"/>
      <c r="B53" s="38"/>
      <c r="C53" s="38"/>
      <c r="D53" s="38"/>
      <c r="E53" s="26"/>
      <c r="F53" s="38"/>
      <c r="G53" s="26"/>
      <c r="H53" s="38"/>
      <c r="I53" s="38"/>
      <c r="J53" s="38"/>
      <c r="K53" s="26"/>
      <c r="L53" s="38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38"/>
      <c r="AE53" s="38"/>
    </row>
    <row r="54" spans="1:31" s="25" customFormat="1" ht="15.95" customHeight="1" x14ac:dyDescent="0.25">
      <c r="A54" s="38"/>
      <c r="B54" s="38"/>
      <c r="C54" s="38"/>
      <c r="D54" s="38"/>
      <c r="E54" s="26"/>
      <c r="F54" s="38"/>
      <c r="G54" s="26"/>
      <c r="H54" s="38"/>
      <c r="I54" s="38"/>
      <c r="J54" s="38"/>
      <c r="K54" s="26"/>
      <c r="L54" s="38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38"/>
      <c r="AE54" s="38"/>
    </row>
    <row r="55" spans="1:31" s="25" customFormat="1" ht="15.95" customHeight="1" x14ac:dyDescent="0.25">
      <c r="A55" s="38"/>
      <c r="B55" s="38"/>
      <c r="C55" s="38"/>
      <c r="D55" s="38"/>
      <c r="E55" s="26"/>
      <c r="F55" s="38"/>
      <c r="G55" s="26"/>
      <c r="H55" s="38"/>
      <c r="I55" s="38"/>
      <c r="J55" s="38"/>
      <c r="K55" s="26"/>
      <c r="L55" s="38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38"/>
      <c r="AE55" s="38"/>
    </row>
    <row r="57" spans="1:31" s="25" customFormat="1" ht="15.95" customHeight="1" x14ac:dyDescent="0.25">
      <c r="A57" s="38"/>
      <c r="B57" s="38"/>
      <c r="C57" s="38"/>
      <c r="D57" s="38"/>
      <c r="E57" s="26"/>
      <c r="F57" s="38"/>
      <c r="G57" s="26"/>
      <c r="H57" s="38"/>
      <c r="I57" s="38"/>
      <c r="J57" s="38"/>
      <c r="K57" s="26"/>
      <c r="L57" s="38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38"/>
      <c r="AE57" s="38"/>
    </row>
  </sheetData>
  <mergeCells count="6">
    <mergeCell ref="A50:AC50"/>
    <mergeCell ref="E6:AA6"/>
    <mergeCell ref="E7:Y7"/>
    <mergeCell ref="S8:W8"/>
    <mergeCell ref="O12:Q12"/>
    <mergeCell ref="A34:C34"/>
  </mergeCells>
  <pageMargins left="0.4" right="0.4" top="0.5" bottom="0.6" header="0.49" footer="0.4"/>
  <pageSetup paperSize="9" scale="68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C5051-343C-4D06-BC29-938113D88467}">
  <dimension ref="A1:AI64"/>
  <sheetViews>
    <sheetView view="pageBreakPreview" zoomScale="90" zoomScaleNormal="100" zoomScaleSheetLayoutView="90" workbookViewId="0">
      <selection activeCell="I38" sqref="I38"/>
    </sheetView>
  </sheetViews>
  <sheetFormatPr defaultColWidth="9.140625" defaultRowHeight="12" x14ac:dyDescent="0.25"/>
  <cols>
    <col min="1" max="1" width="1.7109375" style="38" customWidth="1"/>
    <col min="2" max="2" width="27.140625" style="38" customWidth="1"/>
    <col min="3" max="3" width="5.7109375" style="38" customWidth="1"/>
    <col min="4" max="4" width="0.5703125" style="38" customWidth="1"/>
    <col min="5" max="5" width="12.28515625" style="26" customWidth="1"/>
    <col min="6" max="6" width="0.5703125" style="38" customWidth="1"/>
    <col min="7" max="7" width="12" style="26" customWidth="1"/>
    <col min="8" max="8" width="0.5703125" style="38" customWidth="1"/>
    <col min="9" max="9" width="11.7109375" style="38" customWidth="1"/>
    <col min="10" max="10" width="0.5703125" style="38" customWidth="1"/>
    <col min="11" max="11" width="13.7109375" style="26" customWidth="1"/>
    <col min="12" max="12" width="0.5703125" style="38" customWidth="1"/>
    <col min="13" max="13" width="13.140625" style="26" customWidth="1"/>
    <col min="14" max="14" width="0.5703125" style="26" customWidth="1"/>
    <col min="15" max="15" width="13" style="26" customWidth="1"/>
    <col min="16" max="16" width="0.5703125" style="26" customWidth="1"/>
    <col min="17" max="17" width="14.28515625" style="26" customWidth="1"/>
    <col min="18" max="18" width="0.5703125" style="26" customWidth="1"/>
    <col min="19" max="19" width="12.140625" style="26" customWidth="1"/>
    <col min="20" max="20" width="0.5703125" style="26" customWidth="1"/>
    <col min="21" max="21" width="13.140625" style="26" customWidth="1"/>
    <col min="22" max="22" width="0.5703125" style="26" customWidth="1"/>
    <col min="23" max="23" width="13.85546875" style="26" bestFit="1" customWidth="1"/>
    <col min="24" max="24" width="0.5703125" style="26" customWidth="1"/>
    <col min="25" max="25" width="12" style="26" bestFit="1" customWidth="1"/>
    <col min="26" max="26" width="0.5703125" style="26" customWidth="1"/>
    <col min="27" max="27" width="13.5703125" style="26" bestFit="1" customWidth="1"/>
    <col min="28" max="28" width="0.5703125" style="26" customWidth="1"/>
    <col min="29" max="29" width="13.42578125" style="26" bestFit="1" customWidth="1"/>
    <col min="30" max="30" width="0.5703125" style="26" customWidth="1"/>
    <col min="31" max="31" width="13.42578125" style="26" bestFit="1" customWidth="1"/>
    <col min="32" max="32" width="0.5703125" style="26" customWidth="1"/>
    <col min="33" max="33" width="13.140625" style="26" customWidth="1"/>
    <col min="34" max="16384" width="9.140625" style="38"/>
  </cols>
  <sheetData>
    <row r="1" spans="1:33" ht="15.95" customHeight="1" x14ac:dyDescent="0.25">
      <c r="A1" s="37" t="s">
        <v>0</v>
      </c>
      <c r="AG1" s="39"/>
    </row>
    <row r="2" spans="1:33" ht="15.95" customHeight="1" x14ac:dyDescent="0.25">
      <c r="A2" s="37" t="s">
        <v>199</v>
      </c>
    </row>
    <row r="3" spans="1:33" ht="15.95" customHeight="1" x14ac:dyDescent="0.25">
      <c r="A3" s="40" t="s">
        <v>103</v>
      </c>
      <c r="B3" s="41"/>
      <c r="C3" s="41"/>
      <c r="D3" s="41"/>
      <c r="E3" s="28"/>
      <c r="F3" s="41"/>
      <c r="G3" s="28"/>
      <c r="H3" s="41"/>
      <c r="I3" s="41"/>
      <c r="J3" s="41"/>
      <c r="K3" s="28"/>
      <c r="L3" s="41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</row>
    <row r="4" spans="1:33" ht="15.95" customHeight="1" x14ac:dyDescent="0.25">
      <c r="A4" s="37"/>
    </row>
    <row r="5" spans="1:33" ht="15.95" customHeight="1" x14ac:dyDescent="0.25">
      <c r="A5" s="37"/>
    </row>
    <row r="6" spans="1:33" ht="15.95" customHeight="1" x14ac:dyDescent="0.25">
      <c r="A6" s="37"/>
      <c r="E6" s="129" t="s">
        <v>141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42"/>
      <c r="AG6" s="43" t="s">
        <v>9</v>
      </c>
    </row>
    <row r="7" spans="1:33" ht="15.95" customHeight="1" x14ac:dyDescent="0.25">
      <c r="A7" s="37"/>
      <c r="E7" s="130" t="s">
        <v>142</v>
      </c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44"/>
      <c r="AE7" s="44"/>
      <c r="AF7" s="44"/>
      <c r="AG7" s="44"/>
    </row>
    <row r="8" spans="1:33" ht="15.95" customHeight="1" x14ac:dyDescent="0.2">
      <c r="A8" s="37"/>
      <c r="E8" s="44"/>
      <c r="G8" s="44"/>
      <c r="K8" s="45" t="s">
        <v>143</v>
      </c>
      <c r="M8" s="44"/>
      <c r="N8" s="44"/>
      <c r="O8" s="44"/>
      <c r="P8" s="44"/>
      <c r="Q8" s="44"/>
      <c r="R8" s="44"/>
      <c r="S8" s="56"/>
      <c r="T8" s="56"/>
      <c r="U8" s="56"/>
      <c r="V8" s="56"/>
      <c r="W8" s="56"/>
      <c r="X8" s="56"/>
      <c r="Y8" s="56"/>
      <c r="Z8" s="56"/>
      <c r="AA8" s="56"/>
      <c r="AB8" s="46"/>
      <c r="AC8" s="44"/>
      <c r="AD8" s="44"/>
      <c r="AE8" s="44"/>
      <c r="AF8" s="44"/>
      <c r="AG8" s="44"/>
    </row>
    <row r="9" spans="1:33" ht="15.95" customHeight="1" x14ac:dyDescent="0.25">
      <c r="A9" s="37"/>
      <c r="G9" s="38"/>
      <c r="H9" s="47"/>
      <c r="I9" s="47"/>
      <c r="J9" s="47"/>
      <c r="K9" s="45" t="s">
        <v>144</v>
      </c>
      <c r="L9" s="47"/>
      <c r="M9" s="45"/>
      <c r="S9" s="125" t="s">
        <v>97</v>
      </c>
      <c r="T9" s="125"/>
      <c r="U9" s="125"/>
      <c r="V9" s="125"/>
      <c r="W9" s="125"/>
      <c r="X9" s="125"/>
      <c r="Y9" s="125"/>
      <c r="Z9" s="125"/>
      <c r="AA9" s="125"/>
      <c r="AB9" s="45"/>
      <c r="AC9" s="45"/>
    </row>
    <row r="10" spans="1:33" ht="15.95" customHeight="1" x14ac:dyDescent="0.25">
      <c r="A10" s="37"/>
      <c r="G10" s="45"/>
      <c r="H10" s="47"/>
      <c r="I10" s="47"/>
      <c r="J10" s="47"/>
      <c r="K10" s="45" t="s">
        <v>146</v>
      </c>
      <c r="L10" s="47"/>
      <c r="M10" s="45"/>
      <c r="S10" s="129" t="s">
        <v>200</v>
      </c>
      <c r="T10" s="129"/>
      <c r="U10" s="129"/>
      <c r="V10" s="129"/>
      <c r="W10" s="129"/>
      <c r="X10" s="45"/>
      <c r="Y10" s="45" t="s">
        <v>148</v>
      </c>
      <c r="Z10" s="45"/>
      <c r="AA10" s="45"/>
      <c r="AB10" s="45"/>
      <c r="AC10" s="45"/>
    </row>
    <row r="11" spans="1:33" ht="15.95" customHeight="1" x14ac:dyDescent="0.25">
      <c r="E11" s="38"/>
      <c r="G11" s="45" t="s">
        <v>149</v>
      </c>
      <c r="H11" s="47"/>
      <c r="I11" s="47"/>
      <c r="J11" s="47"/>
      <c r="K11" s="45" t="s">
        <v>150</v>
      </c>
      <c r="L11" s="47"/>
      <c r="M11" s="38"/>
      <c r="N11" s="38"/>
      <c r="O11" s="38"/>
      <c r="P11" s="38"/>
      <c r="Q11" s="38"/>
      <c r="R11" s="45"/>
      <c r="S11" s="57"/>
      <c r="T11" s="38"/>
      <c r="U11" s="38"/>
      <c r="V11" s="38"/>
      <c r="W11" s="45" t="s">
        <v>201</v>
      </c>
      <c r="X11" s="38"/>
      <c r="Y11" s="45" t="s">
        <v>152</v>
      </c>
      <c r="Z11" s="38"/>
      <c r="AA11" s="38"/>
      <c r="AB11" s="38"/>
      <c r="AC11" s="38"/>
      <c r="AD11" s="38"/>
      <c r="AE11" s="38"/>
      <c r="AF11" s="45"/>
    </row>
    <row r="12" spans="1:33" ht="15.95" customHeight="1" x14ac:dyDescent="0.25">
      <c r="E12" s="45" t="s">
        <v>153</v>
      </c>
      <c r="G12" s="45" t="s">
        <v>154</v>
      </c>
      <c r="H12" s="47"/>
      <c r="I12" s="47" t="s">
        <v>155</v>
      </c>
      <c r="J12" s="47"/>
      <c r="K12" s="45" t="s">
        <v>156</v>
      </c>
      <c r="L12" s="47"/>
      <c r="M12" s="45" t="s">
        <v>157</v>
      </c>
      <c r="N12" s="45"/>
      <c r="O12" s="129" t="s">
        <v>94</v>
      </c>
      <c r="P12" s="129"/>
      <c r="Q12" s="129"/>
      <c r="R12" s="45"/>
      <c r="S12" s="47" t="s">
        <v>158</v>
      </c>
      <c r="T12" s="45"/>
      <c r="U12" s="45"/>
      <c r="V12" s="45"/>
      <c r="W12" s="45" t="s">
        <v>147</v>
      </c>
      <c r="X12" s="45"/>
      <c r="Y12" s="45" t="s">
        <v>159</v>
      </c>
      <c r="Z12" s="45"/>
      <c r="AA12" s="45" t="s">
        <v>160</v>
      </c>
      <c r="AB12" s="45"/>
      <c r="AC12" s="45"/>
      <c r="AD12" s="45"/>
      <c r="AE12" s="45"/>
      <c r="AF12" s="45"/>
      <c r="AG12" s="45"/>
    </row>
    <row r="13" spans="1:33" ht="15.95" customHeight="1" x14ac:dyDescent="0.25">
      <c r="E13" s="45" t="s">
        <v>161</v>
      </c>
      <c r="G13" s="45" t="s">
        <v>162</v>
      </c>
      <c r="H13" s="47"/>
      <c r="I13" s="47" t="s">
        <v>163</v>
      </c>
      <c r="J13" s="47"/>
      <c r="K13" s="45" t="s">
        <v>164</v>
      </c>
      <c r="L13" s="47"/>
      <c r="M13" s="48" t="s">
        <v>165</v>
      </c>
      <c r="N13" s="45"/>
      <c r="O13" s="45" t="s">
        <v>166</v>
      </c>
      <c r="P13" s="45"/>
      <c r="Q13" s="45"/>
      <c r="R13" s="45"/>
      <c r="S13" s="45" t="s">
        <v>167</v>
      </c>
      <c r="T13" s="45"/>
      <c r="U13" s="45" t="s">
        <v>202</v>
      </c>
      <c r="V13" s="45"/>
      <c r="W13" s="45" t="s">
        <v>203</v>
      </c>
      <c r="X13" s="45"/>
      <c r="Y13" s="45" t="s">
        <v>168</v>
      </c>
      <c r="Z13" s="45"/>
      <c r="AA13" s="45" t="s">
        <v>169</v>
      </c>
      <c r="AB13" s="45"/>
      <c r="AC13" s="45" t="s">
        <v>170</v>
      </c>
      <c r="AD13" s="45"/>
      <c r="AE13" s="45" t="s">
        <v>171</v>
      </c>
      <c r="AF13" s="45"/>
      <c r="AG13" s="45"/>
    </row>
    <row r="14" spans="1:33" ht="15.95" customHeight="1" x14ac:dyDescent="0.25">
      <c r="C14" s="49" t="s">
        <v>8</v>
      </c>
      <c r="E14" s="43" t="s">
        <v>172</v>
      </c>
      <c r="G14" s="43" t="s">
        <v>173</v>
      </c>
      <c r="I14" s="43" t="s">
        <v>174</v>
      </c>
      <c r="K14" s="43" t="s">
        <v>175</v>
      </c>
      <c r="M14" s="43" t="s">
        <v>164</v>
      </c>
      <c r="N14" s="45"/>
      <c r="O14" s="43" t="s">
        <v>176</v>
      </c>
      <c r="P14" s="45"/>
      <c r="Q14" s="43" t="s">
        <v>96</v>
      </c>
      <c r="R14" s="45"/>
      <c r="S14" s="43" t="s">
        <v>177</v>
      </c>
      <c r="T14" s="45"/>
      <c r="U14" s="43" t="s">
        <v>204</v>
      </c>
      <c r="V14" s="45"/>
      <c r="W14" s="43" t="s">
        <v>132</v>
      </c>
      <c r="X14" s="45"/>
      <c r="Y14" s="43" t="s">
        <v>178</v>
      </c>
      <c r="Z14" s="45"/>
      <c r="AA14" s="43" t="s">
        <v>179</v>
      </c>
      <c r="AB14" s="45"/>
      <c r="AC14" s="43" t="s">
        <v>180</v>
      </c>
      <c r="AD14" s="45"/>
      <c r="AE14" s="43" t="s">
        <v>181</v>
      </c>
      <c r="AF14" s="45"/>
      <c r="AG14" s="43" t="s">
        <v>100</v>
      </c>
    </row>
    <row r="15" spans="1:33" ht="15.95" customHeight="1" x14ac:dyDescent="0.25"/>
    <row r="16" spans="1:33" ht="15.95" customHeight="1" x14ac:dyDescent="0.25">
      <c r="A16" s="50" t="s">
        <v>205</v>
      </c>
      <c r="I16" s="26"/>
      <c r="N16" s="51"/>
      <c r="R16" s="51"/>
      <c r="T16" s="51"/>
      <c r="U16" s="58"/>
      <c r="V16" s="58"/>
      <c r="W16" s="58"/>
      <c r="X16" s="51"/>
      <c r="Z16" s="51"/>
      <c r="AB16" s="51"/>
      <c r="AD16" s="51"/>
      <c r="AF16" s="51"/>
    </row>
    <row r="17" spans="1:33" ht="15.95" customHeight="1" x14ac:dyDescent="0.25">
      <c r="A17" s="50"/>
      <c r="B17" s="59" t="s">
        <v>206</v>
      </c>
      <c r="E17" s="26">
        <v>5213800000</v>
      </c>
      <c r="G17" s="26">
        <v>9644039948</v>
      </c>
      <c r="I17" s="26">
        <v>7951674002</v>
      </c>
      <c r="K17" s="26">
        <v>-160190400</v>
      </c>
      <c r="M17" s="26">
        <v>123004576</v>
      </c>
      <c r="N17" s="51"/>
      <c r="O17" s="26">
        <v>334426502</v>
      </c>
      <c r="Q17" s="26">
        <v>5993593631</v>
      </c>
      <c r="R17" s="51"/>
      <c r="S17" s="26">
        <v>-837294390</v>
      </c>
      <c r="T17" s="51"/>
      <c r="U17" s="26">
        <v>0</v>
      </c>
      <c r="V17" s="58"/>
      <c r="W17" s="26">
        <v>0</v>
      </c>
      <c r="X17" s="51"/>
      <c r="Y17" s="26">
        <v>-118654545</v>
      </c>
      <c r="Z17" s="51"/>
      <c r="AA17" s="26">
        <f>S17+U17+W17+Y17</f>
        <v>-955948935</v>
      </c>
      <c r="AB17" s="51"/>
      <c r="AC17" s="26">
        <f>E17+G17+I17+K17+M17+O17+Q17+AA17</f>
        <v>28144399324</v>
      </c>
      <c r="AD17" s="51"/>
      <c r="AE17" s="26">
        <v>10532861556</v>
      </c>
      <c r="AF17" s="51"/>
      <c r="AG17" s="26">
        <f t="shared" ref="AG17:AG19" si="0">AC17+AE17</f>
        <v>38677260880</v>
      </c>
    </row>
    <row r="18" spans="1:33" ht="15.95" customHeight="1" x14ac:dyDescent="0.25">
      <c r="A18" s="52" t="s">
        <v>207</v>
      </c>
      <c r="I18" s="26"/>
      <c r="N18" s="51"/>
      <c r="R18" s="51"/>
      <c r="T18" s="51"/>
      <c r="V18" s="58"/>
      <c r="X18" s="51"/>
      <c r="Z18" s="51"/>
      <c r="AB18" s="51"/>
      <c r="AD18" s="51"/>
      <c r="AF18" s="51"/>
    </row>
    <row r="19" spans="1:33" ht="15.95" customHeight="1" x14ac:dyDescent="0.25">
      <c r="A19" s="50"/>
      <c r="B19" s="38" t="s">
        <v>208</v>
      </c>
      <c r="C19" s="25">
        <v>4</v>
      </c>
      <c r="E19" s="43">
        <v>0</v>
      </c>
      <c r="G19" s="43">
        <v>0</v>
      </c>
      <c r="I19" s="43">
        <v>0</v>
      </c>
      <c r="K19" s="43">
        <v>0</v>
      </c>
      <c r="M19" s="43">
        <v>0</v>
      </c>
      <c r="N19" s="45"/>
      <c r="O19" s="43">
        <v>0</v>
      </c>
      <c r="P19" s="45"/>
      <c r="Q19" s="28">
        <v>-68681499</v>
      </c>
      <c r="R19" s="45"/>
      <c r="S19" s="43">
        <v>0</v>
      </c>
      <c r="T19" s="45"/>
      <c r="U19" s="28">
        <v>-1012122695</v>
      </c>
      <c r="V19" s="45"/>
      <c r="W19" s="28">
        <v>-39438551</v>
      </c>
      <c r="X19" s="45"/>
      <c r="Y19" s="43">
        <v>0</v>
      </c>
      <c r="Z19" s="45"/>
      <c r="AA19" s="28">
        <f>S19+U19+W19+Y19</f>
        <v>-1051561246</v>
      </c>
      <c r="AB19" s="45"/>
      <c r="AC19" s="28">
        <f>E19+G19+I19+K19+M19+O19+Q19+AA19</f>
        <v>-1120242745</v>
      </c>
      <c r="AD19" s="45"/>
      <c r="AE19" s="28">
        <v>-794204859</v>
      </c>
      <c r="AF19" s="45"/>
      <c r="AG19" s="28">
        <f t="shared" si="0"/>
        <v>-1914447604</v>
      </c>
    </row>
    <row r="20" spans="1:33" ht="8.1" customHeight="1" x14ac:dyDescent="0.25">
      <c r="A20" s="50"/>
      <c r="C20" s="25"/>
      <c r="I20" s="26"/>
    </row>
    <row r="21" spans="1:33" ht="15.95" customHeight="1" x14ac:dyDescent="0.25">
      <c r="A21" s="50" t="s">
        <v>205</v>
      </c>
      <c r="I21" s="26"/>
      <c r="N21" s="51"/>
      <c r="R21" s="51"/>
      <c r="T21" s="51"/>
      <c r="V21" s="58"/>
      <c r="X21" s="51"/>
      <c r="Z21" s="51"/>
      <c r="AB21" s="51"/>
      <c r="AD21" s="51"/>
      <c r="AF21" s="51"/>
    </row>
    <row r="22" spans="1:33" ht="15.95" customHeight="1" x14ac:dyDescent="0.25">
      <c r="A22" s="50"/>
      <c r="B22" s="59" t="s">
        <v>209</v>
      </c>
      <c r="E22" s="26">
        <f>SUM(E17:E19)</f>
        <v>5213800000</v>
      </c>
      <c r="G22" s="26">
        <f>SUM(G17:G19)</f>
        <v>9644039948</v>
      </c>
      <c r="I22" s="26">
        <f>SUM(I17:I19)</f>
        <v>7951674002</v>
      </c>
      <c r="K22" s="26">
        <f>SUM(K17:K19)</f>
        <v>-160190400</v>
      </c>
      <c r="M22" s="26">
        <f>SUM(M17:M19)</f>
        <v>123004576</v>
      </c>
      <c r="N22" s="51"/>
      <c r="O22" s="26">
        <f>SUM(O17:O19)</f>
        <v>334426502</v>
      </c>
      <c r="Q22" s="26">
        <f>SUM(Q17:Q19)</f>
        <v>5924912132</v>
      </c>
      <c r="R22" s="51"/>
      <c r="S22" s="26">
        <f>SUM(S17:S19)</f>
        <v>-837294390</v>
      </c>
      <c r="T22" s="51"/>
      <c r="U22" s="26">
        <f>SUM(U17:U19)</f>
        <v>-1012122695</v>
      </c>
      <c r="V22" s="58"/>
      <c r="W22" s="26">
        <f>SUM(W17:W19)</f>
        <v>-39438551</v>
      </c>
      <c r="X22" s="51"/>
      <c r="Y22" s="26">
        <f>SUM(Y17:Y19)</f>
        <v>-118654545</v>
      </c>
      <c r="Z22" s="51"/>
      <c r="AA22" s="26">
        <f>SUM(AA17:AA19)</f>
        <v>-2007510181</v>
      </c>
      <c r="AB22" s="51"/>
      <c r="AC22" s="26">
        <f>SUM(AC17:AC19)</f>
        <v>27024156579</v>
      </c>
      <c r="AD22" s="51"/>
      <c r="AE22" s="26">
        <f>SUM(AE17:AE19)</f>
        <v>9738656697</v>
      </c>
      <c r="AF22" s="51"/>
      <c r="AG22" s="26">
        <f>SUM(AG17:AG19)</f>
        <v>36762813276</v>
      </c>
    </row>
    <row r="23" spans="1:33" ht="5.45" customHeight="1" x14ac:dyDescent="0.25">
      <c r="A23" s="50"/>
      <c r="B23" s="59"/>
      <c r="I23" s="26"/>
      <c r="N23" s="51"/>
      <c r="R23" s="51"/>
      <c r="T23" s="51"/>
      <c r="V23" s="58"/>
      <c r="X23" s="51"/>
      <c r="Z23" s="51"/>
      <c r="AB23" s="51"/>
      <c r="AD23" s="51"/>
      <c r="AF23" s="51"/>
    </row>
    <row r="24" spans="1:33" ht="15.95" customHeight="1" x14ac:dyDescent="0.25">
      <c r="A24" s="50" t="s">
        <v>210</v>
      </c>
      <c r="C24" s="25"/>
      <c r="I24" s="26"/>
    </row>
    <row r="25" spans="1:33" ht="15.95" customHeight="1" x14ac:dyDescent="0.25">
      <c r="A25" s="52" t="s">
        <v>184</v>
      </c>
      <c r="C25" s="25"/>
      <c r="I25" s="26"/>
    </row>
    <row r="26" spans="1:33" ht="15.95" customHeight="1" x14ac:dyDescent="0.25">
      <c r="A26" s="52"/>
      <c r="B26" s="38" t="s">
        <v>211</v>
      </c>
      <c r="C26" s="25"/>
      <c r="E26" s="26">
        <v>0</v>
      </c>
      <c r="G26" s="26">
        <v>0</v>
      </c>
      <c r="I26" s="26">
        <v>0</v>
      </c>
      <c r="K26" s="26">
        <v>3384000</v>
      </c>
      <c r="M26" s="26">
        <v>0</v>
      </c>
      <c r="O26" s="26">
        <v>0</v>
      </c>
      <c r="Q26" s="26">
        <v>0</v>
      </c>
      <c r="S26" s="26">
        <v>0</v>
      </c>
      <c r="U26" s="26">
        <v>0</v>
      </c>
      <c r="W26" s="26">
        <v>0</v>
      </c>
      <c r="Y26" s="26">
        <v>0</v>
      </c>
      <c r="AA26" s="26">
        <f t="shared" ref="AA26:AA41" si="1">S26+U26+W26+Y26</f>
        <v>0</v>
      </c>
      <c r="AC26" s="26">
        <f t="shared" ref="AC26:AC41" si="2">E26+G26+I26+K26+M26+O26+Q26+AA26</f>
        <v>3384000</v>
      </c>
      <c r="AE26" s="26">
        <v>0</v>
      </c>
      <c r="AG26" s="26">
        <f t="shared" ref="AG26:AG41" si="3">AC26+AE26</f>
        <v>3384000</v>
      </c>
    </row>
    <row r="27" spans="1:33" ht="15.95" customHeight="1" x14ac:dyDescent="0.25">
      <c r="A27" s="52" t="s">
        <v>186</v>
      </c>
      <c r="C27" s="25">
        <v>40</v>
      </c>
      <c r="E27" s="26">
        <v>0</v>
      </c>
      <c r="G27" s="26">
        <v>0</v>
      </c>
      <c r="I27" s="26">
        <v>0</v>
      </c>
      <c r="K27" s="26">
        <v>0</v>
      </c>
      <c r="M27" s="26">
        <v>38924724</v>
      </c>
      <c r="O27" s="26">
        <v>0</v>
      </c>
      <c r="Q27" s="26">
        <v>0</v>
      </c>
      <c r="S27" s="26">
        <v>0</v>
      </c>
      <c r="U27" s="26">
        <v>0</v>
      </c>
      <c r="W27" s="26">
        <v>0</v>
      </c>
      <c r="Y27" s="26">
        <v>0</v>
      </c>
      <c r="AA27" s="26">
        <f t="shared" si="1"/>
        <v>0</v>
      </c>
      <c r="AC27" s="26">
        <f t="shared" si="2"/>
        <v>38924724</v>
      </c>
      <c r="AE27" s="26">
        <v>0</v>
      </c>
      <c r="AG27" s="26">
        <f t="shared" si="3"/>
        <v>38924724</v>
      </c>
    </row>
    <row r="28" spans="1:33" ht="15.95" customHeight="1" x14ac:dyDescent="0.25">
      <c r="A28" s="52" t="s">
        <v>212</v>
      </c>
      <c r="B28" s="52"/>
      <c r="C28" s="25"/>
      <c r="I28" s="26"/>
    </row>
    <row r="29" spans="1:33" ht="15.95" customHeight="1" x14ac:dyDescent="0.25">
      <c r="A29" s="52"/>
      <c r="B29" s="52" t="s">
        <v>213</v>
      </c>
      <c r="C29" s="25">
        <v>40</v>
      </c>
      <c r="E29" s="26">
        <v>0</v>
      </c>
      <c r="G29" s="26">
        <v>0</v>
      </c>
      <c r="I29" s="26">
        <v>0</v>
      </c>
      <c r="K29" s="26">
        <v>156806400</v>
      </c>
      <c r="M29" s="26">
        <v>-156806400</v>
      </c>
      <c r="O29" s="26">
        <v>0</v>
      </c>
      <c r="Q29" s="26">
        <v>0</v>
      </c>
      <c r="S29" s="26">
        <v>0</v>
      </c>
      <c r="U29" s="26">
        <v>0</v>
      </c>
      <c r="W29" s="26">
        <v>0</v>
      </c>
      <c r="Y29" s="26">
        <v>0</v>
      </c>
      <c r="AA29" s="26">
        <v>0</v>
      </c>
      <c r="AC29" s="26">
        <v>0</v>
      </c>
      <c r="AE29" s="26">
        <v>0</v>
      </c>
      <c r="AG29" s="26">
        <v>0</v>
      </c>
    </row>
    <row r="30" spans="1:33" ht="15.95" customHeight="1" x14ac:dyDescent="0.25">
      <c r="A30" s="52" t="s">
        <v>188</v>
      </c>
      <c r="C30" s="25"/>
      <c r="E30" s="26">
        <v>0</v>
      </c>
      <c r="G30" s="26">
        <v>0</v>
      </c>
      <c r="I30" s="26">
        <v>0</v>
      </c>
      <c r="K30" s="26">
        <v>0</v>
      </c>
      <c r="M30" s="26">
        <v>0</v>
      </c>
      <c r="O30" s="26">
        <v>0</v>
      </c>
      <c r="Q30" s="26">
        <v>0</v>
      </c>
      <c r="S30" s="26">
        <v>0</v>
      </c>
      <c r="U30" s="26">
        <v>0</v>
      </c>
      <c r="W30" s="26">
        <v>0</v>
      </c>
      <c r="Y30" s="26">
        <v>0</v>
      </c>
      <c r="AA30" s="26">
        <f t="shared" si="1"/>
        <v>0</v>
      </c>
      <c r="AC30" s="26">
        <f t="shared" si="2"/>
        <v>0</v>
      </c>
      <c r="AE30" s="26">
        <v>774552469</v>
      </c>
      <c r="AG30" s="26">
        <f t="shared" si="3"/>
        <v>774552469</v>
      </c>
    </row>
    <row r="31" spans="1:33" ht="15.95" customHeight="1" x14ac:dyDescent="0.25">
      <c r="A31" s="53" t="s">
        <v>189</v>
      </c>
      <c r="C31" s="25"/>
      <c r="I31" s="26"/>
    </row>
    <row r="32" spans="1:33" ht="15.95" customHeight="1" x14ac:dyDescent="0.25">
      <c r="B32" s="38" t="s">
        <v>190</v>
      </c>
      <c r="C32" s="25"/>
      <c r="E32" s="26">
        <v>0</v>
      </c>
      <c r="G32" s="26">
        <v>0</v>
      </c>
      <c r="I32" s="26">
        <v>0</v>
      </c>
      <c r="K32" s="26">
        <v>0</v>
      </c>
      <c r="M32" s="26">
        <v>0</v>
      </c>
      <c r="O32" s="26">
        <v>0</v>
      </c>
      <c r="Q32" s="26">
        <v>0</v>
      </c>
      <c r="S32" s="26">
        <v>0</v>
      </c>
      <c r="U32" s="26">
        <v>0</v>
      </c>
      <c r="W32" s="26">
        <v>0</v>
      </c>
      <c r="Y32" s="26">
        <v>0</v>
      </c>
      <c r="AA32" s="26">
        <f t="shared" si="1"/>
        <v>0</v>
      </c>
      <c r="AC32" s="26">
        <f t="shared" si="2"/>
        <v>0</v>
      </c>
      <c r="AE32" s="26">
        <v>288123264</v>
      </c>
      <c r="AG32" s="26">
        <f t="shared" si="3"/>
        <v>288123264</v>
      </c>
    </row>
    <row r="33" spans="1:33" ht="15.95" customHeight="1" x14ac:dyDescent="0.25">
      <c r="A33" s="53" t="s">
        <v>191</v>
      </c>
      <c r="C33" s="25">
        <v>32</v>
      </c>
      <c r="E33" s="26">
        <v>0</v>
      </c>
      <c r="G33" s="26">
        <v>0</v>
      </c>
      <c r="I33" s="26">
        <v>0</v>
      </c>
      <c r="K33" s="26">
        <v>0</v>
      </c>
      <c r="M33" s="26">
        <v>0</v>
      </c>
      <c r="N33" s="51"/>
      <c r="O33" s="26">
        <v>77278455</v>
      </c>
      <c r="Q33" s="26">
        <v>-77278455</v>
      </c>
      <c r="R33" s="51"/>
      <c r="S33" s="26">
        <v>0</v>
      </c>
      <c r="T33" s="51"/>
      <c r="U33" s="26">
        <v>0</v>
      </c>
      <c r="V33" s="58"/>
      <c r="W33" s="26">
        <v>0</v>
      </c>
      <c r="X33" s="51"/>
      <c r="Y33" s="26">
        <v>0</v>
      </c>
      <c r="Z33" s="51"/>
      <c r="AA33" s="26">
        <f t="shared" si="1"/>
        <v>0</v>
      </c>
      <c r="AC33" s="26">
        <f t="shared" si="2"/>
        <v>0</v>
      </c>
      <c r="AE33" s="26">
        <v>0</v>
      </c>
      <c r="AG33" s="26">
        <f>AC33+AE33</f>
        <v>0</v>
      </c>
    </row>
    <row r="34" spans="1:33" ht="15.95" customHeight="1" x14ac:dyDescent="0.25">
      <c r="A34" s="53" t="s">
        <v>192</v>
      </c>
      <c r="C34" s="25"/>
      <c r="E34" s="51"/>
      <c r="G34" s="51"/>
      <c r="I34" s="51"/>
      <c r="K34" s="51"/>
      <c r="M34" s="51"/>
      <c r="N34" s="51"/>
      <c r="O34" s="51"/>
      <c r="Q34" s="51"/>
      <c r="R34" s="51"/>
      <c r="S34" s="51"/>
      <c r="T34" s="51"/>
      <c r="U34" s="58"/>
      <c r="V34" s="58"/>
      <c r="W34" s="58"/>
      <c r="X34" s="51"/>
      <c r="Y34" s="51"/>
      <c r="Z34" s="51"/>
      <c r="AA34" s="51"/>
      <c r="AB34" s="51"/>
      <c r="AE34" s="51"/>
    </row>
    <row r="35" spans="1:33" ht="15.95" customHeight="1" x14ac:dyDescent="0.25">
      <c r="A35" s="53"/>
      <c r="B35" s="38" t="s">
        <v>193</v>
      </c>
      <c r="C35" s="25">
        <v>41</v>
      </c>
      <c r="E35" s="51">
        <v>0</v>
      </c>
      <c r="G35" s="51">
        <v>0</v>
      </c>
      <c r="I35" s="51">
        <v>0</v>
      </c>
      <c r="K35" s="51">
        <v>0</v>
      </c>
      <c r="M35" s="51">
        <v>0</v>
      </c>
      <c r="N35" s="51"/>
      <c r="O35" s="51">
        <v>0</v>
      </c>
      <c r="Q35" s="51">
        <v>0</v>
      </c>
      <c r="R35" s="51"/>
      <c r="S35" s="51">
        <v>0</v>
      </c>
      <c r="T35" s="51"/>
      <c r="U35" s="58">
        <v>0</v>
      </c>
      <c r="V35" s="58"/>
      <c r="W35" s="58">
        <v>0</v>
      </c>
      <c r="X35" s="51"/>
      <c r="Y35" s="51">
        <v>19978992</v>
      </c>
      <c r="Z35" s="51"/>
      <c r="AA35" s="51">
        <f t="shared" si="1"/>
        <v>19978992</v>
      </c>
      <c r="AB35" s="51"/>
      <c r="AC35" s="51">
        <f t="shared" si="2"/>
        <v>19978992</v>
      </c>
      <c r="AE35" s="51">
        <v>180021008</v>
      </c>
      <c r="AG35" s="26">
        <f t="shared" si="3"/>
        <v>200000000</v>
      </c>
    </row>
    <row r="36" spans="1:33" ht="15.95" customHeight="1" x14ac:dyDescent="0.25">
      <c r="A36" s="53" t="s">
        <v>214</v>
      </c>
      <c r="C36" s="25"/>
      <c r="E36" s="51"/>
      <c r="G36" s="51"/>
      <c r="I36" s="51"/>
      <c r="K36" s="51"/>
      <c r="M36" s="51"/>
      <c r="N36" s="51"/>
      <c r="O36" s="51"/>
      <c r="Q36" s="51"/>
      <c r="R36" s="51"/>
      <c r="S36" s="51"/>
      <c r="T36" s="51"/>
      <c r="U36" s="58"/>
      <c r="V36" s="58"/>
      <c r="W36" s="58"/>
      <c r="X36" s="51"/>
      <c r="Y36" s="51"/>
      <c r="Z36" s="51"/>
      <c r="AA36" s="51"/>
      <c r="AB36" s="51"/>
      <c r="AC36" s="51"/>
      <c r="AE36" s="51"/>
    </row>
    <row r="37" spans="1:33" ht="15.95" customHeight="1" x14ac:dyDescent="0.25">
      <c r="B37" s="53" t="s">
        <v>215</v>
      </c>
      <c r="C37" s="25"/>
      <c r="E37" s="51">
        <v>0</v>
      </c>
      <c r="G37" s="51">
        <v>0</v>
      </c>
      <c r="I37" s="51">
        <v>0</v>
      </c>
      <c r="K37" s="51">
        <v>0</v>
      </c>
      <c r="M37" s="51">
        <v>0</v>
      </c>
      <c r="N37" s="51"/>
      <c r="O37" s="51">
        <v>0</v>
      </c>
      <c r="Q37" s="51">
        <v>-401095891</v>
      </c>
      <c r="R37" s="51"/>
      <c r="S37" s="51">
        <v>0</v>
      </c>
      <c r="T37" s="51"/>
      <c r="U37" s="58">
        <v>0</v>
      </c>
      <c r="V37" s="58"/>
      <c r="W37" s="58">
        <v>0</v>
      </c>
      <c r="X37" s="51"/>
      <c r="Y37" s="51">
        <v>0</v>
      </c>
      <c r="Z37" s="51"/>
      <c r="AA37" s="51">
        <f t="shared" si="1"/>
        <v>0</v>
      </c>
      <c r="AB37" s="51"/>
      <c r="AC37" s="51">
        <f t="shared" si="2"/>
        <v>-401095891</v>
      </c>
      <c r="AE37" s="51">
        <v>0</v>
      </c>
      <c r="AG37" s="26">
        <f>AC37+AE37</f>
        <v>-401095891</v>
      </c>
    </row>
    <row r="38" spans="1:33" ht="15.95" customHeight="1" x14ac:dyDescent="0.25">
      <c r="A38" s="53" t="s">
        <v>194</v>
      </c>
      <c r="C38" s="25">
        <v>39</v>
      </c>
      <c r="E38" s="51">
        <v>0</v>
      </c>
      <c r="G38" s="51">
        <v>0</v>
      </c>
      <c r="I38" s="51">
        <v>0</v>
      </c>
      <c r="K38" s="51">
        <v>0</v>
      </c>
      <c r="M38" s="51">
        <v>0</v>
      </c>
      <c r="N38" s="51"/>
      <c r="O38" s="51">
        <v>0</v>
      </c>
      <c r="Q38" s="51">
        <v>-964553000</v>
      </c>
      <c r="R38" s="51"/>
      <c r="S38" s="51">
        <v>0</v>
      </c>
      <c r="T38" s="51"/>
      <c r="U38" s="58">
        <v>0</v>
      </c>
      <c r="V38" s="58"/>
      <c r="W38" s="58">
        <v>0</v>
      </c>
      <c r="X38" s="51"/>
      <c r="Y38" s="51">
        <v>0</v>
      </c>
      <c r="Z38" s="51"/>
      <c r="AA38" s="26">
        <f t="shared" si="1"/>
        <v>0</v>
      </c>
      <c r="AC38" s="26">
        <f t="shared" si="2"/>
        <v>-964553000</v>
      </c>
      <c r="AE38" s="51">
        <v>0</v>
      </c>
      <c r="AG38" s="26">
        <f t="shared" si="3"/>
        <v>-964553000</v>
      </c>
    </row>
    <row r="39" spans="1:33" ht="15.95" customHeight="1" x14ac:dyDescent="0.25">
      <c r="A39" s="38" t="s">
        <v>195</v>
      </c>
      <c r="E39" s="51">
        <v>0</v>
      </c>
      <c r="G39" s="51">
        <v>0</v>
      </c>
      <c r="I39" s="51">
        <v>0</v>
      </c>
      <c r="K39" s="51">
        <v>0</v>
      </c>
      <c r="M39" s="51">
        <v>0</v>
      </c>
      <c r="N39" s="51"/>
      <c r="O39" s="51">
        <v>0</v>
      </c>
      <c r="Q39" s="51">
        <v>0</v>
      </c>
      <c r="R39" s="51"/>
      <c r="S39" s="51">
        <v>0</v>
      </c>
      <c r="T39" s="51"/>
      <c r="U39" s="58">
        <v>0</v>
      </c>
      <c r="V39" s="58"/>
      <c r="W39" s="58">
        <v>0</v>
      </c>
      <c r="X39" s="51"/>
      <c r="Y39" s="51">
        <v>0</v>
      </c>
      <c r="Z39" s="51"/>
      <c r="AA39" s="26">
        <f t="shared" si="1"/>
        <v>0</v>
      </c>
      <c r="AC39" s="26">
        <f t="shared" si="2"/>
        <v>0</v>
      </c>
      <c r="AE39" s="51">
        <v>-477660585</v>
      </c>
      <c r="AG39" s="26">
        <f t="shared" si="3"/>
        <v>-477660585</v>
      </c>
    </row>
    <row r="40" spans="1:33" ht="15.95" customHeight="1" x14ac:dyDescent="0.25">
      <c r="A40" s="53" t="s">
        <v>196</v>
      </c>
      <c r="C40" s="25"/>
      <c r="E40" s="51"/>
      <c r="G40" s="51"/>
      <c r="I40" s="51"/>
      <c r="K40" s="51"/>
      <c r="M40" s="51"/>
      <c r="N40" s="51"/>
      <c r="O40" s="51"/>
      <c r="Q40" s="51"/>
      <c r="R40" s="51"/>
      <c r="S40" s="51"/>
      <c r="T40" s="51"/>
      <c r="U40" s="58"/>
      <c r="V40" s="58"/>
      <c r="W40" s="58"/>
      <c r="X40" s="51"/>
      <c r="Y40" s="51"/>
      <c r="Z40" s="51"/>
      <c r="AE40" s="51"/>
    </row>
    <row r="41" spans="1:33" ht="15.95" customHeight="1" x14ac:dyDescent="0.25">
      <c r="B41" s="53" t="s">
        <v>197</v>
      </c>
      <c r="C41" s="25"/>
      <c r="E41" s="54">
        <v>0</v>
      </c>
      <c r="G41" s="54">
        <v>0</v>
      </c>
      <c r="I41" s="54">
        <v>0</v>
      </c>
      <c r="K41" s="54">
        <v>0</v>
      </c>
      <c r="M41" s="54">
        <v>0</v>
      </c>
      <c r="N41" s="51"/>
      <c r="O41" s="54">
        <v>0</v>
      </c>
      <c r="Q41" s="54">
        <v>2174758666</v>
      </c>
      <c r="R41" s="51"/>
      <c r="S41" s="54">
        <v>-2743400</v>
      </c>
      <c r="T41" s="51"/>
      <c r="U41" s="60">
        <v>-409698030</v>
      </c>
      <c r="V41" s="61"/>
      <c r="W41" s="60">
        <v>-12843672</v>
      </c>
      <c r="X41" s="51"/>
      <c r="Y41" s="54">
        <v>0</v>
      </c>
      <c r="Z41" s="51"/>
      <c r="AA41" s="28">
        <f t="shared" si="1"/>
        <v>-425285102</v>
      </c>
      <c r="AC41" s="28">
        <f t="shared" si="2"/>
        <v>1749473564</v>
      </c>
      <c r="AD41" s="51"/>
      <c r="AE41" s="54">
        <v>1330120407</v>
      </c>
      <c r="AF41" s="51"/>
      <c r="AG41" s="28">
        <f t="shared" si="3"/>
        <v>3079593971</v>
      </c>
    </row>
    <row r="42" spans="1:33" ht="15.95" customHeight="1" x14ac:dyDescent="0.25">
      <c r="A42" s="53"/>
      <c r="E42" s="51"/>
      <c r="G42" s="51"/>
      <c r="I42" s="51"/>
      <c r="K42" s="51"/>
      <c r="M42" s="51"/>
      <c r="N42" s="51"/>
      <c r="O42" s="51"/>
      <c r="Q42" s="51"/>
      <c r="R42" s="51"/>
      <c r="S42" s="51"/>
      <c r="T42" s="51"/>
      <c r="U42" s="58"/>
      <c r="V42" s="61"/>
      <c r="W42" s="58"/>
      <c r="X42" s="51"/>
      <c r="Y42" s="51"/>
      <c r="Z42" s="51"/>
      <c r="AA42" s="51"/>
      <c r="AB42" s="51"/>
      <c r="AC42" s="51"/>
      <c r="AD42" s="51"/>
      <c r="AE42" s="51"/>
      <c r="AF42" s="51"/>
      <c r="AG42" s="51"/>
    </row>
    <row r="43" spans="1:33" ht="15.95" customHeight="1" thickBot="1" x14ac:dyDescent="0.3">
      <c r="A43" s="132" t="s">
        <v>216</v>
      </c>
      <c r="B43" s="132"/>
      <c r="C43" s="132"/>
      <c r="E43" s="55">
        <f>SUM(E22:E42)</f>
        <v>5213800000</v>
      </c>
      <c r="G43" s="55">
        <f>SUM(G22:G42)</f>
        <v>9644039948</v>
      </c>
      <c r="I43" s="55">
        <f>SUM(I22:I42)</f>
        <v>7951674002</v>
      </c>
      <c r="K43" s="55">
        <f>SUM(K22:K42)</f>
        <v>0</v>
      </c>
      <c r="M43" s="55">
        <f>SUM(M22:M42)</f>
        <v>5122900</v>
      </c>
      <c r="N43" s="51"/>
      <c r="O43" s="55">
        <f>SUM(O22:O42)</f>
        <v>411704957</v>
      </c>
      <c r="Q43" s="55">
        <f>SUM(Q22:Q42)</f>
        <v>6656743452</v>
      </c>
      <c r="R43" s="51"/>
      <c r="S43" s="55">
        <f>SUM(S22:S42)</f>
        <v>-840037790</v>
      </c>
      <c r="T43" s="51"/>
      <c r="U43" s="55">
        <f>SUM(U22:U42)</f>
        <v>-1421820725</v>
      </c>
      <c r="V43" s="26">
        <f>SUM(V16:V42)</f>
        <v>0</v>
      </c>
      <c r="W43" s="55">
        <f>SUM(W22:W42)</f>
        <v>-52282223</v>
      </c>
      <c r="X43" s="51"/>
      <c r="Y43" s="55">
        <f>SUM(Y22:Y42)</f>
        <v>-98675553</v>
      </c>
      <c r="Z43" s="51"/>
      <c r="AA43" s="55">
        <f>SUM(AA22:AA42)</f>
        <v>-2412816291</v>
      </c>
      <c r="AB43" s="51"/>
      <c r="AC43" s="55">
        <f>SUM(AC22:AC42)</f>
        <v>27470268968</v>
      </c>
      <c r="AD43" s="51"/>
      <c r="AE43" s="55">
        <f>SUM(AE22:AE42)</f>
        <v>11833813260</v>
      </c>
      <c r="AF43" s="51"/>
      <c r="AG43" s="55">
        <f>SUM(AG22:AG42)</f>
        <v>39304082228</v>
      </c>
    </row>
    <row r="44" spans="1:33" ht="15.95" customHeight="1" thickTop="1" x14ac:dyDescent="0.25">
      <c r="N44" s="51"/>
      <c r="AB44" s="51"/>
    </row>
    <row r="45" spans="1:33" ht="15.95" customHeight="1" x14ac:dyDescent="0.25"/>
    <row r="46" spans="1:33" ht="15.95" customHeight="1" x14ac:dyDescent="0.25"/>
    <row r="47" spans="1:33" ht="15.95" customHeight="1" x14ac:dyDescent="0.25"/>
    <row r="48" spans="1:33" ht="15.95" customHeight="1" x14ac:dyDescent="0.25"/>
    <row r="49" spans="1:35" ht="15.95" customHeight="1" x14ac:dyDescent="0.25"/>
    <row r="50" spans="1:35" ht="15.95" customHeight="1" x14ac:dyDescent="0.25"/>
    <row r="51" spans="1:35" ht="15.95" customHeight="1" x14ac:dyDescent="0.25"/>
    <row r="52" spans="1:35" ht="15.95" customHeight="1" x14ac:dyDescent="0.25"/>
    <row r="53" spans="1:35" ht="15.95" customHeight="1" x14ac:dyDescent="0.25"/>
    <row r="54" spans="1:35" ht="15.95" customHeight="1" x14ac:dyDescent="0.25"/>
    <row r="55" spans="1:35" ht="15.95" customHeight="1" x14ac:dyDescent="0.25"/>
    <row r="56" spans="1:35" ht="9.75" customHeight="1" x14ac:dyDescent="0.25"/>
    <row r="57" spans="1:35" ht="22.15" customHeight="1" x14ac:dyDescent="0.25">
      <c r="A57" s="133" t="s">
        <v>48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133"/>
      <c r="AG57" s="133"/>
    </row>
    <row r="58" spans="1:35" s="25" customFormat="1" ht="15.95" customHeight="1" x14ac:dyDescent="0.25">
      <c r="A58" s="38"/>
      <c r="B58" s="38"/>
      <c r="C58" s="38"/>
      <c r="D58" s="38"/>
      <c r="E58" s="26"/>
      <c r="F58" s="38"/>
      <c r="G58" s="26"/>
      <c r="H58" s="38"/>
      <c r="I58" s="38"/>
      <c r="J58" s="38"/>
      <c r="K58" s="26"/>
      <c r="L58" s="38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38"/>
      <c r="AI58" s="38"/>
    </row>
    <row r="59" spans="1:35" s="25" customFormat="1" ht="15.95" customHeight="1" x14ac:dyDescent="0.25">
      <c r="A59" s="38"/>
      <c r="B59" s="38"/>
      <c r="C59" s="38"/>
      <c r="D59" s="38"/>
      <c r="E59" s="26"/>
      <c r="F59" s="38"/>
      <c r="G59" s="26"/>
      <c r="H59" s="38"/>
      <c r="I59" s="38"/>
      <c r="J59" s="38"/>
      <c r="K59" s="26"/>
      <c r="L59" s="38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38"/>
      <c r="AI59" s="38"/>
    </row>
    <row r="60" spans="1:35" s="25" customFormat="1" ht="15.95" customHeight="1" x14ac:dyDescent="0.25">
      <c r="A60" s="38"/>
      <c r="B60" s="38"/>
      <c r="C60" s="38"/>
      <c r="D60" s="38"/>
      <c r="E60" s="26"/>
      <c r="F60" s="38"/>
      <c r="G60" s="26"/>
      <c r="H60" s="38"/>
      <c r="I60" s="38"/>
      <c r="J60" s="38"/>
      <c r="K60" s="26"/>
      <c r="L60" s="38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38"/>
      <c r="AI60" s="38"/>
    </row>
    <row r="61" spans="1:35" s="25" customFormat="1" ht="15.95" customHeight="1" x14ac:dyDescent="0.25">
      <c r="A61" s="38"/>
      <c r="B61" s="38"/>
      <c r="C61" s="38"/>
      <c r="D61" s="38"/>
      <c r="E61" s="26"/>
      <c r="F61" s="38"/>
      <c r="G61" s="26"/>
      <c r="H61" s="38"/>
      <c r="I61" s="38"/>
      <c r="J61" s="38"/>
      <c r="K61" s="26"/>
      <c r="L61" s="38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38"/>
      <c r="AI61" s="38"/>
    </row>
    <row r="62" spans="1:35" s="25" customFormat="1" ht="15.95" customHeight="1" x14ac:dyDescent="0.25">
      <c r="A62" s="38"/>
      <c r="B62" s="38"/>
      <c r="C62" s="38"/>
      <c r="D62" s="38"/>
      <c r="E62" s="26"/>
      <c r="F62" s="38"/>
      <c r="G62" s="26"/>
      <c r="H62" s="38"/>
      <c r="I62" s="38"/>
      <c r="J62" s="38"/>
      <c r="K62" s="26"/>
      <c r="L62" s="38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38"/>
      <c r="AI62" s="38"/>
    </row>
    <row r="64" spans="1:35" s="25" customFormat="1" ht="15.95" customHeight="1" x14ac:dyDescent="0.25">
      <c r="A64" s="38"/>
      <c r="B64" s="38"/>
      <c r="C64" s="38"/>
      <c r="D64" s="38"/>
      <c r="E64" s="26"/>
      <c r="F64" s="38"/>
      <c r="G64" s="26"/>
      <c r="H64" s="38"/>
      <c r="I64" s="38"/>
      <c r="J64" s="38"/>
      <c r="K64" s="26"/>
      <c r="L64" s="38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38"/>
      <c r="AI64" s="38"/>
    </row>
  </sheetData>
  <mergeCells count="7">
    <mergeCell ref="A57:AG57"/>
    <mergeCell ref="E6:AE6"/>
    <mergeCell ref="E7:AC7"/>
    <mergeCell ref="S9:AA9"/>
    <mergeCell ref="S10:W10"/>
    <mergeCell ref="O12:Q12"/>
    <mergeCell ref="A43:C43"/>
  </mergeCells>
  <pageMargins left="0.3" right="0.3" top="0.5" bottom="0.6" header="0.19" footer="0.4"/>
  <pageSetup paperSize="9" scale="60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56C6E-7F97-4F93-BF9F-9E93DD9CB6FE}">
  <dimension ref="A1:T46"/>
  <sheetViews>
    <sheetView workbookViewId="0">
      <selection activeCell="I87" sqref="I87"/>
    </sheetView>
  </sheetViews>
  <sheetFormatPr defaultColWidth="9.140625" defaultRowHeight="12" x14ac:dyDescent="0.25"/>
  <cols>
    <col min="1" max="2" width="1.7109375" style="53" customWidth="1"/>
    <col min="3" max="3" width="43.140625" style="53" customWidth="1"/>
    <col min="4" max="4" width="5.7109375" style="53" customWidth="1"/>
    <col min="5" max="5" width="0.5703125" style="53" customWidth="1"/>
    <col min="6" max="6" width="13.85546875" style="38" customWidth="1"/>
    <col min="7" max="7" width="0.5703125" style="38" customWidth="1"/>
    <col min="8" max="8" width="13.42578125" style="38" customWidth="1"/>
    <col min="9" max="9" width="0.5703125" style="38" customWidth="1"/>
    <col min="10" max="10" width="13.5703125" style="38" customWidth="1"/>
    <col min="11" max="11" width="0.5703125" style="38" customWidth="1"/>
    <col min="12" max="12" width="19.42578125" style="38" customWidth="1"/>
    <col min="13" max="13" width="0.5703125" style="38" customWidth="1"/>
    <col min="14" max="14" width="13.28515625" style="38" customWidth="1"/>
    <col min="15" max="15" width="0.5703125" style="38" customWidth="1"/>
    <col min="16" max="16" width="13.5703125" style="38" customWidth="1"/>
    <col min="17" max="17" width="0.5703125" style="38" customWidth="1"/>
    <col min="18" max="18" width="14.85546875" style="38" customWidth="1"/>
    <col min="19" max="19" width="0.5703125" style="38" customWidth="1"/>
    <col min="20" max="20" width="13.42578125" style="38" customWidth="1"/>
    <col min="21" max="16384" width="9.140625" style="53"/>
  </cols>
  <sheetData>
    <row r="1" spans="1:20" s="38" customFormat="1" ht="15.95" customHeight="1" x14ac:dyDescent="0.25">
      <c r="A1" s="62" t="s">
        <v>0</v>
      </c>
      <c r="G1" s="63"/>
      <c r="H1" s="63"/>
      <c r="I1" s="63"/>
      <c r="J1" s="63"/>
      <c r="K1" s="63"/>
      <c r="L1" s="63"/>
      <c r="M1" s="63"/>
      <c r="O1" s="63"/>
      <c r="Q1" s="63"/>
      <c r="S1" s="63"/>
    </row>
    <row r="2" spans="1:20" ht="15.95" customHeight="1" x14ac:dyDescent="0.25">
      <c r="A2" s="64" t="s">
        <v>217</v>
      </c>
    </row>
    <row r="3" spans="1:20" ht="15.95" customHeight="1" x14ac:dyDescent="0.25">
      <c r="A3" s="65" t="s">
        <v>103</v>
      </c>
      <c r="B3" s="66"/>
      <c r="C3" s="66"/>
      <c r="D3" s="66"/>
      <c r="E3" s="66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6" spans="1:20" ht="15.95" customHeight="1" x14ac:dyDescent="0.25">
      <c r="F6" s="134" t="s">
        <v>218</v>
      </c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65"/>
      <c r="T6" s="67" t="s">
        <v>9</v>
      </c>
    </row>
    <row r="7" spans="1:20" ht="15.95" customHeight="1" x14ac:dyDescent="0.25">
      <c r="F7" s="68"/>
      <c r="G7" s="68"/>
      <c r="H7" s="69" t="s">
        <v>149</v>
      </c>
      <c r="I7" s="68"/>
      <c r="J7" s="68"/>
      <c r="K7" s="68"/>
      <c r="L7" s="47" t="s">
        <v>219</v>
      </c>
      <c r="M7" s="68"/>
      <c r="N7" s="68"/>
      <c r="O7" s="68"/>
      <c r="S7" s="70"/>
      <c r="T7" s="68"/>
    </row>
    <row r="8" spans="1:20" ht="15.95" customHeight="1" x14ac:dyDescent="0.25">
      <c r="F8" s="70" t="s">
        <v>153</v>
      </c>
      <c r="G8" s="69"/>
      <c r="H8" s="69" t="s">
        <v>154</v>
      </c>
      <c r="I8" s="69"/>
      <c r="J8" s="47" t="s">
        <v>155</v>
      </c>
      <c r="K8" s="69"/>
      <c r="L8" s="69" t="s">
        <v>220</v>
      </c>
      <c r="M8" s="69"/>
      <c r="N8" s="70" t="s">
        <v>157</v>
      </c>
      <c r="O8" s="69"/>
      <c r="P8" s="135" t="s">
        <v>94</v>
      </c>
      <c r="Q8" s="135"/>
      <c r="R8" s="135"/>
      <c r="S8" s="70"/>
      <c r="T8" s="70"/>
    </row>
    <row r="9" spans="1:20" ht="15.95" customHeight="1" x14ac:dyDescent="0.25">
      <c r="F9" s="70" t="s">
        <v>161</v>
      </c>
      <c r="G9" s="70"/>
      <c r="H9" s="70" t="s">
        <v>162</v>
      </c>
      <c r="I9" s="70"/>
      <c r="J9" s="47" t="s">
        <v>163</v>
      </c>
      <c r="K9" s="70"/>
      <c r="L9" s="70" t="s">
        <v>221</v>
      </c>
      <c r="M9" s="70"/>
      <c r="N9" s="70" t="s">
        <v>165</v>
      </c>
      <c r="O9" s="70"/>
      <c r="P9" s="70" t="s">
        <v>166</v>
      </c>
      <c r="Q9" s="70"/>
      <c r="R9" s="70"/>
      <c r="S9" s="70"/>
      <c r="T9" s="70"/>
    </row>
    <row r="10" spans="1:20" ht="15.95" customHeight="1" x14ac:dyDescent="0.25">
      <c r="D10" s="71" t="s">
        <v>8</v>
      </c>
      <c r="F10" s="67" t="s">
        <v>172</v>
      </c>
      <c r="G10" s="70"/>
      <c r="H10" s="67" t="s">
        <v>173</v>
      </c>
      <c r="I10" s="70"/>
      <c r="J10" s="67" t="s">
        <v>174</v>
      </c>
      <c r="K10" s="70"/>
      <c r="L10" s="67" t="s">
        <v>222</v>
      </c>
      <c r="M10" s="70"/>
      <c r="N10" s="67" t="s">
        <v>164</v>
      </c>
      <c r="O10" s="70"/>
      <c r="P10" s="67" t="s">
        <v>176</v>
      </c>
      <c r="Q10" s="70"/>
      <c r="R10" s="67" t="s">
        <v>96</v>
      </c>
      <c r="S10" s="70"/>
      <c r="T10" s="67" t="s">
        <v>100</v>
      </c>
    </row>
    <row r="11" spans="1:20" ht="5.45" customHeight="1" x14ac:dyDescent="0.25">
      <c r="F11" s="72"/>
      <c r="G11" s="73"/>
      <c r="H11" s="73"/>
      <c r="I11" s="73"/>
      <c r="J11" s="73"/>
      <c r="K11" s="73"/>
      <c r="L11" s="73"/>
      <c r="M11" s="73"/>
      <c r="N11" s="72"/>
      <c r="O11" s="73"/>
      <c r="P11" s="72"/>
      <c r="Q11" s="73"/>
      <c r="R11" s="72"/>
      <c r="S11" s="73"/>
      <c r="T11" s="72"/>
    </row>
    <row r="12" spans="1:20" ht="15.95" customHeight="1" x14ac:dyDescent="0.25">
      <c r="A12" s="62" t="s">
        <v>182</v>
      </c>
      <c r="B12" s="64"/>
      <c r="F12" s="35">
        <v>5213800000</v>
      </c>
      <c r="G12" s="35"/>
      <c r="H12" s="35">
        <v>9644039948</v>
      </c>
      <c r="I12" s="35"/>
      <c r="J12" s="35">
        <v>0</v>
      </c>
      <c r="K12" s="35"/>
      <c r="L12" s="35">
        <v>-79616000</v>
      </c>
      <c r="M12" s="35"/>
      <c r="N12" s="35">
        <v>41276450</v>
      </c>
      <c r="O12" s="35"/>
      <c r="P12" s="35">
        <v>292425254</v>
      </c>
      <c r="Q12" s="35"/>
      <c r="R12" s="35">
        <v>1708942818</v>
      </c>
      <c r="S12" s="35"/>
      <c r="T12" s="35">
        <f>SUM(F12:R12)</f>
        <v>16820868470</v>
      </c>
    </row>
    <row r="13" spans="1:20" ht="8.1" customHeight="1" x14ac:dyDescent="0.25">
      <c r="A13" s="62"/>
      <c r="B13" s="64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</row>
    <row r="14" spans="1:20" ht="15.95" customHeight="1" x14ac:dyDescent="0.25">
      <c r="A14" s="50" t="s">
        <v>183</v>
      </c>
      <c r="B14" s="38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</row>
    <row r="15" spans="1:20" ht="15.95" customHeight="1" x14ac:dyDescent="0.25">
      <c r="A15" s="52" t="s">
        <v>184</v>
      </c>
      <c r="B15" s="38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</row>
    <row r="16" spans="1:20" ht="15.95" customHeight="1" x14ac:dyDescent="0.25">
      <c r="A16" s="50"/>
      <c r="B16" s="38" t="s">
        <v>211</v>
      </c>
      <c r="F16" s="26">
        <v>0</v>
      </c>
      <c r="G16" s="35"/>
      <c r="H16" s="26">
        <v>0</v>
      </c>
      <c r="I16" s="35"/>
      <c r="J16" s="26">
        <v>0</v>
      </c>
      <c r="K16" s="35"/>
      <c r="L16" s="26">
        <v>2515200</v>
      </c>
      <c r="M16" s="35"/>
      <c r="N16" s="26">
        <v>0</v>
      </c>
      <c r="O16" s="35"/>
      <c r="P16" s="26">
        <v>0</v>
      </c>
      <c r="Q16" s="35"/>
      <c r="R16" s="26">
        <v>0</v>
      </c>
      <c r="S16" s="35"/>
      <c r="T16" s="35">
        <f t="shared" ref="T16:T18" si="0">SUM(F16:R16)</f>
        <v>2515200</v>
      </c>
    </row>
    <row r="17" spans="1:20" ht="15.95" customHeight="1" x14ac:dyDescent="0.25">
      <c r="A17" s="53" t="s">
        <v>186</v>
      </c>
      <c r="B17" s="64"/>
      <c r="D17" s="74">
        <v>40</v>
      </c>
      <c r="F17" s="26">
        <v>0</v>
      </c>
      <c r="G17" s="35"/>
      <c r="H17" s="26">
        <v>0</v>
      </c>
      <c r="I17" s="35"/>
      <c r="J17" s="26">
        <v>0</v>
      </c>
      <c r="K17" s="35"/>
      <c r="L17" s="26">
        <v>0</v>
      </c>
      <c r="M17" s="35"/>
      <c r="N17" s="26">
        <v>18790888</v>
      </c>
      <c r="O17" s="35"/>
      <c r="P17" s="26">
        <v>0</v>
      </c>
      <c r="Q17" s="35"/>
      <c r="R17" s="26">
        <v>0</v>
      </c>
      <c r="S17" s="35"/>
      <c r="T17" s="35">
        <f t="shared" si="0"/>
        <v>18790888</v>
      </c>
    </row>
    <row r="18" spans="1:20" ht="15.95" customHeight="1" x14ac:dyDescent="0.25">
      <c r="A18" s="52" t="s">
        <v>187</v>
      </c>
      <c r="B18" s="64"/>
      <c r="D18" s="74">
        <v>31</v>
      </c>
      <c r="F18" s="26">
        <v>0</v>
      </c>
      <c r="G18" s="35"/>
      <c r="H18" s="26">
        <v>0</v>
      </c>
      <c r="I18" s="35"/>
      <c r="J18" s="26">
        <v>7951674002</v>
      </c>
      <c r="K18" s="35"/>
      <c r="L18" s="26">
        <v>0</v>
      </c>
      <c r="M18" s="35"/>
      <c r="N18" s="26">
        <v>0</v>
      </c>
      <c r="O18" s="35"/>
      <c r="P18" s="26">
        <v>0</v>
      </c>
      <c r="Q18" s="35"/>
      <c r="R18" s="26">
        <v>0</v>
      </c>
      <c r="S18" s="35"/>
      <c r="T18" s="35">
        <f t="shared" si="0"/>
        <v>7951674002</v>
      </c>
    </row>
    <row r="19" spans="1:20" ht="15.95" customHeight="1" x14ac:dyDescent="0.25">
      <c r="A19" s="53" t="s">
        <v>191</v>
      </c>
      <c r="B19" s="64"/>
      <c r="D19" s="74">
        <v>32</v>
      </c>
      <c r="F19" s="26">
        <v>0</v>
      </c>
      <c r="G19" s="35"/>
      <c r="H19" s="26">
        <v>0</v>
      </c>
      <c r="I19" s="35"/>
      <c r="J19" s="26">
        <v>0</v>
      </c>
      <c r="K19" s="35"/>
      <c r="L19" s="26">
        <v>0</v>
      </c>
      <c r="M19" s="35"/>
      <c r="N19" s="26">
        <v>0</v>
      </c>
      <c r="O19" s="35"/>
      <c r="P19" s="26">
        <v>42001248</v>
      </c>
      <c r="Q19" s="35"/>
      <c r="R19" s="26">
        <v>-42001248</v>
      </c>
      <c r="S19" s="35"/>
      <c r="T19" s="35">
        <f>SUM(F19:R19)</f>
        <v>0</v>
      </c>
    </row>
    <row r="20" spans="1:20" ht="15.95" customHeight="1" x14ac:dyDescent="0.25">
      <c r="A20" s="53" t="s">
        <v>194</v>
      </c>
      <c r="B20" s="64"/>
      <c r="D20" s="74">
        <v>39</v>
      </c>
      <c r="F20" s="26">
        <v>0</v>
      </c>
      <c r="G20" s="35"/>
      <c r="H20" s="26">
        <v>0</v>
      </c>
      <c r="I20" s="35"/>
      <c r="J20" s="26">
        <v>0</v>
      </c>
      <c r="K20" s="35"/>
      <c r="L20" s="26">
        <v>0</v>
      </c>
      <c r="M20" s="35"/>
      <c r="N20" s="26">
        <v>0</v>
      </c>
      <c r="O20" s="35"/>
      <c r="P20" s="26">
        <v>0</v>
      </c>
      <c r="Q20" s="35"/>
      <c r="R20" s="26">
        <v>-834208000</v>
      </c>
      <c r="S20" s="35"/>
      <c r="T20" s="35">
        <f t="shared" ref="T20" si="1">SUM(F20:R20)</f>
        <v>-834208000</v>
      </c>
    </row>
    <row r="21" spans="1:20" ht="15.95" customHeight="1" x14ac:dyDescent="0.25">
      <c r="A21" s="53" t="s">
        <v>134</v>
      </c>
      <c r="F21" s="28">
        <v>0</v>
      </c>
      <c r="G21" s="35"/>
      <c r="H21" s="28">
        <v>0</v>
      </c>
      <c r="I21" s="35"/>
      <c r="J21" s="28">
        <v>0</v>
      </c>
      <c r="K21" s="35"/>
      <c r="L21" s="28">
        <v>0</v>
      </c>
      <c r="M21" s="35"/>
      <c r="N21" s="28">
        <v>0</v>
      </c>
      <c r="O21" s="35"/>
      <c r="P21" s="28">
        <v>0</v>
      </c>
      <c r="Q21" s="26"/>
      <c r="R21" s="28">
        <v>832957507</v>
      </c>
      <c r="S21" s="26">
        <v>0</v>
      </c>
      <c r="T21" s="75">
        <f>SUM(F21:R21)</f>
        <v>832957507</v>
      </c>
    </row>
    <row r="22" spans="1:20" ht="8.1" customHeight="1" x14ac:dyDescent="0.25">
      <c r="F22" s="26"/>
      <c r="G22" s="35"/>
      <c r="H22" s="26"/>
      <c r="I22" s="35"/>
      <c r="J22" s="35"/>
      <c r="K22" s="35"/>
      <c r="L22" s="26"/>
      <c r="M22" s="35"/>
      <c r="N22" s="26"/>
      <c r="O22" s="35"/>
      <c r="P22" s="26"/>
      <c r="Q22" s="35"/>
      <c r="R22" s="26"/>
      <c r="S22" s="35"/>
      <c r="T22" s="26"/>
    </row>
    <row r="23" spans="1:20" ht="15.95" customHeight="1" thickBot="1" x14ac:dyDescent="0.3">
      <c r="A23" s="64" t="s">
        <v>198</v>
      </c>
      <c r="B23" s="64"/>
      <c r="F23" s="76">
        <f>SUM(F12:F22)</f>
        <v>5213800000</v>
      </c>
      <c r="G23" s="35"/>
      <c r="H23" s="76">
        <f>SUM(H12:H22)</f>
        <v>9644039948</v>
      </c>
      <c r="I23" s="35"/>
      <c r="J23" s="76">
        <f>SUM(J12:J22)</f>
        <v>7951674002</v>
      </c>
      <c r="K23" s="35"/>
      <c r="L23" s="76">
        <f>SUM(L12:L22)</f>
        <v>-77100800</v>
      </c>
      <c r="M23" s="35"/>
      <c r="N23" s="76">
        <f>SUM(N12:N22)</f>
        <v>60067338</v>
      </c>
      <c r="O23" s="35"/>
      <c r="P23" s="76">
        <f>SUM(P12:P22)</f>
        <v>334426502</v>
      </c>
      <c r="Q23" s="35"/>
      <c r="R23" s="76">
        <f>SUM(R12:R22)</f>
        <v>1665691077</v>
      </c>
      <c r="S23" s="35"/>
      <c r="T23" s="76">
        <f>SUM(T12:T22)</f>
        <v>24792598067</v>
      </c>
    </row>
    <row r="24" spans="1:20" ht="12" customHeight="1" thickTop="1" x14ac:dyDescent="0.25">
      <c r="A24" s="64"/>
      <c r="B24" s="64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</row>
    <row r="25" spans="1:20" ht="15.95" customHeight="1" x14ac:dyDescent="0.25">
      <c r="A25" s="62" t="s">
        <v>205</v>
      </c>
      <c r="B25" s="64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</row>
    <row r="26" spans="1:20" ht="15.95" customHeight="1" x14ac:dyDescent="0.25">
      <c r="A26" s="62"/>
      <c r="B26" s="77" t="s">
        <v>206</v>
      </c>
      <c r="F26" s="35">
        <v>5213800000</v>
      </c>
      <c r="G26" s="35"/>
      <c r="H26" s="35">
        <v>9644039948</v>
      </c>
      <c r="I26" s="35"/>
      <c r="J26" s="35">
        <v>7951674002</v>
      </c>
      <c r="K26" s="35"/>
      <c r="L26" s="35">
        <v>-77100800</v>
      </c>
      <c r="M26" s="35"/>
      <c r="N26" s="35">
        <v>60067338</v>
      </c>
      <c r="O26" s="35"/>
      <c r="P26" s="35">
        <v>334426502</v>
      </c>
      <c r="Q26" s="35"/>
      <c r="R26" s="35">
        <v>1665691077</v>
      </c>
      <c r="S26" s="35"/>
      <c r="T26" s="35">
        <f>SUM(F26:R26)</f>
        <v>24792598067</v>
      </c>
    </row>
    <row r="27" spans="1:20" ht="15.95" customHeight="1" x14ac:dyDescent="0.25">
      <c r="A27" s="78" t="s">
        <v>207</v>
      </c>
      <c r="B27" s="64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</row>
    <row r="28" spans="1:20" ht="15.95" customHeight="1" x14ac:dyDescent="0.25">
      <c r="A28" s="62"/>
      <c r="B28" s="53" t="s">
        <v>208</v>
      </c>
      <c r="D28" s="74">
        <v>4</v>
      </c>
      <c r="F28" s="28">
        <v>0</v>
      </c>
      <c r="G28" s="35"/>
      <c r="H28" s="28">
        <v>0</v>
      </c>
      <c r="I28" s="35"/>
      <c r="J28" s="28">
        <v>0</v>
      </c>
      <c r="K28" s="35"/>
      <c r="L28" s="28">
        <v>0</v>
      </c>
      <c r="M28" s="35"/>
      <c r="N28" s="28">
        <v>0</v>
      </c>
      <c r="O28" s="35"/>
      <c r="P28" s="28">
        <v>0</v>
      </c>
      <c r="Q28" s="26"/>
      <c r="R28" s="28">
        <v>-1911169</v>
      </c>
      <c r="S28" s="26"/>
      <c r="T28" s="75">
        <f>SUM(F28:R28)</f>
        <v>-1911169</v>
      </c>
    </row>
    <row r="29" spans="1:20" ht="8.1" customHeight="1" x14ac:dyDescent="0.25">
      <c r="A29" s="62"/>
      <c r="B29" s="64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</row>
    <row r="30" spans="1:20" ht="15.95" customHeight="1" x14ac:dyDescent="0.25">
      <c r="A30" s="62" t="s">
        <v>223</v>
      </c>
      <c r="B30" s="64"/>
      <c r="F30" s="35">
        <f ca="1">SUM(F26:F30)</f>
        <v>5213800000</v>
      </c>
      <c r="G30" s="35"/>
      <c r="H30" s="35">
        <f ca="1">SUM(H26:H30)</f>
        <v>9644039948</v>
      </c>
      <c r="I30" s="35"/>
      <c r="J30" s="35">
        <f ca="1">SUM(J26:J30)</f>
        <v>7951674002</v>
      </c>
      <c r="K30" s="35"/>
      <c r="L30" s="35">
        <f ca="1">SUM(L26:L30)</f>
        <v>-77100800</v>
      </c>
      <c r="M30" s="35"/>
      <c r="N30" s="35">
        <f ca="1">SUM(N26:N30)</f>
        <v>60067338</v>
      </c>
      <c r="O30" s="35"/>
      <c r="P30" s="35">
        <f ca="1">SUM(P26:P30)</f>
        <v>334426502</v>
      </c>
      <c r="Q30" s="35"/>
      <c r="R30" s="35">
        <f ca="1">SUM(R26:R30)</f>
        <v>1663779908</v>
      </c>
      <c r="S30" s="35"/>
      <c r="T30" s="35">
        <f ca="1">SUM(T26:T30)</f>
        <v>24790686898</v>
      </c>
    </row>
    <row r="31" spans="1:20" ht="5.45" customHeight="1" x14ac:dyDescent="0.25">
      <c r="A31" s="62"/>
      <c r="B31" s="64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</row>
    <row r="32" spans="1:20" ht="15.95" customHeight="1" x14ac:dyDescent="0.25">
      <c r="A32" s="50" t="s">
        <v>210</v>
      </c>
      <c r="B32" s="38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</row>
    <row r="33" spans="1:20" ht="15.95" customHeight="1" x14ac:dyDescent="0.25">
      <c r="A33" s="52" t="s">
        <v>184</v>
      </c>
      <c r="B33" s="38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</row>
    <row r="34" spans="1:20" ht="15.95" customHeight="1" x14ac:dyDescent="0.25">
      <c r="A34" s="50"/>
      <c r="B34" s="38" t="s">
        <v>211</v>
      </c>
      <c r="F34" s="26">
        <v>0</v>
      </c>
      <c r="G34" s="35"/>
      <c r="H34" s="26">
        <v>0</v>
      </c>
      <c r="I34" s="35"/>
      <c r="J34" s="26">
        <v>0</v>
      </c>
      <c r="K34" s="35"/>
      <c r="L34" s="26">
        <v>108800</v>
      </c>
      <c r="M34" s="35"/>
      <c r="N34" s="26">
        <v>0</v>
      </c>
      <c r="O34" s="35"/>
      <c r="P34" s="26">
        <v>0</v>
      </c>
      <c r="Q34" s="35"/>
      <c r="R34" s="26">
        <v>0</v>
      </c>
      <c r="S34" s="35"/>
      <c r="T34" s="35">
        <f t="shared" ref="T34:T38" si="2">SUM(F34:R34)</f>
        <v>108800</v>
      </c>
    </row>
    <row r="35" spans="1:20" ht="15.95" customHeight="1" x14ac:dyDescent="0.25">
      <c r="A35" s="53" t="s">
        <v>186</v>
      </c>
      <c r="B35" s="64"/>
      <c r="D35" s="74">
        <v>40</v>
      </c>
      <c r="F35" s="26">
        <v>0</v>
      </c>
      <c r="G35" s="35"/>
      <c r="H35" s="26">
        <v>0</v>
      </c>
      <c r="I35" s="35"/>
      <c r="J35" s="26">
        <v>0</v>
      </c>
      <c r="K35" s="35"/>
      <c r="L35" s="26">
        <v>0</v>
      </c>
      <c r="M35" s="35"/>
      <c r="N35" s="26">
        <v>19330662</v>
      </c>
      <c r="O35" s="35"/>
      <c r="P35" s="26">
        <v>0</v>
      </c>
      <c r="Q35" s="35"/>
      <c r="R35" s="26">
        <v>0</v>
      </c>
      <c r="S35" s="35"/>
      <c r="T35" s="35">
        <f t="shared" si="2"/>
        <v>19330662</v>
      </c>
    </row>
    <row r="36" spans="1:20" ht="15.95" customHeight="1" x14ac:dyDescent="0.25">
      <c r="A36" s="53" t="s">
        <v>212</v>
      </c>
      <c r="B36" s="64"/>
      <c r="D36" s="74"/>
      <c r="F36" s="26"/>
      <c r="G36" s="35"/>
      <c r="H36" s="26"/>
      <c r="I36" s="35"/>
      <c r="J36" s="26"/>
      <c r="K36" s="35"/>
      <c r="L36" s="26"/>
      <c r="M36" s="35"/>
      <c r="N36" s="26"/>
      <c r="O36" s="35"/>
      <c r="P36" s="26"/>
      <c r="Q36" s="35"/>
      <c r="R36" s="26"/>
      <c r="S36" s="35"/>
      <c r="T36" s="35"/>
    </row>
    <row r="37" spans="1:20" ht="15.95" customHeight="1" x14ac:dyDescent="0.25">
      <c r="B37" s="53" t="s">
        <v>213</v>
      </c>
      <c r="D37" s="74">
        <v>40</v>
      </c>
      <c r="F37" s="26">
        <v>0</v>
      </c>
      <c r="G37" s="35"/>
      <c r="H37" s="26">
        <v>0</v>
      </c>
      <c r="I37" s="35"/>
      <c r="J37" s="26">
        <v>0</v>
      </c>
      <c r="K37" s="35"/>
      <c r="L37" s="26">
        <v>76992000</v>
      </c>
      <c r="M37" s="35"/>
      <c r="N37" s="26">
        <v>-76992000</v>
      </c>
      <c r="O37" s="35"/>
      <c r="P37" s="26">
        <v>0</v>
      </c>
      <c r="Q37" s="35"/>
      <c r="R37" s="26">
        <v>0</v>
      </c>
      <c r="S37" s="35"/>
      <c r="T37" s="26">
        <v>0</v>
      </c>
    </row>
    <row r="38" spans="1:20" ht="15.95" customHeight="1" x14ac:dyDescent="0.25">
      <c r="A38" s="53" t="s">
        <v>224</v>
      </c>
      <c r="B38" s="64"/>
      <c r="D38" s="74"/>
      <c r="F38" s="26">
        <v>0</v>
      </c>
      <c r="G38" s="35"/>
      <c r="H38" s="26">
        <v>0</v>
      </c>
      <c r="I38" s="35"/>
      <c r="J38" s="26">
        <v>0</v>
      </c>
      <c r="K38" s="35"/>
      <c r="L38" s="26">
        <v>0</v>
      </c>
      <c r="M38" s="35"/>
      <c r="N38" s="26">
        <v>0</v>
      </c>
      <c r="O38" s="35"/>
      <c r="P38" s="26">
        <v>0</v>
      </c>
      <c r="Q38" s="35"/>
      <c r="R38" s="26">
        <v>-401095891</v>
      </c>
      <c r="S38" s="35"/>
      <c r="T38" s="35">
        <f t="shared" si="2"/>
        <v>-401095891</v>
      </c>
    </row>
    <row r="39" spans="1:20" ht="15.95" customHeight="1" x14ac:dyDescent="0.25">
      <c r="A39" s="53" t="s">
        <v>191</v>
      </c>
      <c r="B39" s="64"/>
      <c r="D39" s="74">
        <v>32</v>
      </c>
      <c r="F39" s="26">
        <v>0</v>
      </c>
      <c r="G39" s="35"/>
      <c r="H39" s="26">
        <v>0</v>
      </c>
      <c r="I39" s="35"/>
      <c r="J39" s="26">
        <v>0</v>
      </c>
      <c r="K39" s="35"/>
      <c r="L39" s="26">
        <v>0</v>
      </c>
      <c r="M39" s="35"/>
      <c r="N39" s="26">
        <v>0</v>
      </c>
      <c r="O39" s="35"/>
      <c r="P39" s="26">
        <v>77278455</v>
      </c>
      <c r="Q39" s="35"/>
      <c r="R39" s="26">
        <v>-77278455</v>
      </c>
      <c r="S39" s="35"/>
      <c r="T39" s="35">
        <f>SUM(F39:R39)</f>
        <v>0</v>
      </c>
    </row>
    <row r="40" spans="1:20" ht="15.95" customHeight="1" x14ac:dyDescent="0.25">
      <c r="A40" s="53" t="s">
        <v>194</v>
      </c>
      <c r="B40" s="64"/>
      <c r="D40" s="74">
        <v>39</v>
      </c>
      <c r="F40" s="26">
        <v>0</v>
      </c>
      <c r="G40" s="35"/>
      <c r="H40" s="26">
        <v>0</v>
      </c>
      <c r="I40" s="35"/>
      <c r="J40" s="26">
        <v>0</v>
      </c>
      <c r="K40" s="35"/>
      <c r="L40" s="26">
        <v>0</v>
      </c>
      <c r="M40" s="35"/>
      <c r="N40" s="26">
        <v>0</v>
      </c>
      <c r="O40" s="35"/>
      <c r="P40" s="26">
        <v>0</v>
      </c>
      <c r="Q40" s="35"/>
      <c r="R40" s="26">
        <v>-964553000</v>
      </c>
      <c r="S40" s="35"/>
      <c r="T40" s="35">
        <f t="shared" ref="T40:T41" si="3">SUM(F40:R40)</f>
        <v>-964553000</v>
      </c>
    </row>
    <row r="41" spans="1:20" ht="15.95" customHeight="1" x14ac:dyDescent="0.25">
      <c r="A41" s="53" t="s">
        <v>134</v>
      </c>
      <c r="F41" s="28">
        <v>0</v>
      </c>
      <c r="G41" s="35"/>
      <c r="H41" s="28">
        <v>0</v>
      </c>
      <c r="I41" s="35"/>
      <c r="J41" s="28">
        <v>0</v>
      </c>
      <c r="K41" s="35"/>
      <c r="L41" s="28">
        <v>0</v>
      </c>
      <c r="M41" s="35"/>
      <c r="N41" s="28">
        <v>0</v>
      </c>
      <c r="O41" s="35"/>
      <c r="P41" s="28">
        <v>0</v>
      </c>
      <c r="Q41" s="26"/>
      <c r="R41" s="28">
        <v>1545569103</v>
      </c>
      <c r="S41" s="26">
        <v>0</v>
      </c>
      <c r="T41" s="75">
        <f t="shared" si="3"/>
        <v>1545569103</v>
      </c>
    </row>
    <row r="42" spans="1:20" ht="8.1" customHeight="1" x14ac:dyDescent="0.25">
      <c r="F42" s="26"/>
      <c r="G42" s="35"/>
      <c r="H42" s="26"/>
      <c r="I42" s="35"/>
      <c r="J42" s="26"/>
      <c r="K42" s="35"/>
      <c r="L42" s="26"/>
      <c r="M42" s="35"/>
      <c r="N42" s="26"/>
      <c r="O42" s="35"/>
      <c r="P42" s="26"/>
      <c r="Q42" s="35"/>
      <c r="R42" s="26"/>
      <c r="S42" s="35"/>
      <c r="T42" s="26"/>
    </row>
    <row r="43" spans="1:20" ht="15.95" customHeight="1" thickBot="1" x14ac:dyDescent="0.3">
      <c r="A43" s="64" t="s">
        <v>216</v>
      </c>
      <c r="B43" s="64"/>
      <c r="F43" s="76">
        <f ca="1">SUM(F30:F42)</f>
        <v>5213800000</v>
      </c>
      <c r="G43" s="35"/>
      <c r="H43" s="76">
        <f ca="1">SUM(H30:H42)</f>
        <v>9644039948</v>
      </c>
      <c r="I43" s="35"/>
      <c r="J43" s="76">
        <f ca="1">SUM(J30:J42)</f>
        <v>7951674002</v>
      </c>
      <c r="K43" s="35"/>
      <c r="L43" s="76">
        <f ca="1">SUM(L30:L42)</f>
        <v>0</v>
      </c>
      <c r="M43" s="35"/>
      <c r="N43" s="76">
        <f ca="1">SUM(N30:N42)</f>
        <v>2406000</v>
      </c>
      <c r="O43" s="35"/>
      <c r="P43" s="76">
        <v>411704957</v>
      </c>
      <c r="Q43" s="35"/>
      <c r="R43" s="76">
        <v>1766421665</v>
      </c>
      <c r="S43" s="35"/>
      <c r="T43" s="76">
        <f ca="1">SUM(T30:T42)</f>
        <v>24990046572</v>
      </c>
    </row>
    <row r="44" spans="1:20" ht="15.95" customHeight="1" thickTop="1" x14ac:dyDescent="0.25">
      <c r="A44" s="64"/>
      <c r="B44" s="64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</row>
    <row r="45" spans="1:20" ht="12.75" customHeight="1" x14ac:dyDescent="0.25"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</row>
    <row r="46" spans="1:20" ht="22.15" customHeight="1" x14ac:dyDescent="0.25">
      <c r="A46" s="136" t="s">
        <v>225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</row>
  </sheetData>
  <mergeCells count="3">
    <mergeCell ref="F6:R6"/>
    <mergeCell ref="P8:R8"/>
    <mergeCell ref="A46:T46"/>
  </mergeCells>
  <pageMargins left="0.5" right="0.5" top="0.5" bottom="0.6" header="0.49" footer="0.4"/>
  <pageSetup paperSize="9" scale="80" firstPageNumber="12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322EC-565B-41FB-B40D-29607B1486D9}">
  <dimension ref="A1:Q187"/>
  <sheetViews>
    <sheetView topLeftCell="A172" workbookViewId="0">
      <selection activeCell="G253" sqref="G253"/>
    </sheetView>
  </sheetViews>
  <sheetFormatPr defaultRowHeight="12" x14ac:dyDescent="0.25"/>
  <cols>
    <col min="1" max="3" width="1.5703125" style="82" customWidth="1"/>
    <col min="4" max="4" width="40.28515625" style="82" customWidth="1"/>
    <col min="5" max="5" width="7.7109375" style="91" customWidth="1"/>
    <col min="6" max="6" width="0.7109375" style="82" customWidth="1"/>
    <col min="7" max="7" width="14.5703125" style="110" customWidth="1"/>
    <col min="8" max="8" width="0.7109375" style="82" customWidth="1"/>
    <col min="9" max="9" width="13.7109375" style="110" customWidth="1"/>
    <col min="10" max="10" width="0.7109375" style="82" customWidth="1"/>
    <col min="11" max="11" width="14.5703125" style="83" customWidth="1"/>
    <col min="12" max="12" width="0.7109375" style="82" customWidth="1"/>
    <col min="13" max="13" width="13.7109375" style="83" customWidth="1"/>
    <col min="14" max="14" width="9.140625" style="82"/>
    <col min="15" max="15" width="15" style="82" bestFit="1" customWidth="1"/>
    <col min="16" max="252" width="9.140625" style="82"/>
    <col min="253" max="254" width="2.5703125" style="82" customWidth="1"/>
    <col min="255" max="255" width="50.140625" style="82" customWidth="1"/>
    <col min="256" max="256" width="6.5703125" style="82" customWidth="1"/>
    <col min="257" max="257" width="1.140625" style="82" customWidth="1"/>
    <col min="258" max="258" width="14.5703125" style="82" customWidth="1"/>
    <col min="259" max="259" width="1.5703125" style="82" customWidth="1"/>
    <col min="260" max="260" width="14.5703125" style="82" customWidth="1"/>
    <col min="261" max="261" width="14.85546875" style="82" customWidth="1"/>
    <col min="262" max="262" width="16.42578125" style="82" bestFit="1" customWidth="1"/>
    <col min="263" max="263" width="14" style="82" bestFit="1" customWidth="1"/>
    <col min="264" max="508" width="9.140625" style="82"/>
    <col min="509" max="510" width="2.5703125" style="82" customWidth="1"/>
    <col min="511" max="511" width="50.140625" style="82" customWidth="1"/>
    <col min="512" max="512" width="6.5703125" style="82" customWidth="1"/>
    <col min="513" max="513" width="1.140625" style="82" customWidth="1"/>
    <col min="514" max="514" width="14.5703125" style="82" customWidth="1"/>
    <col min="515" max="515" width="1.5703125" style="82" customWidth="1"/>
    <col min="516" max="516" width="14.5703125" style="82" customWidth="1"/>
    <col min="517" max="517" width="14.85546875" style="82" customWidth="1"/>
    <col min="518" max="518" width="16.42578125" style="82" bestFit="1" customWidth="1"/>
    <col min="519" max="519" width="14" style="82" bestFit="1" customWidth="1"/>
    <col min="520" max="764" width="9.140625" style="82"/>
    <col min="765" max="766" width="2.5703125" style="82" customWidth="1"/>
    <col min="767" max="767" width="50.140625" style="82" customWidth="1"/>
    <col min="768" max="768" width="6.5703125" style="82" customWidth="1"/>
    <col min="769" max="769" width="1.140625" style="82" customWidth="1"/>
    <col min="770" max="770" width="14.5703125" style="82" customWidth="1"/>
    <col min="771" max="771" width="1.5703125" style="82" customWidth="1"/>
    <col min="772" max="772" width="14.5703125" style="82" customWidth="1"/>
    <col min="773" max="773" width="14.85546875" style="82" customWidth="1"/>
    <col min="774" max="774" width="16.42578125" style="82" bestFit="1" customWidth="1"/>
    <col min="775" max="775" width="14" style="82" bestFit="1" customWidth="1"/>
    <col min="776" max="1020" width="9.140625" style="82"/>
    <col min="1021" max="1022" width="2.5703125" style="82" customWidth="1"/>
    <col min="1023" max="1023" width="50.140625" style="82" customWidth="1"/>
    <col min="1024" max="1024" width="6.5703125" style="82" customWidth="1"/>
    <col min="1025" max="1025" width="1.140625" style="82" customWidth="1"/>
    <col min="1026" max="1026" width="14.5703125" style="82" customWidth="1"/>
    <col min="1027" max="1027" width="1.5703125" style="82" customWidth="1"/>
    <col min="1028" max="1028" width="14.5703125" style="82" customWidth="1"/>
    <col min="1029" max="1029" width="14.85546875" style="82" customWidth="1"/>
    <col min="1030" max="1030" width="16.42578125" style="82" bestFit="1" customWidth="1"/>
    <col min="1031" max="1031" width="14" style="82" bestFit="1" customWidth="1"/>
    <col min="1032" max="1276" width="9.140625" style="82"/>
    <col min="1277" max="1278" width="2.5703125" style="82" customWidth="1"/>
    <col min="1279" max="1279" width="50.140625" style="82" customWidth="1"/>
    <col min="1280" max="1280" width="6.5703125" style="82" customWidth="1"/>
    <col min="1281" max="1281" width="1.140625" style="82" customWidth="1"/>
    <col min="1282" max="1282" width="14.5703125" style="82" customWidth="1"/>
    <col min="1283" max="1283" width="1.5703125" style="82" customWidth="1"/>
    <col min="1284" max="1284" width="14.5703125" style="82" customWidth="1"/>
    <col min="1285" max="1285" width="14.85546875" style="82" customWidth="1"/>
    <col min="1286" max="1286" width="16.42578125" style="82" bestFit="1" customWidth="1"/>
    <col min="1287" max="1287" width="14" style="82" bestFit="1" customWidth="1"/>
    <col min="1288" max="1532" width="9.140625" style="82"/>
    <col min="1533" max="1534" width="2.5703125" style="82" customWidth="1"/>
    <col min="1535" max="1535" width="50.140625" style="82" customWidth="1"/>
    <col min="1536" max="1536" width="6.5703125" style="82" customWidth="1"/>
    <col min="1537" max="1537" width="1.140625" style="82" customWidth="1"/>
    <col min="1538" max="1538" width="14.5703125" style="82" customWidth="1"/>
    <col min="1539" max="1539" width="1.5703125" style="82" customWidth="1"/>
    <col min="1540" max="1540" width="14.5703125" style="82" customWidth="1"/>
    <col min="1541" max="1541" width="14.85546875" style="82" customWidth="1"/>
    <col min="1542" max="1542" width="16.42578125" style="82" bestFit="1" customWidth="1"/>
    <col min="1543" max="1543" width="14" style="82" bestFit="1" customWidth="1"/>
    <col min="1544" max="1788" width="9.140625" style="82"/>
    <col min="1789" max="1790" width="2.5703125" style="82" customWidth="1"/>
    <col min="1791" max="1791" width="50.140625" style="82" customWidth="1"/>
    <col min="1792" max="1792" width="6.5703125" style="82" customWidth="1"/>
    <col min="1793" max="1793" width="1.140625" style="82" customWidth="1"/>
    <col min="1794" max="1794" width="14.5703125" style="82" customWidth="1"/>
    <col min="1795" max="1795" width="1.5703125" style="82" customWidth="1"/>
    <col min="1796" max="1796" width="14.5703125" style="82" customWidth="1"/>
    <col min="1797" max="1797" width="14.85546875" style="82" customWidth="1"/>
    <col min="1798" max="1798" width="16.42578125" style="82" bestFit="1" customWidth="1"/>
    <col min="1799" max="1799" width="14" style="82" bestFit="1" customWidth="1"/>
    <col min="1800" max="2044" width="9.140625" style="82"/>
    <col min="2045" max="2046" width="2.5703125" style="82" customWidth="1"/>
    <col min="2047" max="2047" width="50.140625" style="82" customWidth="1"/>
    <col min="2048" max="2048" width="6.5703125" style="82" customWidth="1"/>
    <col min="2049" max="2049" width="1.140625" style="82" customWidth="1"/>
    <col min="2050" max="2050" width="14.5703125" style="82" customWidth="1"/>
    <col min="2051" max="2051" width="1.5703125" style="82" customWidth="1"/>
    <col min="2052" max="2052" width="14.5703125" style="82" customWidth="1"/>
    <col min="2053" max="2053" width="14.85546875" style="82" customWidth="1"/>
    <col min="2054" max="2054" width="16.42578125" style="82" bestFit="1" customWidth="1"/>
    <col min="2055" max="2055" width="14" style="82" bestFit="1" customWidth="1"/>
    <col min="2056" max="2300" width="9.140625" style="82"/>
    <col min="2301" max="2302" width="2.5703125" style="82" customWidth="1"/>
    <col min="2303" max="2303" width="50.140625" style="82" customWidth="1"/>
    <col min="2304" max="2304" width="6.5703125" style="82" customWidth="1"/>
    <col min="2305" max="2305" width="1.140625" style="82" customWidth="1"/>
    <col min="2306" max="2306" width="14.5703125" style="82" customWidth="1"/>
    <col min="2307" max="2307" width="1.5703125" style="82" customWidth="1"/>
    <col min="2308" max="2308" width="14.5703125" style="82" customWidth="1"/>
    <col min="2309" max="2309" width="14.85546875" style="82" customWidth="1"/>
    <col min="2310" max="2310" width="16.42578125" style="82" bestFit="1" customWidth="1"/>
    <col min="2311" max="2311" width="14" style="82" bestFit="1" customWidth="1"/>
    <col min="2312" max="2556" width="9.140625" style="82"/>
    <col min="2557" max="2558" width="2.5703125" style="82" customWidth="1"/>
    <col min="2559" max="2559" width="50.140625" style="82" customWidth="1"/>
    <col min="2560" max="2560" width="6.5703125" style="82" customWidth="1"/>
    <col min="2561" max="2561" width="1.140625" style="82" customWidth="1"/>
    <col min="2562" max="2562" width="14.5703125" style="82" customWidth="1"/>
    <col min="2563" max="2563" width="1.5703125" style="82" customWidth="1"/>
    <col min="2564" max="2564" width="14.5703125" style="82" customWidth="1"/>
    <col min="2565" max="2565" width="14.85546875" style="82" customWidth="1"/>
    <col min="2566" max="2566" width="16.42578125" style="82" bestFit="1" customWidth="1"/>
    <col min="2567" max="2567" width="14" style="82" bestFit="1" customWidth="1"/>
    <col min="2568" max="2812" width="9.140625" style="82"/>
    <col min="2813" max="2814" width="2.5703125" style="82" customWidth="1"/>
    <col min="2815" max="2815" width="50.140625" style="82" customWidth="1"/>
    <col min="2816" max="2816" width="6.5703125" style="82" customWidth="1"/>
    <col min="2817" max="2817" width="1.140625" style="82" customWidth="1"/>
    <col min="2818" max="2818" width="14.5703125" style="82" customWidth="1"/>
    <col min="2819" max="2819" width="1.5703125" style="82" customWidth="1"/>
    <col min="2820" max="2820" width="14.5703125" style="82" customWidth="1"/>
    <col min="2821" max="2821" width="14.85546875" style="82" customWidth="1"/>
    <col min="2822" max="2822" width="16.42578125" style="82" bestFit="1" customWidth="1"/>
    <col min="2823" max="2823" width="14" style="82" bestFit="1" customWidth="1"/>
    <col min="2824" max="3068" width="9.140625" style="82"/>
    <col min="3069" max="3070" width="2.5703125" style="82" customWidth="1"/>
    <col min="3071" max="3071" width="50.140625" style="82" customWidth="1"/>
    <col min="3072" max="3072" width="6.5703125" style="82" customWidth="1"/>
    <col min="3073" max="3073" width="1.140625" style="82" customWidth="1"/>
    <col min="3074" max="3074" width="14.5703125" style="82" customWidth="1"/>
    <col min="3075" max="3075" width="1.5703125" style="82" customWidth="1"/>
    <col min="3076" max="3076" width="14.5703125" style="82" customWidth="1"/>
    <col min="3077" max="3077" width="14.85546875" style="82" customWidth="1"/>
    <col min="3078" max="3078" width="16.42578125" style="82" bestFit="1" customWidth="1"/>
    <col min="3079" max="3079" width="14" style="82" bestFit="1" customWidth="1"/>
    <col min="3080" max="3324" width="9.140625" style="82"/>
    <col min="3325" max="3326" width="2.5703125" style="82" customWidth="1"/>
    <col min="3327" max="3327" width="50.140625" style="82" customWidth="1"/>
    <col min="3328" max="3328" width="6.5703125" style="82" customWidth="1"/>
    <col min="3329" max="3329" width="1.140625" style="82" customWidth="1"/>
    <col min="3330" max="3330" width="14.5703125" style="82" customWidth="1"/>
    <col min="3331" max="3331" width="1.5703125" style="82" customWidth="1"/>
    <col min="3332" max="3332" width="14.5703125" style="82" customWidth="1"/>
    <col min="3333" max="3333" width="14.85546875" style="82" customWidth="1"/>
    <col min="3334" max="3334" width="16.42578125" style="82" bestFit="1" customWidth="1"/>
    <col min="3335" max="3335" width="14" style="82" bestFit="1" customWidth="1"/>
    <col min="3336" max="3580" width="9.140625" style="82"/>
    <col min="3581" max="3582" width="2.5703125" style="82" customWidth="1"/>
    <col min="3583" max="3583" width="50.140625" style="82" customWidth="1"/>
    <col min="3584" max="3584" width="6.5703125" style="82" customWidth="1"/>
    <col min="3585" max="3585" width="1.140625" style="82" customWidth="1"/>
    <col min="3586" max="3586" width="14.5703125" style="82" customWidth="1"/>
    <col min="3587" max="3587" width="1.5703125" style="82" customWidth="1"/>
    <col min="3588" max="3588" width="14.5703125" style="82" customWidth="1"/>
    <col min="3589" max="3589" width="14.85546875" style="82" customWidth="1"/>
    <col min="3590" max="3590" width="16.42578125" style="82" bestFit="1" customWidth="1"/>
    <col min="3591" max="3591" width="14" style="82" bestFit="1" customWidth="1"/>
    <col min="3592" max="3836" width="9.140625" style="82"/>
    <col min="3837" max="3838" width="2.5703125" style="82" customWidth="1"/>
    <col min="3839" max="3839" width="50.140625" style="82" customWidth="1"/>
    <col min="3840" max="3840" width="6.5703125" style="82" customWidth="1"/>
    <col min="3841" max="3841" width="1.140625" style="82" customWidth="1"/>
    <col min="3842" max="3842" width="14.5703125" style="82" customWidth="1"/>
    <col min="3843" max="3843" width="1.5703125" style="82" customWidth="1"/>
    <col min="3844" max="3844" width="14.5703125" style="82" customWidth="1"/>
    <col min="3845" max="3845" width="14.85546875" style="82" customWidth="1"/>
    <col min="3846" max="3846" width="16.42578125" style="82" bestFit="1" customWidth="1"/>
    <col min="3847" max="3847" width="14" style="82" bestFit="1" customWidth="1"/>
    <col min="3848" max="4092" width="9.140625" style="82"/>
    <col min="4093" max="4094" width="2.5703125" style="82" customWidth="1"/>
    <col min="4095" max="4095" width="50.140625" style="82" customWidth="1"/>
    <col min="4096" max="4096" width="6.5703125" style="82" customWidth="1"/>
    <col min="4097" max="4097" width="1.140625" style="82" customWidth="1"/>
    <col min="4098" max="4098" width="14.5703125" style="82" customWidth="1"/>
    <col min="4099" max="4099" width="1.5703125" style="82" customWidth="1"/>
    <col min="4100" max="4100" width="14.5703125" style="82" customWidth="1"/>
    <col min="4101" max="4101" width="14.85546875" style="82" customWidth="1"/>
    <col min="4102" max="4102" width="16.42578125" style="82" bestFit="1" customWidth="1"/>
    <col min="4103" max="4103" width="14" style="82" bestFit="1" customWidth="1"/>
    <col min="4104" max="4348" width="9.140625" style="82"/>
    <col min="4349" max="4350" width="2.5703125" style="82" customWidth="1"/>
    <col min="4351" max="4351" width="50.140625" style="82" customWidth="1"/>
    <col min="4352" max="4352" width="6.5703125" style="82" customWidth="1"/>
    <col min="4353" max="4353" width="1.140625" style="82" customWidth="1"/>
    <col min="4354" max="4354" width="14.5703125" style="82" customWidth="1"/>
    <col min="4355" max="4355" width="1.5703125" style="82" customWidth="1"/>
    <col min="4356" max="4356" width="14.5703125" style="82" customWidth="1"/>
    <col min="4357" max="4357" width="14.85546875" style="82" customWidth="1"/>
    <col min="4358" max="4358" width="16.42578125" style="82" bestFit="1" customWidth="1"/>
    <col min="4359" max="4359" width="14" style="82" bestFit="1" customWidth="1"/>
    <col min="4360" max="4604" width="9.140625" style="82"/>
    <col min="4605" max="4606" width="2.5703125" style="82" customWidth="1"/>
    <col min="4607" max="4607" width="50.140625" style="82" customWidth="1"/>
    <col min="4608" max="4608" width="6.5703125" style="82" customWidth="1"/>
    <col min="4609" max="4609" width="1.140625" style="82" customWidth="1"/>
    <col min="4610" max="4610" width="14.5703125" style="82" customWidth="1"/>
    <col min="4611" max="4611" width="1.5703125" style="82" customWidth="1"/>
    <col min="4612" max="4612" width="14.5703125" style="82" customWidth="1"/>
    <col min="4613" max="4613" width="14.85546875" style="82" customWidth="1"/>
    <col min="4614" max="4614" width="16.42578125" style="82" bestFit="1" customWidth="1"/>
    <col min="4615" max="4615" width="14" style="82" bestFit="1" customWidth="1"/>
    <col min="4616" max="4860" width="9.140625" style="82"/>
    <col min="4861" max="4862" width="2.5703125" style="82" customWidth="1"/>
    <col min="4863" max="4863" width="50.140625" style="82" customWidth="1"/>
    <col min="4864" max="4864" width="6.5703125" style="82" customWidth="1"/>
    <col min="4865" max="4865" width="1.140625" style="82" customWidth="1"/>
    <col min="4866" max="4866" width="14.5703125" style="82" customWidth="1"/>
    <col min="4867" max="4867" width="1.5703125" style="82" customWidth="1"/>
    <col min="4868" max="4868" width="14.5703125" style="82" customWidth="1"/>
    <col min="4869" max="4869" width="14.85546875" style="82" customWidth="1"/>
    <col min="4870" max="4870" width="16.42578125" style="82" bestFit="1" customWidth="1"/>
    <col min="4871" max="4871" width="14" style="82" bestFit="1" customWidth="1"/>
    <col min="4872" max="5116" width="9.140625" style="82"/>
    <col min="5117" max="5118" width="2.5703125" style="82" customWidth="1"/>
    <col min="5119" max="5119" width="50.140625" style="82" customWidth="1"/>
    <col min="5120" max="5120" width="6.5703125" style="82" customWidth="1"/>
    <col min="5121" max="5121" width="1.140625" style="82" customWidth="1"/>
    <col min="5122" max="5122" width="14.5703125" style="82" customWidth="1"/>
    <col min="5123" max="5123" width="1.5703125" style="82" customWidth="1"/>
    <col min="5124" max="5124" width="14.5703125" style="82" customWidth="1"/>
    <col min="5125" max="5125" width="14.85546875" style="82" customWidth="1"/>
    <col min="5126" max="5126" width="16.42578125" style="82" bestFit="1" customWidth="1"/>
    <col min="5127" max="5127" width="14" style="82" bestFit="1" customWidth="1"/>
    <col min="5128" max="5372" width="9.140625" style="82"/>
    <col min="5373" max="5374" width="2.5703125" style="82" customWidth="1"/>
    <col min="5375" max="5375" width="50.140625" style="82" customWidth="1"/>
    <col min="5376" max="5376" width="6.5703125" style="82" customWidth="1"/>
    <col min="5377" max="5377" width="1.140625" style="82" customWidth="1"/>
    <col min="5378" max="5378" width="14.5703125" style="82" customWidth="1"/>
    <col min="5379" max="5379" width="1.5703125" style="82" customWidth="1"/>
    <col min="5380" max="5380" width="14.5703125" style="82" customWidth="1"/>
    <col min="5381" max="5381" width="14.85546875" style="82" customWidth="1"/>
    <col min="5382" max="5382" width="16.42578125" style="82" bestFit="1" customWidth="1"/>
    <col min="5383" max="5383" width="14" style="82" bestFit="1" customWidth="1"/>
    <col min="5384" max="5628" width="9.140625" style="82"/>
    <col min="5629" max="5630" width="2.5703125" style="82" customWidth="1"/>
    <col min="5631" max="5631" width="50.140625" style="82" customWidth="1"/>
    <col min="5632" max="5632" width="6.5703125" style="82" customWidth="1"/>
    <col min="5633" max="5633" width="1.140625" style="82" customWidth="1"/>
    <col min="5634" max="5634" width="14.5703125" style="82" customWidth="1"/>
    <col min="5635" max="5635" width="1.5703125" style="82" customWidth="1"/>
    <col min="5636" max="5636" width="14.5703125" style="82" customWidth="1"/>
    <col min="5637" max="5637" width="14.85546875" style="82" customWidth="1"/>
    <col min="5638" max="5638" width="16.42578125" style="82" bestFit="1" customWidth="1"/>
    <col min="5639" max="5639" width="14" style="82" bestFit="1" customWidth="1"/>
    <col min="5640" max="5884" width="9.140625" style="82"/>
    <col min="5885" max="5886" width="2.5703125" style="82" customWidth="1"/>
    <col min="5887" max="5887" width="50.140625" style="82" customWidth="1"/>
    <col min="5888" max="5888" width="6.5703125" style="82" customWidth="1"/>
    <col min="5889" max="5889" width="1.140625" style="82" customWidth="1"/>
    <col min="5890" max="5890" width="14.5703125" style="82" customWidth="1"/>
    <col min="5891" max="5891" width="1.5703125" style="82" customWidth="1"/>
    <col min="5892" max="5892" width="14.5703125" style="82" customWidth="1"/>
    <col min="5893" max="5893" width="14.85546875" style="82" customWidth="1"/>
    <col min="5894" max="5894" width="16.42578125" style="82" bestFit="1" customWidth="1"/>
    <col min="5895" max="5895" width="14" style="82" bestFit="1" customWidth="1"/>
    <col min="5896" max="6140" width="9.140625" style="82"/>
    <col min="6141" max="6142" width="2.5703125" style="82" customWidth="1"/>
    <col min="6143" max="6143" width="50.140625" style="82" customWidth="1"/>
    <col min="6144" max="6144" width="6.5703125" style="82" customWidth="1"/>
    <col min="6145" max="6145" width="1.140625" style="82" customWidth="1"/>
    <col min="6146" max="6146" width="14.5703125" style="82" customWidth="1"/>
    <col min="6147" max="6147" width="1.5703125" style="82" customWidth="1"/>
    <col min="6148" max="6148" width="14.5703125" style="82" customWidth="1"/>
    <col min="6149" max="6149" width="14.85546875" style="82" customWidth="1"/>
    <col min="6150" max="6150" width="16.42578125" style="82" bestFit="1" customWidth="1"/>
    <col min="6151" max="6151" width="14" style="82" bestFit="1" customWidth="1"/>
    <col min="6152" max="6396" width="9.140625" style="82"/>
    <col min="6397" max="6398" width="2.5703125" style="82" customWidth="1"/>
    <col min="6399" max="6399" width="50.140625" style="82" customWidth="1"/>
    <col min="6400" max="6400" width="6.5703125" style="82" customWidth="1"/>
    <col min="6401" max="6401" width="1.140625" style="82" customWidth="1"/>
    <col min="6402" max="6402" width="14.5703125" style="82" customWidth="1"/>
    <col min="6403" max="6403" width="1.5703125" style="82" customWidth="1"/>
    <col min="6404" max="6404" width="14.5703125" style="82" customWidth="1"/>
    <col min="6405" max="6405" width="14.85546875" style="82" customWidth="1"/>
    <col min="6406" max="6406" width="16.42578125" style="82" bestFit="1" customWidth="1"/>
    <col min="6407" max="6407" width="14" style="82" bestFit="1" customWidth="1"/>
    <col min="6408" max="6652" width="9.140625" style="82"/>
    <col min="6653" max="6654" width="2.5703125" style="82" customWidth="1"/>
    <col min="6655" max="6655" width="50.140625" style="82" customWidth="1"/>
    <col min="6656" max="6656" width="6.5703125" style="82" customWidth="1"/>
    <col min="6657" max="6657" width="1.140625" style="82" customWidth="1"/>
    <col min="6658" max="6658" width="14.5703125" style="82" customWidth="1"/>
    <col min="6659" max="6659" width="1.5703125" style="82" customWidth="1"/>
    <col min="6660" max="6660" width="14.5703125" style="82" customWidth="1"/>
    <col min="6661" max="6661" width="14.85546875" style="82" customWidth="1"/>
    <col min="6662" max="6662" width="16.42578125" style="82" bestFit="1" customWidth="1"/>
    <col min="6663" max="6663" width="14" style="82" bestFit="1" customWidth="1"/>
    <col min="6664" max="6908" width="9.140625" style="82"/>
    <col min="6909" max="6910" width="2.5703125" style="82" customWidth="1"/>
    <col min="6911" max="6911" width="50.140625" style="82" customWidth="1"/>
    <col min="6912" max="6912" width="6.5703125" style="82" customWidth="1"/>
    <col min="6913" max="6913" width="1.140625" style="82" customWidth="1"/>
    <col min="6914" max="6914" width="14.5703125" style="82" customWidth="1"/>
    <col min="6915" max="6915" width="1.5703125" style="82" customWidth="1"/>
    <col min="6916" max="6916" width="14.5703125" style="82" customWidth="1"/>
    <col min="6917" max="6917" width="14.85546875" style="82" customWidth="1"/>
    <col min="6918" max="6918" width="16.42578125" style="82" bestFit="1" customWidth="1"/>
    <col min="6919" max="6919" width="14" style="82" bestFit="1" customWidth="1"/>
    <col min="6920" max="7164" width="9.140625" style="82"/>
    <col min="7165" max="7166" width="2.5703125" style="82" customWidth="1"/>
    <col min="7167" max="7167" width="50.140625" style="82" customWidth="1"/>
    <col min="7168" max="7168" width="6.5703125" style="82" customWidth="1"/>
    <col min="7169" max="7169" width="1.140625" style="82" customWidth="1"/>
    <col min="7170" max="7170" width="14.5703125" style="82" customWidth="1"/>
    <col min="7171" max="7171" width="1.5703125" style="82" customWidth="1"/>
    <col min="7172" max="7172" width="14.5703125" style="82" customWidth="1"/>
    <col min="7173" max="7173" width="14.85546875" style="82" customWidth="1"/>
    <col min="7174" max="7174" width="16.42578125" style="82" bestFit="1" customWidth="1"/>
    <col min="7175" max="7175" width="14" style="82" bestFit="1" customWidth="1"/>
    <col min="7176" max="7420" width="9.140625" style="82"/>
    <col min="7421" max="7422" width="2.5703125" style="82" customWidth="1"/>
    <col min="7423" max="7423" width="50.140625" style="82" customWidth="1"/>
    <col min="7424" max="7424" width="6.5703125" style="82" customWidth="1"/>
    <col min="7425" max="7425" width="1.140625" style="82" customWidth="1"/>
    <col min="7426" max="7426" width="14.5703125" style="82" customWidth="1"/>
    <col min="7427" max="7427" width="1.5703125" style="82" customWidth="1"/>
    <col min="7428" max="7428" width="14.5703125" style="82" customWidth="1"/>
    <col min="7429" max="7429" width="14.85546875" style="82" customWidth="1"/>
    <col min="7430" max="7430" width="16.42578125" style="82" bestFit="1" customWidth="1"/>
    <col min="7431" max="7431" width="14" style="82" bestFit="1" customWidth="1"/>
    <col min="7432" max="7676" width="9.140625" style="82"/>
    <col min="7677" max="7678" width="2.5703125" style="82" customWidth="1"/>
    <col min="7679" max="7679" width="50.140625" style="82" customWidth="1"/>
    <col min="7680" max="7680" width="6.5703125" style="82" customWidth="1"/>
    <col min="7681" max="7681" width="1.140625" style="82" customWidth="1"/>
    <col min="7682" max="7682" width="14.5703125" style="82" customWidth="1"/>
    <col min="7683" max="7683" width="1.5703125" style="82" customWidth="1"/>
    <col min="7684" max="7684" width="14.5703125" style="82" customWidth="1"/>
    <col min="7685" max="7685" width="14.85546875" style="82" customWidth="1"/>
    <col min="7686" max="7686" width="16.42578125" style="82" bestFit="1" customWidth="1"/>
    <col min="7687" max="7687" width="14" style="82" bestFit="1" customWidth="1"/>
    <col min="7688" max="7932" width="9.140625" style="82"/>
    <col min="7933" max="7934" width="2.5703125" style="82" customWidth="1"/>
    <col min="7935" max="7935" width="50.140625" style="82" customWidth="1"/>
    <col min="7936" max="7936" width="6.5703125" style="82" customWidth="1"/>
    <col min="7937" max="7937" width="1.140625" style="82" customWidth="1"/>
    <col min="7938" max="7938" width="14.5703125" style="82" customWidth="1"/>
    <col min="7939" max="7939" width="1.5703125" style="82" customWidth="1"/>
    <col min="7940" max="7940" width="14.5703125" style="82" customWidth="1"/>
    <col min="7941" max="7941" width="14.85546875" style="82" customWidth="1"/>
    <col min="7942" max="7942" width="16.42578125" style="82" bestFit="1" customWidth="1"/>
    <col min="7943" max="7943" width="14" style="82" bestFit="1" customWidth="1"/>
    <col min="7944" max="8188" width="9.140625" style="82"/>
    <col min="8189" max="8190" width="2.5703125" style="82" customWidth="1"/>
    <col min="8191" max="8191" width="50.140625" style="82" customWidth="1"/>
    <col min="8192" max="8192" width="6.5703125" style="82" customWidth="1"/>
    <col min="8193" max="8193" width="1.140625" style="82" customWidth="1"/>
    <col min="8194" max="8194" width="14.5703125" style="82" customWidth="1"/>
    <col min="8195" max="8195" width="1.5703125" style="82" customWidth="1"/>
    <col min="8196" max="8196" width="14.5703125" style="82" customWidth="1"/>
    <col min="8197" max="8197" width="14.85546875" style="82" customWidth="1"/>
    <col min="8198" max="8198" width="16.42578125" style="82" bestFit="1" customWidth="1"/>
    <col min="8199" max="8199" width="14" style="82" bestFit="1" customWidth="1"/>
    <col min="8200" max="8444" width="9.140625" style="82"/>
    <col min="8445" max="8446" width="2.5703125" style="82" customWidth="1"/>
    <col min="8447" max="8447" width="50.140625" style="82" customWidth="1"/>
    <col min="8448" max="8448" width="6.5703125" style="82" customWidth="1"/>
    <col min="8449" max="8449" width="1.140625" style="82" customWidth="1"/>
    <col min="8450" max="8450" width="14.5703125" style="82" customWidth="1"/>
    <col min="8451" max="8451" width="1.5703125" style="82" customWidth="1"/>
    <col min="8452" max="8452" width="14.5703125" style="82" customWidth="1"/>
    <col min="8453" max="8453" width="14.85546875" style="82" customWidth="1"/>
    <col min="8454" max="8454" width="16.42578125" style="82" bestFit="1" customWidth="1"/>
    <col min="8455" max="8455" width="14" style="82" bestFit="1" customWidth="1"/>
    <col min="8456" max="8700" width="9.140625" style="82"/>
    <col min="8701" max="8702" width="2.5703125" style="82" customWidth="1"/>
    <col min="8703" max="8703" width="50.140625" style="82" customWidth="1"/>
    <col min="8704" max="8704" width="6.5703125" style="82" customWidth="1"/>
    <col min="8705" max="8705" width="1.140625" style="82" customWidth="1"/>
    <col min="8706" max="8706" width="14.5703125" style="82" customWidth="1"/>
    <col min="8707" max="8707" width="1.5703125" style="82" customWidth="1"/>
    <col min="8708" max="8708" width="14.5703125" style="82" customWidth="1"/>
    <col min="8709" max="8709" width="14.85546875" style="82" customWidth="1"/>
    <col min="8710" max="8710" width="16.42578125" style="82" bestFit="1" customWidth="1"/>
    <col min="8711" max="8711" width="14" style="82" bestFit="1" customWidth="1"/>
    <col min="8712" max="8956" width="9.140625" style="82"/>
    <col min="8957" max="8958" width="2.5703125" style="82" customWidth="1"/>
    <col min="8959" max="8959" width="50.140625" style="82" customWidth="1"/>
    <col min="8960" max="8960" width="6.5703125" style="82" customWidth="1"/>
    <col min="8961" max="8961" width="1.140625" style="82" customWidth="1"/>
    <col min="8962" max="8962" width="14.5703125" style="82" customWidth="1"/>
    <col min="8963" max="8963" width="1.5703125" style="82" customWidth="1"/>
    <col min="8964" max="8964" width="14.5703125" style="82" customWidth="1"/>
    <col min="8965" max="8965" width="14.85546875" style="82" customWidth="1"/>
    <col min="8966" max="8966" width="16.42578125" style="82" bestFit="1" customWidth="1"/>
    <col min="8967" max="8967" width="14" style="82" bestFit="1" customWidth="1"/>
    <col min="8968" max="9212" width="9.140625" style="82"/>
    <col min="9213" max="9214" width="2.5703125" style="82" customWidth="1"/>
    <col min="9215" max="9215" width="50.140625" style="82" customWidth="1"/>
    <col min="9216" max="9216" width="6.5703125" style="82" customWidth="1"/>
    <col min="9217" max="9217" width="1.140625" style="82" customWidth="1"/>
    <col min="9218" max="9218" width="14.5703125" style="82" customWidth="1"/>
    <col min="9219" max="9219" width="1.5703125" style="82" customWidth="1"/>
    <col min="9220" max="9220" width="14.5703125" style="82" customWidth="1"/>
    <col min="9221" max="9221" width="14.85546875" style="82" customWidth="1"/>
    <col min="9222" max="9222" width="16.42578125" style="82" bestFit="1" customWidth="1"/>
    <col min="9223" max="9223" width="14" style="82" bestFit="1" customWidth="1"/>
    <col min="9224" max="9468" width="9.140625" style="82"/>
    <col min="9469" max="9470" width="2.5703125" style="82" customWidth="1"/>
    <col min="9471" max="9471" width="50.140625" style="82" customWidth="1"/>
    <col min="9472" max="9472" width="6.5703125" style="82" customWidth="1"/>
    <col min="9473" max="9473" width="1.140625" style="82" customWidth="1"/>
    <col min="9474" max="9474" width="14.5703125" style="82" customWidth="1"/>
    <col min="9475" max="9475" width="1.5703125" style="82" customWidth="1"/>
    <col min="9476" max="9476" width="14.5703125" style="82" customWidth="1"/>
    <col min="9477" max="9477" width="14.85546875" style="82" customWidth="1"/>
    <col min="9478" max="9478" width="16.42578125" style="82" bestFit="1" customWidth="1"/>
    <col min="9479" max="9479" width="14" style="82" bestFit="1" customWidth="1"/>
    <col min="9480" max="9724" width="9.140625" style="82"/>
    <col min="9725" max="9726" width="2.5703125" style="82" customWidth="1"/>
    <col min="9727" max="9727" width="50.140625" style="82" customWidth="1"/>
    <col min="9728" max="9728" width="6.5703125" style="82" customWidth="1"/>
    <col min="9729" max="9729" width="1.140625" style="82" customWidth="1"/>
    <col min="9730" max="9730" width="14.5703125" style="82" customWidth="1"/>
    <col min="9731" max="9731" width="1.5703125" style="82" customWidth="1"/>
    <col min="9732" max="9732" width="14.5703125" style="82" customWidth="1"/>
    <col min="9733" max="9733" width="14.85546875" style="82" customWidth="1"/>
    <col min="9734" max="9734" width="16.42578125" style="82" bestFit="1" customWidth="1"/>
    <col min="9735" max="9735" width="14" style="82" bestFit="1" customWidth="1"/>
    <col min="9736" max="9980" width="9.140625" style="82"/>
    <col min="9981" max="9982" width="2.5703125" style="82" customWidth="1"/>
    <col min="9983" max="9983" width="50.140625" style="82" customWidth="1"/>
    <col min="9984" max="9984" width="6.5703125" style="82" customWidth="1"/>
    <col min="9985" max="9985" width="1.140625" style="82" customWidth="1"/>
    <col min="9986" max="9986" width="14.5703125" style="82" customWidth="1"/>
    <col min="9987" max="9987" width="1.5703125" style="82" customWidth="1"/>
    <col min="9988" max="9988" width="14.5703125" style="82" customWidth="1"/>
    <col min="9989" max="9989" width="14.85546875" style="82" customWidth="1"/>
    <col min="9990" max="9990" width="16.42578125" style="82" bestFit="1" customWidth="1"/>
    <col min="9991" max="9991" width="14" style="82" bestFit="1" customWidth="1"/>
    <col min="9992" max="10236" width="9.140625" style="82"/>
    <col min="10237" max="10238" width="2.5703125" style="82" customWidth="1"/>
    <col min="10239" max="10239" width="50.140625" style="82" customWidth="1"/>
    <col min="10240" max="10240" width="6.5703125" style="82" customWidth="1"/>
    <col min="10241" max="10241" width="1.140625" style="82" customWidth="1"/>
    <col min="10242" max="10242" width="14.5703125" style="82" customWidth="1"/>
    <col min="10243" max="10243" width="1.5703125" style="82" customWidth="1"/>
    <col min="10244" max="10244" width="14.5703125" style="82" customWidth="1"/>
    <col min="10245" max="10245" width="14.85546875" style="82" customWidth="1"/>
    <col min="10246" max="10246" width="16.42578125" style="82" bestFit="1" customWidth="1"/>
    <col min="10247" max="10247" width="14" style="82" bestFit="1" customWidth="1"/>
    <col min="10248" max="10492" width="9.140625" style="82"/>
    <col min="10493" max="10494" width="2.5703125" style="82" customWidth="1"/>
    <col min="10495" max="10495" width="50.140625" style="82" customWidth="1"/>
    <col min="10496" max="10496" width="6.5703125" style="82" customWidth="1"/>
    <col min="10497" max="10497" width="1.140625" style="82" customWidth="1"/>
    <col min="10498" max="10498" width="14.5703125" style="82" customWidth="1"/>
    <col min="10499" max="10499" width="1.5703125" style="82" customWidth="1"/>
    <col min="10500" max="10500" width="14.5703125" style="82" customWidth="1"/>
    <col min="10501" max="10501" width="14.85546875" style="82" customWidth="1"/>
    <col min="10502" max="10502" width="16.42578125" style="82" bestFit="1" customWidth="1"/>
    <col min="10503" max="10503" width="14" style="82" bestFit="1" customWidth="1"/>
    <col min="10504" max="10748" width="9.140625" style="82"/>
    <col min="10749" max="10750" width="2.5703125" style="82" customWidth="1"/>
    <col min="10751" max="10751" width="50.140625" style="82" customWidth="1"/>
    <col min="10752" max="10752" width="6.5703125" style="82" customWidth="1"/>
    <col min="10753" max="10753" width="1.140625" style="82" customWidth="1"/>
    <col min="10754" max="10754" width="14.5703125" style="82" customWidth="1"/>
    <col min="10755" max="10755" width="1.5703125" style="82" customWidth="1"/>
    <col min="10756" max="10756" width="14.5703125" style="82" customWidth="1"/>
    <col min="10757" max="10757" width="14.85546875" style="82" customWidth="1"/>
    <col min="10758" max="10758" width="16.42578125" style="82" bestFit="1" customWidth="1"/>
    <col min="10759" max="10759" width="14" style="82" bestFit="1" customWidth="1"/>
    <col min="10760" max="11004" width="9.140625" style="82"/>
    <col min="11005" max="11006" width="2.5703125" style="82" customWidth="1"/>
    <col min="11007" max="11007" width="50.140625" style="82" customWidth="1"/>
    <col min="11008" max="11008" width="6.5703125" style="82" customWidth="1"/>
    <col min="11009" max="11009" width="1.140625" style="82" customWidth="1"/>
    <col min="11010" max="11010" width="14.5703125" style="82" customWidth="1"/>
    <col min="11011" max="11011" width="1.5703125" style="82" customWidth="1"/>
    <col min="11012" max="11012" width="14.5703125" style="82" customWidth="1"/>
    <col min="11013" max="11013" width="14.85546875" style="82" customWidth="1"/>
    <col min="11014" max="11014" width="16.42578125" style="82" bestFit="1" customWidth="1"/>
    <col min="11015" max="11015" width="14" style="82" bestFit="1" customWidth="1"/>
    <col min="11016" max="11260" width="9.140625" style="82"/>
    <col min="11261" max="11262" width="2.5703125" style="82" customWidth="1"/>
    <col min="11263" max="11263" width="50.140625" style="82" customWidth="1"/>
    <col min="11264" max="11264" width="6.5703125" style="82" customWidth="1"/>
    <col min="11265" max="11265" width="1.140625" style="82" customWidth="1"/>
    <col min="11266" max="11266" width="14.5703125" style="82" customWidth="1"/>
    <col min="11267" max="11267" width="1.5703125" style="82" customWidth="1"/>
    <col min="11268" max="11268" width="14.5703125" style="82" customWidth="1"/>
    <col min="11269" max="11269" width="14.85546875" style="82" customWidth="1"/>
    <col min="11270" max="11270" width="16.42578125" style="82" bestFit="1" customWidth="1"/>
    <col min="11271" max="11271" width="14" style="82" bestFit="1" customWidth="1"/>
    <col min="11272" max="11516" width="9.140625" style="82"/>
    <col min="11517" max="11518" width="2.5703125" style="82" customWidth="1"/>
    <col min="11519" max="11519" width="50.140625" style="82" customWidth="1"/>
    <col min="11520" max="11520" width="6.5703125" style="82" customWidth="1"/>
    <col min="11521" max="11521" width="1.140625" style="82" customWidth="1"/>
    <col min="11522" max="11522" width="14.5703125" style="82" customWidth="1"/>
    <col min="11523" max="11523" width="1.5703125" style="82" customWidth="1"/>
    <col min="11524" max="11524" width="14.5703125" style="82" customWidth="1"/>
    <col min="11525" max="11525" width="14.85546875" style="82" customWidth="1"/>
    <col min="11526" max="11526" width="16.42578125" style="82" bestFit="1" customWidth="1"/>
    <col min="11527" max="11527" width="14" style="82" bestFit="1" customWidth="1"/>
    <col min="11528" max="11772" width="9.140625" style="82"/>
    <col min="11773" max="11774" width="2.5703125" style="82" customWidth="1"/>
    <col min="11775" max="11775" width="50.140625" style="82" customWidth="1"/>
    <col min="11776" max="11776" width="6.5703125" style="82" customWidth="1"/>
    <col min="11777" max="11777" width="1.140625" style="82" customWidth="1"/>
    <col min="11778" max="11778" width="14.5703125" style="82" customWidth="1"/>
    <col min="11779" max="11779" width="1.5703125" style="82" customWidth="1"/>
    <col min="11780" max="11780" width="14.5703125" style="82" customWidth="1"/>
    <col min="11781" max="11781" width="14.85546875" style="82" customWidth="1"/>
    <col min="11782" max="11782" width="16.42578125" style="82" bestFit="1" customWidth="1"/>
    <col min="11783" max="11783" width="14" style="82" bestFit="1" customWidth="1"/>
    <col min="11784" max="12028" width="9.140625" style="82"/>
    <col min="12029" max="12030" width="2.5703125" style="82" customWidth="1"/>
    <col min="12031" max="12031" width="50.140625" style="82" customWidth="1"/>
    <col min="12032" max="12032" width="6.5703125" style="82" customWidth="1"/>
    <col min="12033" max="12033" width="1.140625" style="82" customWidth="1"/>
    <col min="12034" max="12034" width="14.5703125" style="82" customWidth="1"/>
    <col min="12035" max="12035" width="1.5703125" style="82" customWidth="1"/>
    <col min="12036" max="12036" width="14.5703125" style="82" customWidth="1"/>
    <col min="12037" max="12037" width="14.85546875" style="82" customWidth="1"/>
    <col min="12038" max="12038" width="16.42578125" style="82" bestFit="1" customWidth="1"/>
    <col min="12039" max="12039" width="14" style="82" bestFit="1" customWidth="1"/>
    <col min="12040" max="12284" width="9.140625" style="82"/>
    <col min="12285" max="12286" width="2.5703125" style="82" customWidth="1"/>
    <col min="12287" max="12287" width="50.140625" style="82" customWidth="1"/>
    <col min="12288" max="12288" width="6.5703125" style="82" customWidth="1"/>
    <col min="12289" max="12289" width="1.140625" style="82" customWidth="1"/>
    <col min="12290" max="12290" width="14.5703125" style="82" customWidth="1"/>
    <col min="12291" max="12291" width="1.5703125" style="82" customWidth="1"/>
    <col min="12292" max="12292" width="14.5703125" style="82" customWidth="1"/>
    <col min="12293" max="12293" width="14.85546875" style="82" customWidth="1"/>
    <col min="12294" max="12294" width="16.42578125" style="82" bestFit="1" customWidth="1"/>
    <col min="12295" max="12295" width="14" style="82" bestFit="1" customWidth="1"/>
    <col min="12296" max="12540" width="9.140625" style="82"/>
    <col min="12541" max="12542" width="2.5703125" style="82" customWidth="1"/>
    <col min="12543" max="12543" width="50.140625" style="82" customWidth="1"/>
    <col min="12544" max="12544" width="6.5703125" style="82" customWidth="1"/>
    <col min="12545" max="12545" width="1.140625" style="82" customWidth="1"/>
    <col min="12546" max="12546" width="14.5703125" style="82" customWidth="1"/>
    <col min="12547" max="12547" width="1.5703125" style="82" customWidth="1"/>
    <col min="12548" max="12548" width="14.5703125" style="82" customWidth="1"/>
    <col min="12549" max="12549" width="14.85546875" style="82" customWidth="1"/>
    <col min="12550" max="12550" width="16.42578125" style="82" bestFit="1" customWidth="1"/>
    <col min="12551" max="12551" width="14" style="82" bestFit="1" customWidth="1"/>
    <col min="12552" max="12796" width="9.140625" style="82"/>
    <col min="12797" max="12798" width="2.5703125" style="82" customWidth="1"/>
    <col min="12799" max="12799" width="50.140625" style="82" customWidth="1"/>
    <col min="12800" max="12800" width="6.5703125" style="82" customWidth="1"/>
    <col min="12801" max="12801" width="1.140625" style="82" customWidth="1"/>
    <col min="12802" max="12802" width="14.5703125" style="82" customWidth="1"/>
    <col min="12803" max="12803" width="1.5703125" style="82" customWidth="1"/>
    <col min="12804" max="12804" width="14.5703125" style="82" customWidth="1"/>
    <col min="12805" max="12805" width="14.85546875" style="82" customWidth="1"/>
    <col min="12806" max="12806" width="16.42578125" style="82" bestFit="1" customWidth="1"/>
    <col min="12807" max="12807" width="14" style="82" bestFit="1" customWidth="1"/>
    <col min="12808" max="13052" width="9.140625" style="82"/>
    <col min="13053" max="13054" width="2.5703125" style="82" customWidth="1"/>
    <col min="13055" max="13055" width="50.140625" style="82" customWidth="1"/>
    <col min="13056" max="13056" width="6.5703125" style="82" customWidth="1"/>
    <col min="13057" max="13057" width="1.140625" style="82" customWidth="1"/>
    <col min="13058" max="13058" width="14.5703125" style="82" customWidth="1"/>
    <col min="13059" max="13059" width="1.5703125" style="82" customWidth="1"/>
    <col min="13060" max="13060" width="14.5703125" style="82" customWidth="1"/>
    <col min="13061" max="13061" width="14.85546875" style="82" customWidth="1"/>
    <col min="13062" max="13062" width="16.42578125" style="82" bestFit="1" customWidth="1"/>
    <col min="13063" max="13063" width="14" style="82" bestFit="1" customWidth="1"/>
    <col min="13064" max="13308" width="9.140625" style="82"/>
    <col min="13309" max="13310" width="2.5703125" style="82" customWidth="1"/>
    <col min="13311" max="13311" width="50.140625" style="82" customWidth="1"/>
    <col min="13312" max="13312" width="6.5703125" style="82" customWidth="1"/>
    <col min="13313" max="13313" width="1.140625" style="82" customWidth="1"/>
    <col min="13314" max="13314" width="14.5703125" style="82" customWidth="1"/>
    <col min="13315" max="13315" width="1.5703125" style="82" customWidth="1"/>
    <col min="13316" max="13316" width="14.5703125" style="82" customWidth="1"/>
    <col min="13317" max="13317" width="14.85546875" style="82" customWidth="1"/>
    <col min="13318" max="13318" width="16.42578125" style="82" bestFit="1" customWidth="1"/>
    <col min="13319" max="13319" width="14" style="82" bestFit="1" customWidth="1"/>
    <col min="13320" max="13564" width="9.140625" style="82"/>
    <col min="13565" max="13566" width="2.5703125" style="82" customWidth="1"/>
    <col min="13567" max="13567" width="50.140625" style="82" customWidth="1"/>
    <col min="13568" max="13568" width="6.5703125" style="82" customWidth="1"/>
    <col min="13569" max="13569" width="1.140625" style="82" customWidth="1"/>
    <col min="13570" max="13570" width="14.5703125" style="82" customWidth="1"/>
    <col min="13571" max="13571" width="1.5703125" style="82" customWidth="1"/>
    <col min="13572" max="13572" width="14.5703125" style="82" customWidth="1"/>
    <col min="13573" max="13573" width="14.85546875" style="82" customWidth="1"/>
    <col min="13574" max="13574" width="16.42578125" style="82" bestFit="1" customWidth="1"/>
    <col min="13575" max="13575" width="14" style="82" bestFit="1" customWidth="1"/>
    <col min="13576" max="13820" width="9.140625" style="82"/>
    <col min="13821" max="13822" width="2.5703125" style="82" customWidth="1"/>
    <col min="13823" max="13823" width="50.140625" style="82" customWidth="1"/>
    <col min="13824" max="13824" width="6.5703125" style="82" customWidth="1"/>
    <col min="13825" max="13825" width="1.140625" style="82" customWidth="1"/>
    <col min="13826" max="13826" width="14.5703125" style="82" customWidth="1"/>
    <col min="13827" max="13827" width="1.5703125" style="82" customWidth="1"/>
    <col min="13828" max="13828" width="14.5703125" style="82" customWidth="1"/>
    <col min="13829" max="13829" width="14.85546875" style="82" customWidth="1"/>
    <col min="13830" max="13830" width="16.42578125" style="82" bestFit="1" customWidth="1"/>
    <col min="13831" max="13831" width="14" style="82" bestFit="1" customWidth="1"/>
    <col min="13832" max="14076" width="9.140625" style="82"/>
    <col min="14077" max="14078" width="2.5703125" style="82" customWidth="1"/>
    <col min="14079" max="14079" width="50.140625" style="82" customWidth="1"/>
    <col min="14080" max="14080" width="6.5703125" style="82" customWidth="1"/>
    <col min="14081" max="14081" width="1.140625" style="82" customWidth="1"/>
    <col min="14082" max="14082" width="14.5703125" style="82" customWidth="1"/>
    <col min="14083" max="14083" width="1.5703125" style="82" customWidth="1"/>
    <col min="14084" max="14084" width="14.5703125" style="82" customWidth="1"/>
    <col min="14085" max="14085" width="14.85546875" style="82" customWidth="1"/>
    <col min="14086" max="14086" width="16.42578125" style="82" bestFit="1" customWidth="1"/>
    <col min="14087" max="14087" width="14" style="82" bestFit="1" customWidth="1"/>
    <col min="14088" max="14332" width="9.140625" style="82"/>
    <col min="14333" max="14334" width="2.5703125" style="82" customWidth="1"/>
    <col min="14335" max="14335" width="50.140625" style="82" customWidth="1"/>
    <col min="14336" max="14336" width="6.5703125" style="82" customWidth="1"/>
    <col min="14337" max="14337" width="1.140625" style="82" customWidth="1"/>
    <col min="14338" max="14338" width="14.5703125" style="82" customWidth="1"/>
    <col min="14339" max="14339" width="1.5703125" style="82" customWidth="1"/>
    <col min="14340" max="14340" width="14.5703125" style="82" customWidth="1"/>
    <col min="14341" max="14341" width="14.85546875" style="82" customWidth="1"/>
    <col min="14342" max="14342" width="16.42578125" style="82" bestFit="1" customWidth="1"/>
    <col min="14343" max="14343" width="14" style="82" bestFit="1" customWidth="1"/>
    <col min="14344" max="14588" width="9.140625" style="82"/>
    <col min="14589" max="14590" width="2.5703125" style="82" customWidth="1"/>
    <col min="14591" max="14591" width="50.140625" style="82" customWidth="1"/>
    <col min="14592" max="14592" width="6.5703125" style="82" customWidth="1"/>
    <col min="14593" max="14593" width="1.140625" style="82" customWidth="1"/>
    <col min="14594" max="14594" width="14.5703125" style="82" customWidth="1"/>
    <col min="14595" max="14595" width="1.5703125" style="82" customWidth="1"/>
    <col min="14596" max="14596" width="14.5703125" style="82" customWidth="1"/>
    <col min="14597" max="14597" width="14.85546875" style="82" customWidth="1"/>
    <col min="14598" max="14598" width="16.42578125" style="82" bestFit="1" customWidth="1"/>
    <col min="14599" max="14599" width="14" style="82" bestFit="1" customWidth="1"/>
    <col min="14600" max="14844" width="9.140625" style="82"/>
    <col min="14845" max="14846" width="2.5703125" style="82" customWidth="1"/>
    <col min="14847" max="14847" width="50.140625" style="82" customWidth="1"/>
    <col min="14848" max="14848" width="6.5703125" style="82" customWidth="1"/>
    <col min="14849" max="14849" width="1.140625" style="82" customWidth="1"/>
    <col min="14850" max="14850" width="14.5703125" style="82" customWidth="1"/>
    <col min="14851" max="14851" width="1.5703125" style="82" customWidth="1"/>
    <col min="14852" max="14852" width="14.5703125" style="82" customWidth="1"/>
    <col min="14853" max="14853" width="14.85546875" style="82" customWidth="1"/>
    <col min="14854" max="14854" width="16.42578125" style="82" bestFit="1" customWidth="1"/>
    <col min="14855" max="14855" width="14" style="82" bestFit="1" customWidth="1"/>
    <col min="14856" max="15100" width="9.140625" style="82"/>
    <col min="15101" max="15102" width="2.5703125" style="82" customWidth="1"/>
    <col min="15103" max="15103" width="50.140625" style="82" customWidth="1"/>
    <col min="15104" max="15104" width="6.5703125" style="82" customWidth="1"/>
    <col min="15105" max="15105" width="1.140625" style="82" customWidth="1"/>
    <col min="15106" max="15106" width="14.5703125" style="82" customWidth="1"/>
    <col min="15107" max="15107" width="1.5703125" style="82" customWidth="1"/>
    <col min="15108" max="15108" width="14.5703125" style="82" customWidth="1"/>
    <col min="15109" max="15109" width="14.85546875" style="82" customWidth="1"/>
    <col min="15110" max="15110" width="16.42578125" style="82" bestFit="1" customWidth="1"/>
    <col min="15111" max="15111" width="14" style="82" bestFit="1" customWidth="1"/>
    <col min="15112" max="15356" width="9.140625" style="82"/>
    <col min="15357" max="15358" width="2.5703125" style="82" customWidth="1"/>
    <col min="15359" max="15359" width="50.140625" style="82" customWidth="1"/>
    <col min="15360" max="15360" width="6.5703125" style="82" customWidth="1"/>
    <col min="15361" max="15361" width="1.140625" style="82" customWidth="1"/>
    <col min="15362" max="15362" width="14.5703125" style="82" customWidth="1"/>
    <col min="15363" max="15363" width="1.5703125" style="82" customWidth="1"/>
    <col min="15364" max="15364" width="14.5703125" style="82" customWidth="1"/>
    <col min="15365" max="15365" width="14.85546875" style="82" customWidth="1"/>
    <col min="15366" max="15366" width="16.42578125" style="82" bestFit="1" customWidth="1"/>
    <col min="15367" max="15367" width="14" style="82" bestFit="1" customWidth="1"/>
    <col min="15368" max="15612" width="9.140625" style="82"/>
    <col min="15613" max="15614" width="2.5703125" style="82" customWidth="1"/>
    <col min="15615" max="15615" width="50.140625" style="82" customWidth="1"/>
    <col min="15616" max="15616" width="6.5703125" style="82" customWidth="1"/>
    <col min="15617" max="15617" width="1.140625" style="82" customWidth="1"/>
    <col min="15618" max="15618" width="14.5703125" style="82" customWidth="1"/>
    <col min="15619" max="15619" width="1.5703125" style="82" customWidth="1"/>
    <col min="15620" max="15620" width="14.5703125" style="82" customWidth="1"/>
    <col min="15621" max="15621" width="14.85546875" style="82" customWidth="1"/>
    <col min="15622" max="15622" width="16.42578125" style="82" bestFit="1" customWidth="1"/>
    <col min="15623" max="15623" width="14" style="82" bestFit="1" customWidth="1"/>
    <col min="15624" max="15868" width="9.140625" style="82"/>
    <col min="15869" max="15870" width="2.5703125" style="82" customWidth="1"/>
    <col min="15871" max="15871" width="50.140625" style="82" customWidth="1"/>
    <col min="15872" max="15872" width="6.5703125" style="82" customWidth="1"/>
    <col min="15873" max="15873" width="1.140625" style="82" customWidth="1"/>
    <col min="15874" max="15874" width="14.5703125" style="82" customWidth="1"/>
    <col min="15875" max="15875" width="1.5703125" style="82" customWidth="1"/>
    <col min="15876" max="15876" width="14.5703125" style="82" customWidth="1"/>
    <col min="15877" max="15877" width="14.85546875" style="82" customWidth="1"/>
    <col min="15878" max="15878" width="16.42578125" style="82" bestFit="1" customWidth="1"/>
    <col min="15879" max="15879" width="14" style="82" bestFit="1" customWidth="1"/>
    <col min="15880" max="16124" width="9.140625" style="82"/>
    <col min="16125" max="16126" width="2.5703125" style="82" customWidth="1"/>
    <col min="16127" max="16127" width="50.140625" style="82" customWidth="1"/>
    <col min="16128" max="16128" width="6.5703125" style="82" customWidth="1"/>
    <col min="16129" max="16129" width="1.140625" style="82" customWidth="1"/>
    <col min="16130" max="16130" width="14.5703125" style="82" customWidth="1"/>
    <col min="16131" max="16131" width="1.5703125" style="82" customWidth="1"/>
    <col min="16132" max="16132" width="14.5703125" style="82" customWidth="1"/>
    <col min="16133" max="16133" width="14.85546875" style="82" customWidth="1"/>
    <col min="16134" max="16134" width="16.42578125" style="82" bestFit="1" customWidth="1"/>
    <col min="16135" max="16135" width="14" style="82" bestFit="1" customWidth="1"/>
    <col min="16136" max="16384" width="9.140625" style="82"/>
  </cols>
  <sheetData>
    <row r="1" spans="1:17" ht="16.5" customHeight="1" x14ac:dyDescent="0.25">
      <c r="A1" s="64" t="s">
        <v>0</v>
      </c>
      <c r="B1" s="79"/>
      <c r="C1" s="79"/>
      <c r="D1" s="79"/>
      <c r="E1" s="80"/>
      <c r="F1" s="79"/>
      <c r="G1" s="81"/>
      <c r="I1" s="81"/>
    </row>
    <row r="2" spans="1:17" ht="16.5" customHeight="1" x14ac:dyDescent="0.25">
      <c r="A2" s="79" t="s">
        <v>226</v>
      </c>
      <c r="B2" s="79"/>
      <c r="C2" s="79"/>
      <c r="D2" s="79"/>
      <c r="E2" s="80"/>
      <c r="F2" s="79"/>
      <c r="G2" s="81"/>
      <c r="I2" s="81"/>
    </row>
    <row r="3" spans="1:17" ht="16.5" customHeight="1" x14ac:dyDescent="0.25">
      <c r="A3" s="84" t="s">
        <v>103</v>
      </c>
      <c r="B3" s="84"/>
      <c r="C3" s="84"/>
      <c r="D3" s="84"/>
      <c r="E3" s="85"/>
      <c r="F3" s="84"/>
      <c r="G3" s="86"/>
      <c r="H3" s="87"/>
      <c r="I3" s="86"/>
      <c r="J3" s="87"/>
      <c r="K3" s="86"/>
      <c r="L3" s="87"/>
      <c r="M3" s="86"/>
    </row>
    <row r="4" spans="1:17" ht="16.5" customHeight="1" x14ac:dyDescent="0.25">
      <c r="A4" s="79"/>
      <c r="B4" s="79"/>
      <c r="C4" s="79"/>
      <c r="D4" s="79"/>
      <c r="E4" s="80"/>
      <c r="F4" s="79"/>
      <c r="G4" s="88"/>
      <c r="H4" s="89"/>
      <c r="I4" s="88"/>
      <c r="J4" s="89"/>
      <c r="K4" s="90"/>
      <c r="L4" s="89"/>
      <c r="M4" s="90"/>
    </row>
    <row r="5" spans="1:17" ht="16.5" customHeight="1" x14ac:dyDescent="0.25">
      <c r="A5" s="79"/>
      <c r="B5" s="79"/>
      <c r="C5" s="79"/>
      <c r="D5" s="79"/>
      <c r="E5" s="80"/>
      <c r="F5" s="79"/>
      <c r="G5" s="88"/>
      <c r="H5" s="89"/>
      <c r="I5" s="88"/>
      <c r="J5" s="89"/>
      <c r="K5" s="90"/>
      <c r="L5" s="89"/>
      <c r="M5" s="90"/>
    </row>
    <row r="6" spans="1:17" ht="16.5" customHeight="1" x14ac:dyDescent="0.25">
      <c r="A6" s="79"/>
      <c r="B6" s="79"/>
      <c r="C6" s="79"/>
      <c r="D6" s="79"/>
      <c r="E6" s="80"/>
      <c r="F6" s="79"/>
      <c r="G6" s="139" t="s">
        <v>3</v>
      </c>
      <c r="H6" s="139"/>
      <c r="I6" s="139"/>
      <c r="J6" s="89"/>
      <c r="K6" s="139" t="s">
        <v>4</v>
      </c>
      <c r="L6" s="139"/>
      <c r="M6" s="139"/>
    </row>
    <row r="7" spans="1:17" ht="16.5" customHeight="1" x14ac:dyDescent="0.25">
      <c r="G7" s="134" t="s">
        <v>104</v>
      </c>
      <c r="H7" s="134"/>
      <c r="I7" s="134"/>
      <c r="J7" s="47"/>
      <c r="K7" s="134" t="s">
        <v>104</v>
      </c>
      <c r="L7" s="134"/>
      <c r="M7" s="134"/>
    </row>
    <row r="8" spans="1:17" ht="16.5" customHeight="1" x14ac:dyDescent="0.25">
      <c r="G8" s="92" t="s">
        <v>6</v>
      </c>
      <c r="H8" s="79"/>
      <c r="I8" s="92" t="s">
        <v>7</v>
      </c>
      <c r="K8" s="92" t="s">
        <v>6</v>
      </c>
      <c r="L8" s="79"/>
      <c r="M8" s="92" t="s">
        <v>7</v>
      </c>
    </row>
    <row r="9" spans="1:17" ht="16.5" customHeight="1" x14ac:dyDescent="0.25">
      <c r="A9" s="79"/>
      <c r="B9" s="79"/>
      <c r="C9" s="79"/>
      <c r="D9" s="79"/>
      <c r="E9" s="93" t="s">
        <v>8</v>
      </c>
      <c r="F9" s="79"/>
      <c r="G9" s="94" t="s">
        <v>9</v>
      </c>
      <c r="H9" s="68"/>
      <c r="I9" s="94" t="s">
        <v>9</v>
      </c>
      <c r="J9" s="68"/>
      <c r="K9" s="94" t="s">
        <v>9</v>
      </c>
      <c r="L9" s="68"/>
      <c r="M9" s="94" t="s">
        <v>9</v>
      </c>
    </row>
    <row r="10" spans="1:17" ht="16.5" customHeight="1" x14ac:dyDescent="0.25">
      <c r="A10" s="79"/>
      <c r="B10" s="79"/>
      <c r="C10" s="79"/>
      <c r="D10" s="79"/>
      <c r="E10" s="80"/>
      <c r="F10" s="79"/>
      <c r="G10" s="81"/>
      <c r="I10" s="81"/>
    </row>
    <row r="11" spans="1:17" ht="16.5" customHeight="1" x14ac:dyDescent="0.25">
      <c r="A11" s="79" t="s">
        <v>227</v>
      </c>
      <c r="B11" s="79"/>
      <c r="G11" s="95"/>
      <c r="I11" s="95"/>
      <c r="O11" s="96"/>
    </row>
    <row r="12" spans="1:17" ht="16.5" customHeight="1" x14ac:dyDescent="0.25">
      <c r="A12" s="82" t="s">
        <v>120</v>
      </c>
      <c r="E12" s="97"/>
      <c r="G12" s="98">
        <v>3988505165</v>
      </c>
      <c r="I12" s="98">
        <v>4212200338</v>
      </c>
      <c r="K12" s="98">
        <v>1542858024</v>
      </c>
      <c r="M12" s="98">
        <v>839114114</v>
      </c>
      <c r="O12" s="96"/>
      <c r="Q12" s="96"/>
    </row>
    <row r="13" spans="1:17" ht="16.5" customHeight="1" x14ac:dyDescent="0.25">
      <c r="A13" s="82" t="s">
        <v>228</v>
      </c>
      <c r="E13" s="97"/>
      <c r="G13" s="98"/>
      <c r="I13" s="98"/>
      <c r="K13" s="98"/>
      <c r="M13" s="98"/>
      <c r="O13" s="96"/>
    </row>
    <row r="14" spans="1:17" ht="16.5" customHeight="1" x14ac:dyDescent="0.25">
      <c r="B14" s="99" t="s">
        <v>229</v>
      </c>
      <c r="D14" s="100"/>
      <c r="E14" s="97">
        <v>35</v>
      </c>
      <c r="F14" s="101"/>
      <c r="G14" s="98">
        <v>5494097027</v>
      </c>
      <c r="I14" s="98">
        <v>4659940259</v>
      </c>
      <c r="K14" s="98">
        <v>102928524</v>
      </c>
      <c r="M14" s="98">
        <v>82149623</v>
      </c>
      <c r="O14" s="96"/>
    </row>
    <row r="15" spans="1:17" ht="16.5" customHeight="1" x14ac:dyDescent="0.25">
      <c r="B15" s="99" t="s">
        <v>230</v>
      </c>
      <c r="D15" s="100"/>
      <c r="E15" s="97">
        <v>36</v>
      </c>
      <c r="F15" s="101"/>
      <c r="G15" s="98">
        <v>41649454</v>
      </c>
      <c r="I15" s="98">
        <v>41035267</v>
      </c>
      <c r="K15" s="98">
        <v>15695136</v>
      </c>
      <c r="M15" s="98">
        <v>16049827</v>
      </c>
      <c r="O15" s="96"/>
      <c r="Q15" s="96"/>
    </row>
    <row r="16" spans="1:17" ht="16.5" customHeight="1" x14ac:dyDescent="0.25">
      <c r="B16" s="99" t="s">
        <v>231</v>
      </c>
      <c r="D16" s="100"/>
      <c r="E16" s="97"/>
      <c r="F16" s="101"/>
      <c r="G16" s="98">
        <v>20941220</v>
      </c>
      <c r="I16" s="98">
        <v>23426147</v>
      </c>
      <c r="K16" s="98">
        <v>7436808</v>
      </c>
      <c r="M16" s="98">
        <v>7653994</v>
      </c>
      <c r="O16" s="96"/>
      <c r="Q16" s="96"/>
    </row>
    <row r="17" spans="1:17" ht="16.5" customHeight="1" x14ac:dyDescent="0.25">
      <c r="B17" s="99" t="s">
        <v>232</v>
      </c>
      <c r="D17" s="100"/>
      <c r="E17" s="97"/>
      <c r="F17" s="101"/>
      <c r="G17" s="102">
        <v>26304897</v>
      </c>
      <c r="I17" s="102">
        <v>0</v>
      </c>
      <c r="K17" s="102">
        <v>26304897</v>
      </c>
      <c r="M17" s="102">
        <v>0</v>
      </c>
      <c r="O17" s="96"/>
      <c r="Q17" s="96"/>
    </row>
    <row r="18" spans="1:17" ht="16.5" customHeight="1" x14ac:dyDescent="0.25">
      <c r="B18" s="99" t="s">
        <v>233</v>
      </c>
      <c r="D18" s="100"/>
      <c r="E18" s="97"/>
      <c r="F18" s="101"/>
      <c r="G18" s="102">
        <v>-46455333</v>
      </c>
      <c r="I18" s="102">
        <v>0</v>
      </c>
      <c r="K18" s="102">
        <v>0</v>
      </c>
      <c r="M18" s="102">
        <v>0</v>
      </c>
      <c r="O18" s="96"/>
      <c r="Q18" s="96"/>
    </row>
    <row r="19" spans="1:17" ht="16.5" customHeight="1" x14ac:dyDescent="0.25">
      <c r="B19" s="99" t="s">
        <v>234</v>
      </c>
      <c r="D19" s="100"/>
      <c r="E19" s="97"/>
      <c r="F19" s="101"/>
      <c r="G19" s="102">
        <v>57960430</v>
      </c>
      <c r="H19" s="82">
        <v>-1258504</v>
      </c>
      <c r="I19" s="102">
        <v>69127853</v>
      </c>
      <c r="K19" s="102">
        <v>0</v>
      </c>
      <c r="M19" s="102">
        <v>0</v>
      </c>
      <c r="O19" s="96"/>
      <c r="Q19" s="96"/>
    </row>
    <row r="20" spans="1:17" ht="16.5" customHeight="1" x14ac:dyDescent="0.25">
      <c r="B20" s="99" t="s">
        <v>235</v>
      </c>
      <c r="D20" s="100"/>
      <c r="E20" s="97"/>
      <c r="F20" s="101"/>
      <c r="G20" s="98"/>
      <c r="I20" s="98"/>
      <c r="K20" s="98"/>
      <c r="M20" s="98"/>
      <c r="O20" s="96"/>
      <c r="Q20" s="96"/>
    </row>
    <row r="21" spans="1:17" ht="16.5" customHeight="1" x14ac:dyDescent="0.25">
      <c r="C21" s="99" t="s">
        <v>236</v>
      </c>
      <c r="D21" s="100"/>
      <c r="E21" s="97"/>
      <c r="F21" s="101"/>
      <c r="G21" s="98">
        <v>-1258504</v>
      </c>
      <c r="H21" s="103">
        <v>3229594552</v>
      </c>
      <c r="I21" s="98">
        <v>-6284179</v>
      </c>
      <c r="K21" s="98">
        <v>-526842</v>
      </c>
      <c r="M21" s="98">
        <v>0</v>
      </c>
      <c r="O21" s="96"/>
    </row>
    <row r="22" spans="1:17" ht="16.5" customHeight="1" x14ac:dyDescent="0.25">
      <c r="B22" s="104" t="s">
        <v>237</v>
      </c>
      <c r="E22" s="97">
        <v>34</v>
      </c>
      <c r="F22" s="105"/>
      <c r="G22" s="98">
        <v>-192100125</v>
      </c>
      <c r="H22" s="96">
        <v>56235417</v>
      </c>
      <c r="I22" s="98">
        <v>-184401609</v>
      </c>
      <c r="K22" s="98">
        <v>-975342190</v>
      </c>
      <c r="M22" s="98">
        <v>-767304304</v>
      </c>
      <c r="O22" s="96"/>
    </row>
    <row r="23" spans="1:17" ht="16.5" customHeight="1" x14ac:dyDescent="0.25">
      <c r="B23" s="104" t="s">
        <v>238</v>
      </c>
      <c r="E23" s="97"/>
      <c r="F23" s="105"/>
      <c r="G23" s="98">
        <v>3229594552</v>
      </c>
      <c r="I23" s="98">
        <v>3145143715</v>
      </c>
      <c r="K23" s="98">
        <v>673820151</v>
      </c>
      <c r="M23" s="98">
        <v>623232816</v>
      </c>
      <c r="O23" s="96"/>
    </row>
    <row r="24" spans="1:17" ht="16.5" customHeight="1" x14ac:dyDescent="0.25">
      <c r="B24" s="99" t="s">
        <v>239</v>
      </c>
      <c r="E24" s="97">
        <v>29</v>
      </c>
      <c r="F24" s="105"/>
      <c r="G24" s="98">
        <v>56235417</v>
      </c>
      <c r="I24" s="98">
        <v>87462039</v>
      </c>
      <c r="K24" s="98">
        <v>13599570</v>
      </c>
      <c r="M24" s="98">
        <v>4606203</v>
      </c>
      <c r="O24" s="96"/>
      <c r="Q24" s="96"/>
    </row>
    <row r="25" spans="1:17" ht="16.5" customHeight="1" x14ac:dyDescent="0.25">
      <c r="B25" s="99" t="s">
        <v>240</v>
      </c>
      <c r="E25" s="97"/>
      <c r="F25" s="105"/>
      <c r="G25" s="98">
        <v>27947744</v>
      </c>
      <c r="I25" s="98">
        <v>26871007</v>
      </c>
      <c r="K25" s="98">
        <v>3808035</v>
      </c>
      <c r="M25" s="98">
        <v>3808035</v>
      </c>
      <c r="O25" s="96"/>
      <c r="Q25" s="96"/>
    </row>
    <row r="26" spans="1:17" ht="16.5" customHeight="1" x14ac:dyDescent="0.25">
      <c r="B26" s="99" t="s">
        <v>241</v>
      </c>
      <c r="E26" s="97"/>
      <c r="F26" s="105"/>
      <c r="G26" s="98">
        <v>242078440</v>
      </c>
      <c r="I26" s="98">
        <v>-730344738</v>
      </c>
      <c r="K26" s="98">
        <v>214855644</v>
      </c>
      <c r="M26" s="98">
        <v>30910772</v>
      </c>
    </row>
    <row r="27" spans="1:17" ht="16.5" customHeight="1" x14ac:dyDescent="0.25">
      <c r="B27" s="99" t="s">
        <v>242</v>
      </c>
      <c r="E27" s="97">
        <v>34</v>
      </c>
      <c r="F27" s="105"/>
      <c r="G27" s="98">
        <v>0</v>
      </c>
      <c r="H27" s="105">
        <v>-112476883</v>
      </c>
      <c r="I27" s="98">
        <v>0</v>
      </c>
      <c r="K27" s="98">
        <v>-1706686991</v>
      </c>
      <c r="M27" s="98">
        <v>-950676374</v>
      </c>
    </row>
    <row r="28" spans="1:17" ht="16.5" customHeight="1" x14ac:dyDescent="0.25">
      <c r="B28" s="99" t="s">
        <v>243</v>
      </c>
      <c r="C28" s="104"/>
      <c r="D28" s="104"/>
      <c r="E28" s="3" t="s">
        <v>119</v>
      </c>
      <c r="F28" s="105"/>
      <c r="G28" s="98">
        <v>-58342077</v>
      </c>
      <c r="I28" s="98">
        <v>-101330264</v>
      </c>
      <c r="K28" s="98">
        <v>0</v>
      </c>
      <c r="M28" s="98">
        <v>0</v>
      </c>
    </row>
    <row r="29" spans="1:17" ht="16.5" customHeight="1" x14ac:dyDescent="0.25">
      <c r="B29" s="104" t="s">
        <v>244</v>
      </c>
      <c r="C29" s="104"/>
      <c r="D29" s="104"/>
      <c r="E29" s="97"/>
      <c r="F29" s="105"/>
      <c r="G29" s="98">
        <v>-112476883</v>
      </c>
      <c r="I29" s="98">
        <v>-360836111</v>
      </c>
      <c r="K29" s="98">
        <v>0</v>
      </c>
      <c r="M29" s="98">
        <v>0</v>
      </c>
    </row>
    <row r="30" spans="1:17" ht="16.5" customHeight="1" x14ac:dyDescent="0.25">
      <c r="B30" s="99"/>
      <c r="E30" s="97"/>
      <c r="F30" s="105"/>
      <c r="G30" s="82"/>
      <c r="H30" s="105">
        <v>1133571291</v>
      </c>
      <c r="I30" s="82"/>
      <c r="K30" s="82"/>
      <c r="M30" s="82"/>
    </row>
    <row r="31" spans="1:17" ht="16.5" customHeight="1" x14ac:dyDescent="0.25">
      <c r="A31" s="82" t="s">
        <v>245</v>
      </c>
      <c r="E31" s="97"/>
      <c r="G31" s="98"/>
      <c r="H31" s="105">
        <v>-34108951</v>
      </c>
      <c r="I31" s="98"/>
      <c r="K31" s="98"/>
      <c r="M31" s="98"/>
    </row>
    <row r="32" spans="1:17" ht="16.5" customHeight="1" x14ac:dyDescent="0.25">
      <c r="B32" s="99" t="s">
        <v>246</v>
      </c>
      <c r="E32" s="97"/>
      <c r="G32" s="98">
        <v>1133517337</v>
      </c>
      <c r="H32" s="105">
        <v>26495832</v>
      </c>
      <c r="I32" s="98">
        <v>-468837158</v>
      </c>
      <c r="K32" s="98">
        <v>-494095618</v>
      </c>
      <c r="M32" s="98">
        <v>-406651572</v>
      </c>
    </row>
    <row r="33" spans="1:13" ht="16.5" customHeight="1" x14ac:dyDescent="0.25">
      <c r="B33" s="99" t="s">
        <v>247</v>
      </c>
      <c r="E33" s="97"/>
      <c r="G33" s="98">
        <v>-34108951</v>
      </c>
      <c r="H33" s="105">
        <v>-890330771</v>
      </c>
      <c r="I33" s="98">
        <v>-52014752</v>
      </c>
      <c r="J33" s="105">
        <v>-421535389</v>
      </c>
      <c r="K33" s="98">
        <v>0</v>
      </c>
      <c r="M33" s="98">
        <v>0</v>
      </c>
    </row>
    <row r="34" spans="1:13" ht="16.5" customHeight="1" x14ac:dyDescent="0.25">
      <c r="B34" s="99" t="s">
        <v>248</v>
      </c>
      <c r="E34" s="97"/>
      <c r="G34" s="98">
        <v>26495832</v>
      </c>
      <c r="H34" s="105">
        <v>-2769640986</v>
      </c>
      <c r="I34" s="98">
        <v>708722153</v>
      </c>
      <c r="K34" s="98">
        <v>-50948946</v>
      </c>
      <c r="M34" s="98">
        <v>5511150</v>
      </c>
    </row>
    <row r="35" spans="1:13" ht="16.5" customHeight="1" x14ac:dyDescent="0.25">
      <c r="B35" s="104" t="s">
        <v>249</v>
      </c>
      <c r="E35" s="97"/>
      <c r="G35" s="98">
        <v>-890330771</v>
      </c>
      <c r="H35" s="105">
        <v>27573231</v>
      </c>
      <c r="I35" s="98">
        <v>-421535389</v>
      </c>
      <c r="K35" s="98">
        <v>-786260265</v>
      </c>
      <c r="M35" s="98">
        <v>-13964474</v>
      </c>
    </row>
    <row r="36" spans="1:13" ht="16.5" customHeight="1" x14ac:dyDescent="0.25">
      <c r="B36" s="99" t="s">
        <v>250</v>
      </c>
      <c r="D36" s="100"/>
      <c r="E36" s="97"/>
      <c r="F36" s="101"/>
      <c r="G36" s="98">
        <v>-6109780170</v>
      </c>
      <c r="H36" s="105">
        <v>-19716231</v>
      </c>
      <c r="I36" s="98">
        <v>-419120786</v>
      </c>
      <c r="K36" s="98">
        <v>23804043</v>
      </c>
      <c r="M36" s="98">
        <v>-2568790</v>
      </c>
    </row>
    <row r="37" spans="1:13" ht="16.5" customHeight="1" x14ac:dyDescent="0.25">
      <c r="B37" s="99" t="s">
        <v>251</v>
      </c>
      <c r="E37" s="97"/>
      <c r="F37" s="101"/>
      <c r="G37" s="98">
        <v>27573231</v>
      </c>
      <c r="H37" s="105">
        <v>-12938963</v>
      </c>
      <c r="I37" s="98">
        <v>-296603094</v>
      </c>
      <c r="K37" s="98">
        <v>22429648</v>
      </c>
      <c r="M37" s="98">
        <v>-1354443</v>
      </c>
    </row>
    <row r="38" spans="1:13" ht="16.5" customHeight="1" x14ac:dyDescent="0.25">
      <c r="B38" s="99" t="s">
        <v>252</v>
      </c>
      <c r="E38" s="97"/>
      <c r="F38" s="101"/>
      <c r="G38" s="82"/>
      <c r="H38" s="105">
        <v>-9371444</v>
      </c>
      <c r="I38" s="82"/>
      <c r="J38" s="105">
        <v>187668319</v>
      </c>
      <c r="K38" s="82"/>
      <c r="M38" s="82"/>
    </row>
    <row r="39" spans="1:13" ht="16.5" customHeight="1" x14ac:dyDescent="0.25">
      <c r="B39" s="99"/>
      <c r="C39" s="82" t="s">
        <v>253</v>
      </c>
      <c r="E39" s="97"/>
      <c r="F39" s="101"/>
      <c r="G39" s="98">
        <v>-19716231</v>
      </c>
      <c r="I39" s="98">
        <v>-19855218</v>
      </c>
      <c r="K39" s="98">
        <v>-15818788</v>
      </c>
      <c r="M39" s="98">
        <v>-15930300</v>
      </c>
    </row>
    <row r="40" spans="1:13" ht="16.5" customHeight="1" x14ac:dyDescent="0.25">
      <c r="B40" s="99" t="s">
        <v>254</v>
      </c>
      <c r="E40" s="97">
        <v>29</v>
      </c>
      <c r="F40" s="101"/>
      <c r="G40" s="98">
        <v>-12938963</v>
      </c>
      <c r="I40" s="98">
        <v>-11597363</v>
      </c>
      <c r="K40" s="98">
        <v>-44177</v>
      </c>
      <c r="M40" s="98">
        <v>-52003</v>
      </c>
    </row>
    <row r="41" spans="1:13" ht="16.5" customHeight="1" x14ac:dyDescent="0.25">
      <c r="B41" s="99" t="s">
        <v>255</v>
      </c>
      <c r="E41" s="97"/>
      <c r="F41" s="101"/>
      <c r="G41" s="106">
        <v>-9371444</v>
      </c>
      <c r="H41" s="105">
        <v>185544642</v>
      </c>
      <c r="I41" s="106">
        <v>-57311495</v>
      </c>
      <c r="K41" s="106">
        <v>0</v>
      </c>
      <c r="M41" s="106">
        <v>0</v>
      </c>
    </row>
    <row r="42" spans="1:13" ht="16.5" customHeight="1" x14ac:dyDescent="0.25">
      <c r="B42" s="99"/>
      <c r="E42" s="97"/>
      <c r="F42" s="101"/>
      <c r="G42" s="107"/>
      <c r="I42" s="107"/>
      <c r="K42" s="107"/>
      <c r="M42" s="107"/>
    </row>
    <row r="43" spans="1:13" ht="16.5" customHeight="1" x14ac:dyDescent="0.25">
      <c r="A43" s="38" t="s">
        <v>256</v>
      </c>
      <c r="B43" s="99"/>
      <c r="E43" s="97"/>
      <c r="F43" s="101"/>
      <c r="G43" s="98">
        <f>SUM(G12:G41)</f>
        <v>6886021294</v>
      </c>
      <c r="I43" s="98">
        <f>SUM(I12:I41)</f>
        <v>9843856622</v>
      </c>
      <c r="K43" s="98">
        <f>SUM(K12:K41)</f>
        <v>-1382183337</v>
      </c>
      <c r="M43" s="98">
        <f>SUM(M12:M41)</f>
        <v>-545465726</v>
      </c>
    </row>
    <row r="44" spans="1:13" ht="16.5" customHeight="1" x14ac:dyDescent="0.25">
      <c r="A44" s="38"/>
      <c r="B44" s="104" t="s">
        <v>257</v>
      </c>
      <c r="E44" s="97"/>
      <c r="F44" s="101"/>
      <c r="G44" s="98">
        <v>185544642</v>
      </c>
      <c r="I44" s="98">
        <v>149145094</v>
      </c>
      <c r="K44" s="98">
        <v>198821681</v>
      </c>
      <c r="M44" s="98">
        <v>169221330</v>
      </c>
    </row>
    <row r="45" spans="1:13" ht="16.5" customHeight="1" x14ac:dyDescent="0.25">
      <c r="A45" s="38"/>
      <c r="B45" s="104" t="s">
        <v>258</v>
      </c>
      <c r="E45" s="97"/>
      <c r="F45" s="101"/>
      <c r="G45" s="98">
        <v>2855592</v>
      </c>
      <c r="I45" s="98">
        <v>2271450</v>
      </c>
      <c r="K45" s="98">
        <v>0</v>
      </c>
      <c r="M45" s="98">
        <v>0</v>
      </c>
    </row>
    <row r="46" spans="1:13" ht="16.5" customHeight="1" x14ac:dyDescent="0.25">
      <c r="B46" s="99" t="s">
        <v>259</v>
      </c>
      <c r="E46" s="97"/>
      <c r="F46" s="101"/>
      <c r="G46" s="106">
        <v>-294117626</v>
      </c>
      <c r="I46" s="106">
        <v>-295222433</v>
      </c>
      <c r="K46" s="106">
        <v>-7534775</v>
      </c>
      <c r="M46" s="106">
        <v>-11631347</v>
      </c>
    </row>
    <row r="47" spans="1:13" ht="16.5" customHeight="1" x14ac:dyDescent="0.25">
      <c r="C47" s="99"/>
      <c r="E47" s="97"/>
      <c r="G47" s="108"/>
      <c r="I47" s="108"/>
      <c r="K47" s="108"/>
      <c r="M47" s="108"/>
    </row>
    <row r="48" spans="1:13" ht="16.5" customHeight="1" x14ac:dyDescent="0.25">
      <c r="A48" s="82" t="s">
        <v>260</v>
      </c>
      <c r="C48" s="99"/>
      <c r="E48" s="97"/>
      <c r="G48" s="106">
        <f>SUM(G43:G46)</f>
        <v>6780303902</v>
      </c>
      <c r="H48" s="109"/>
      <c r="I48" s="106">
        <f>SUM(I43:I46)</f>
        <v>9700050733</v>
      </c>
      <c r="J48" s="109"/>
      <c r="K48" s="106">
        <f>SUM(K43:K46)</f>
        <v>-1190896431</v>
      </c>
      <c r="L48" s="109"/>
      <c r="M48" s="106">
        <f>SUM(M43:M46)</f>
        <v>-387875743</v>
      </c>
    </row>
    <row r="49" spans="1:13" ht="16.5" customHeight="1" x14ac:dyDescent="0.25">
      <c r="K49" s="110"/>
    </row>
    <row r="50" spans="1:13" ht="16.5" customHeight="1" x14ac:dyDescent="0.25"/>
    <row r="51" spans="1:13" ht="16.5" customHeight="1" x14ac:dyDescent="0.25"/>
    <row r="52" spans="1:13" ht="16.5" customHeight="1" x14ac:dyDescent="0.25">
      <c r="B52" s="104"/>
      <c r="E52" s="97"/>
      <c r="G52" s="98"/>
      <c r="I52" s="98"/>
      <c r="K52" s="98"/>
      <c r="M52" s="98"/>
    </row>
    <row r="53" spans="1:13" ht="16.5" customHeight="1" x14ac:dyDescent="0.25">
      <c r="B53" s="104"/>
      <c r="E53" s="97"/>
      <c r="G53" s="98"/>
      <c r="I53" s="98"/>
      <c r="K53" s="98"/>
      <c r="M53" s="98"/>
    </row>
    <row r="54" spans="1:13" ht="16.5" customHeight="1" x14ac:dyDescent="0.25">
      <c r="B54" s="104"/>
      <c r="E54" s="97"/>
      <c r="G54" s="98"/>
      <c r="I54" s="98"/>
      <c r="K54" s="98"/>
      <c r="M54" s="98"/>
    </row>
    <row r="55" spans="1:13" ht="16.5" customHeight="1" x14ac:dyDescent="0.25">
      <c r="B55" s="104"/>
      <c r="E55" s="97"/>
      <c r="G55" s="98"/>
      <c r="I55" s="98"/>
      <c r="K55" s="98"/>
      <c r="M55" s="98"/>
    </row>
    <row r="56" spans="1:13" ht="16.5" customHeight="1" x14ac:dyDescent="0.25"/>
    <row r="57" spans="1:13" ht="16.5" customHeight="1" x14ac:dyDescent="0.25">
      <c r="E57" s="97"/>
      <c r="G57" s="98"/>
      <c r="I57" s="98"/>
      <c r="K57" s="98"/>
      <c r="M57" s="98"/>
    </row>
    <row r="58" spans="1:13" ht="16.5" customHeight="1" x14ac:dyDescent="0.25"/>
    <row r="59" spans="1:13" ht="16.5" customHeight="1" x14ac:dyDescent="0.25"/>
    <row r="60" spans="1:13" ht="22.35" customHeight="1" x14ac:dyDescent="0.25">
      <c r="A60" s="138" t="s">
        <v>48</v>
      </c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</row>
    <row r="61" spans="1:13" ht="16.5" customHeight="1" x14ac:dyDescent="0.25">
      <c r="A61" s="79" t="s">
        <v>0</v>
      </c>
      <c r="B61" s="79"/>
      <c r="C61" s="79"/>
      <c r="D61" s="79"/>
      <c r="E61" s="80"/>
      <c r="F61" s="79"/>
      <c r="G61" s="81"/>
      <c r="I61" s="81"/>
    </row>
    <row r="62" spans="1:13" ht="16.5" customHeight="1" x14ac:dyDescent="0.25">
      <c r="A62" s="79" t="s">
        <v>261</v>
      </c>
      <c r="B62" s="79"/>
      <c r="C62" s="79"/>
      <c r="D62" s="79"/>
      <c r="E62" s="80"/>
      <c r="F62" s="79"/>
      <c r="G62" s="81"/>
      <c r="I62" s="81"/>
    </row>
    <row r="63" spans="1:13" ht="16.5" customHeight="1" x14ac:dyDescent="0.25">
      <c r="A63" s="84" t="s">
        <v>103</v>
      </c>
      <c r="B63" s="84"/>
      <c r="C63" s="84"/>
      <c r="D63" s="84"/>
      <c r="E63" s="85"/>
      <c r="F63" s="84"/>
      <c r="G63" s="86"/>
      <c r="H63" s="87"/>
      <c r="I63" s="86"/>
      <c r="J63" s="87"/>
      <c r="K63" s="86"/>
      <c r="L63" s="87"/>
      <c r="M63" s="86"/>
    </row>
    <row r="64" spans="1:13" ht="15" customHeight="1" x14ac:dyDescent="0.25">
      <c r="A64" s="79"/>
      <c r="B64" s="79"/>
      <c r="C64" s="79"/>
      <c r="D64" s="79"/>
      <c r="E64" s="80"/>
      <c r="F64" s="79"/>
      <c r="G64" s="81"/>
      <c r="I64" s="81"/>
    </row>
    <row r="65" spans="1:13" ht="15" customHeight="1" x14ac:dyDescent="0.25">
      <c r="A65" s="79"/>
      <c r="B65" s="79"/>
      <c r="C65" s="79"/>
      <c r="D65" s="79"/>
      <c r="E65" s="80"/>
      <c r="F65" s="79"/>
      <c r="G65" s="81"/>
      <c r="I65" s="81"/>
    </row>
    <row r="66" spans="1:13" ht="15" customHeight="1" x14ac:dyDescent="0.25">
      <c r="A66" s="79"/>
      <c r="B66" s="79"/>
      <c r="C66" s="79"/>
      <c r="D66" s="79"/>
      <c r="E66" s="80"/>
      <c r="F66" s="79"/>
      <c r="G66" s="139" t="s">
        <v>3</v>
      </c>
      <c r="H66" s="139"/>
      <c r="I66" s="139"/>
      <c r="J66" s="89"/>
      <c r="K66" s="139" t="s">
        <v>4</v>
      </c>
      <c r="L66" s="139"/>
      <c r="M66" s="139"/>
    </row>
    <row r="67" spans="1:13" ht="15" customHeight="1" x14ac:dyDescent="0.25">
      <c r="A67" s="79"/>
      <c r="B67" s="79"/>
      <c r="C67" s="79"/>
      <c r="D67" s="79"/>
      <c r="E67" s="80"/>
      <c r="F67" s="79"/>
      <c r="G67" s="134" t="s">
        <v>104</v>
      </c>
      <c r="H67" s="134"/>
      <c r="I67" s="134"/>
      <c r="J67" s="47"/>
      <c r="K67" s="134" t="s">
        <v>104</v>
      </c>
      <c r="L67" s="134"/>
      <c r="M67" s="134"/>
    </row>
    <row r="68" spans="1:13" ht="15" customHeight="1" x14ac:dyDescent="0.25">
      <c r="G68" s="92" t="s">
        <v>6</v>
      </c>
      <c r="H68" s="79"/>
      <c r="I68" s="92" t="s">
        <v>7</v>
      </c>
      <c r="K68" s="92" t="s">
        <v>6</v>
      </c>
      <c r="L68" s="79"/>
      <c r="M68" s="92" t="s">
        <v>7</v>
      </c>
    </row>
    <row r="69" spans="1:13" ht="15" customHeight="1" x14ac:dyDescent="0.25">
      <c r="A69" s="79"/>
      <c r="B69" s="79"/>
      <c r="C69" s="79"/>
      <c r="D69" s="79"/>
      <c r="E69" s="93" t="s">
        <v>8</v>
      </c>
      <c r="F69" s="79"/>
      <c r="G69" s="94" t="s">
        <v>9</v>
      </c>
      <c r="H69" s="68"/>
      <c r="I69" s="94" t="s">
        <v>9</v>
      </c>
      <c r="J69" s="68"/>
      <c r="K69" s="94" t="s">
        <v>9</v>
      </c>
      <c r="L69" s="68"/>
      <c r="M69" s="94" t="s">
        <v>9</v>
      </c>
    </row>
    <row r="70" spans="1:13" ht="15" customHeight="1" x14ac:dyDescent="0.25">
      <c r="A70" s="79" t="s">
        <v>262</v>
      </c>
      <c r="B70" s="79"/>
      <c r="E70" s="97"/>
      <c r="G70" s="108"/>
      <c r="I70" s="108"/>
      <c r="K70" s="108"/>
      <c r="M70" s="108"/>
    </row>
    <row r="71" spans="1:13" ht="15" customHeight="1" x14ac:dyDescent="0.25">
      <c r="A71" s="82" t="s">
        <v>263</v>
      </c>
      <c r="E71" s="97"/>
      <c r="G71" s="98">
        <v>-107478</v>
      </c>
      <c r="I71" s="98">
        <v>234078316</v>
      </c>
      <c r="K71" s="98">
        <v>0</v>
      </c>
      <c r="M71" s="98">
        <v>0</v>
      </c>
    </row>
    <row r="72" spans="1:13" ht="15" customHeight="1" x14ac:dyDescent="0.25">
      <c r="A72" s="82" t="s">
        <v>264</v>
      </c>
      <c r="E72" s="97"/>
      <c r="G72" s="98"/>
      <c r="I72" s="98"/>
      <c r="K72" s="98"/>
      <c r="M72" s="98"/>
    </row>
    <row r="73" spans="1:13" ht="15" customHeight="1" x14ac:dyDescent="0.25">
      <c r="B73" s="82" t="s">
        <v>15</v>
      </c>
      <c r="E73" s="97"/>
      <c r="G73" s="98">
        <v>1227593966</v>
      </c>
      <c r="I73" s="98">
        <v>-25371662</v>
      </c>
      <c r="K73" s="98">
        <v>-298987177</v>
      </c>
      <c r="M73" s="98">
        <v>-1012823</v>
      </c>
    </row>
    <row r="74" spans="1:13" ht="15" customHeight="1" x14ac:dyDescent="0.25">
      <c r="A74" s="82" t="s">
        <v>265</v>
      </c>
      <c r="E74" s="97"/>
      <c r="G74" s="98"/>
      <c r="I74" s="98"/>
      <c r="K74" s="98"/>
      <c r="M74" s="98"/>
    </row>
    <row r="75" spans="1:13" ht="15" customHeight="1" x14ac:dyDescent="0.25">
      <c r="B75" s="82" t="s">
        <v>266</v>
      </c>
      <c r="E75" s="111">
        <v>42.5</v>
      </c>
      <c r="G75" s="98">
        <v>73188000</v>
      </c>
      <c r="I75" s="98">
        <v>1911040000</v>
      </c>
      <c r="K75" s="98">
        <v>268761919</v>
      </c>
      <c r="M75" s="98">
        <v>2748200000</v>
      </c>
    </row>
    <row r="76" spans="1:13" ht="15" customHeight="1" x14ac:dyDescent="0.25">
      <c r="A76" s="82" t="s">
        <v>267</v>
      </c>
      <c r="E76" s="111">
        <v>42.5</v>
      </c>
      <c r="G76" s="98">
        <v>-23466705</v>
      </c>
      <c r="I76" s="98">
        <v>-2111073000</v>
      </c>
      <c r="K76" s="98">
        <v>-8273211163</v>
      </c>
      <c r="M76" s="98">
        <v>-8159993414</v>
      </c>
    </row>
    <row r="77" spans="1:13" ht="15" customHeight="1" x14ac:dyDescent="0.25">
      <c r="A77" s="82" t="s">
        <v>268</v>
      </c>
      <c r="E77" s="111">
        <v>42.6</v>
      </c>
      <c r="G77" s="98">
        <v>0</v>
      </c>
      <c r="I77" s="98">
        <v>0</v>
      </c>
      <c r="K77" s="98">
        <v>363570234</v>
      </c>
      <c r="M77" s="98">
        <v>1519485117</v>
      </c>
    </row>
    <row r="78" spans="1:13" ht="15" customHeight="1" x14ac:dyDescent="0.25">
      <c r="A78" s="82" t="s">
        <v>269</v>
      </c>
      <c r="E78" s="111">
        <v>42.6</v>
      </c>
      <c r="G78" s="98">
        <v>0</v>
      </c>
      <c r="I78" s="98">
        <v>0</v>
      </c>
      <c r="K78" s="98">
        <v>-8018583296</v>
      </c>
      <c r="M78" s="98">
        <v>-998382697</v>
      </c>
    </row>
    <row r="79" spans="1:13" ht="15" customHeight="1" x14ac:dyDescent="0.25">
      <c r="A79" s="82" t="s">
        <v>270</v>
      </c>
      <c r="E79" s="111"/>
      <c r="G79" s="98">
        <v>114000000</v>
      </c>
      <c r="H79" s="105">
        <v>-167579619</v>
      </c>
      <c r="I79" s="98">
        <v>67000000</v>
      </c>
      <c r="K79" s="98">
        <v>114000000</v>
      </c>
      <c r="M79" s="98">
        <v>67000000</v>
      </c>
    </row>
    <row r="80" spans="1:13" ht="15" customHeight="1" x14ac:dyDescent="0.25">
      <c r="A80" s="82" t="s">
        <v>271</v>
      </c>
      <c r="E80" s="97"/>
      <c r="G80" s="102">
        <v>-88252200</v>
      </c>
      <c r="I80" s="102">
        <v>-491239055</v>
      </c>
      <c r="K80" s="102">
        <v>0</v>
      </c>
      <c r="M80" s="102">
        <v>-111356150</v>
      </c>
    </row>
    <row r="81" spans="1:13" ht="15" customHeight="1" x14ac:dyDescent="0.25">
      <c r="A81" s="82" t="s">
        <v>272</v>
      </c>
      <c r="E81" s="97"/>
      <c r="G81" s="98"/>
      <c r="I81" s="98"/>
      <c r="K81" s="98"/>
      <c r="M81" s="98"/>
    </row>
    <row r="82" spans="1:13" ht="15" customHeight="1" x14ac:dyDescent="0.25">
      <c r="B82" s="82" t="s">
        <v>273</v>
      </c>
      <c r="E82" s="97"/>
      <c r="G82" s="98">
        <v>0</v>
      </c>
      <c r="I82" s="98">
        <v>-8992662</v>
      </c>
      <c r="K82" s="98">
        <v>0</v>
      </c>
      <c r="M82" s="98">
        <v>0</v>
      </c>
    </row>
    <row r="83" spans="1:13" ht="15" customHeight="1" x14ac:dyDescent="0.25">
      <c r="A83" s="82" t="s">
        <v>274</v>
      </c>
      <c r="E83" s="97">
        <v>17</v>
      </c>
      <c r="G83" s="98">
        <v>0</v>
      </c>
      <c r="H83" s="51"/>
      <c r="I83" s="98">
        <v>0</v>
      </c>
      <c r="J83" s="51"/>
      <c r="K83" s="98">
        <v>-23310000</v>
      </c>
      <c r="L83" s="51"/>
      <c r="M83" s="98">
        <v>-11394833</v>
      </c>
    </row>
    <row r="84" spans="1:13" ht="15" customHeight="1" x14ac:dyDescent="0.25">
      <c r="A84" s="82" t="s">
        <v>275</v>
      </c>
      <c r="E84" s="97" t="s">
        <v>33</v>
      </c>
      <c r="G84" s="98">
        <v>234789799</v>
      </c>
      <c r="I84" s="98">
        <v>299236964</v>
      </c>
      <c r="K84" s="98">
        <v>0</v>
      </c>
      <c r="M84" s="98">
        <v>0</v>
      </c>
    </row>
    <row r="85" spans="1:13" ht="15" customHeight="1" x14ac:dyDescent="0.25">
      <c r="A85" s="82" t="s">
        <v>276</v>
      </c>
      <c r="E85" s="97" t="s">
        <v>35</v>
      </c>
      <c r="G85" s="98">
        <v>-10694400</v>
      </c>
      <c r="I85" s="98">
        <v>-13368000</v>
      </c>
      <c r="K85" s="98">
        <v>-10694400</v>
      </c>
      <c r="M85" s="98">
        <v>-13368000</v>
      </c>
    </row>
    <row r="86" spans="1:13" ht="15" customHeight="1" x14ac:dyDescent="0.25">
      <c r="A86" s="82" t="s">
        <v>277</v>
      </c>
      <c r="E86" s="97">
        <v>41</v>
      </c>
      <c r="G86" s="98">
        <v>-1699879684</v>
      </c>
      <c r="I86" s="98">
        <v>-2827842800</v>
      </c>
      <c r="K86" s="98">
        <v>0</v>
      </c>
      <c r="M86" s="98">
        <v>0</v>
      </c>
    </row>
    <row r="87" spans="1:13" ht="15" customHeight="1" x14ac:dyDescent="0.25">
      <c r="A87" s="82" t="s">
        <v>278</v>
      </c>
      <c r="E87" s="97"/>
      <c r="G87" s="98">
        <v>-15205867272</v>
      </c>
      <c r="I87" s="98">
        <v>-3152852943</v>
      </c>
      <c r="K87" s="98">
        <v>-27585816</v>
      </c>
      <c r="M87" s="98">
        <v>-337805595</v>
      </c>
    </row>
    <row r="88" spans="1:13" ht="15" customHeight="1" x14ac:dyDescent="0.25">
      <c r="A88" s="82" t="s">
        <v>279</v>
      </c>
      <c r="E88" s="97"/>
      <c r="G88" s="98"/>
      <c r="I88" s="98"/>
      <c r="K88" s="98"/>
      <c r="M88" s="98"/>
    </row>
    <row r="89" spans="1:13" ht="15" customHeight="1" x14ac:dyDescent="0.25">
      <c r="B89" s="82" t="s">
        <v>280</v>
      </c>
      <c r="E89" s="97"/>
      <c r="G89" s="98">
        <v>-74158556</v>
      </c>
      <c r="I89" s="98">
        <v>0</v>
      </c>
      <c r="K89" s="98">
        <v>0</v>
      </c>
      <c r="M89" s="98">
        <v>0</v>
      </c>
    </row>
    <row r="90" spans="1:13" ht="15" customHeight="1" x14ac:dyDescent="0.25">
      <c r="A90" s="82" t="s">
        <v>281</v>
      </c>
      <c r="E90" s="97"/>
      <c r="G90" s="98">
        <v>-167579619</v>
      </c>
      <c r="I90" s="98">
        <v>-395254913</v>
      </c>
      <c r="K90" s="98">
        <v>-14267497</v>
      </c>
      <c r="M90" s="98">
        <v>-36084984</v>
      </c>
    </row>
    <row r="91" spans="1:13" ht="15" customHeight="1" x14ac:dyDescent="0.25">
      <c r="A91" s="82" t="s">
        <v>282</v>
      </c>
      <c r="E91" s="97"/>
      <c r="G91" s="98"/>
      <c r="I91" s="98"/>
      <c r="K91" s="98"/>
      <c r="M91" s="98"/>
    </row>
    <row r="92" spans="1:13" ht="15" customHeight="1" x14ac:dyDescent="0.25">
      <c r="B92" s="82" t="s">
        <v>283</v>
      </c>
      <c r="E92" s="97"/>
      <c r="G92" s="98">
        <v>7324290</v>
      </c>
      <c r="I92" s="98">
        <v>18401428</v>
      </c>
      <c r="K92" s="98">
        <v>3357267</v>
      </c>
      <c r="M92" s="98">
        <v>0</v>
      </c>
    </row>
    <row r="93" spans="1:13" ht="15" customHeight="1" x14ac:dyDescent="0.25">
      <c r="A93" s="82" t="s">
        <v>284</v>
      </c>
      <c r="E93" s="97"/>
      <c r="G93" s="98">
        <v>-63743105</v>
      </c>
      <c r="I93" s="98">
        <v>-247679335</v>
      </c>
      <c r="K93" s="98">
        <v>0</v>
      </c>
      <c r="M93" s="98">
        <v>0</v>
      </c>
    </row>
    <row r="94" spans="1:13" ht="15" customHeight="1" x14ac:dyDescent="0.25">
      <c r="A94" s="82" t="s">
        <v>285</v>
      </c>
      <c r="E94" s="97"/>
      <c r="G94" s="98">
        <v>247251119</v>
      </c>
      <c r="I94" s="98">
        <v>87140336</v>
      </c>
      <c r="K94" s="98">
        <v>2020689361</v>
      </c>
      <c r="M94" s="98">
        <v>1213032147</v>
      </c>
    </row>
    <row r="95" spans="1:13" ht="15" customHeight="1" x14ac:dyDescent="0.25">
      <c r="A95" s="82" t="s">
        <v>286</v>
      </c>
      <c r="E95" s="97"/>
      <c r="G95" s="106">
        <v>-1209241581</v>
      </c>
      <c r="I95" s="106">
        <v>-244979814</v>
      </c>
      <c r="K95" s="106">
        <v>0</v>
      </c>
      <c r="M95" s="106">
        <v>0</v>
      </c>
    </row>
    <row r="96" spans="1:13" ht="6" customHeight="1" x14ac:dyDescent="0.25">
      <c r="A96" s="79"/>
      <c r="C96" s="79"/>
      <c r="D96" s="79"/>
      <c r="E96" s="97"/>
      <c r="F96" s="79"/>
      <c r="G96" s="108"/>
      <c r="I96" s="108"/>
      <c r="K96" s="108"/>
      <c r="M96" s="108"/>
    </row>
    <row r="97" spans="1:13" ht="15" customHeight="1" x14ac:dyDescent="0.25">
      <c r="A97" s="82" t="s">
        <v>287</v>
      </c>
      <c r="E97" s="97"/>
      <c r="G97" s="106">
        <f>SUM(G71:G95)</f>
        <v>-16638843426</v>
      </c>
      <c r="H97" s="109"/>
      <c r="I97" s="106">
        <f>SUM(I71:I95)</f>
        <v>-6901757140</v>
      </c>
      <c r="J97" s="109"/>
      <c r="K97" s="106">
        <f>SUM(K71:K95)</f>
        <v>-13896260568</v>
      </c>
      <c r="L97" s="109"/>
      <c r="M97" s="106">
        <f>SUM(M71:M95)</f>
        <v>-4121681232</v>
      </c>
    </row>
    <row r="98" spans="1:13" ht="15" customHeight="1" x14ac:dyDescent="0.25">
      <c r="K98" s="110"/>
      <c r="M98" s="110"/>
    </row>
    <row r="99" spans="1:13" ht="15" customHeight="1" x14ac:dyDescent="0.25">
      <c r="A99" s="79" t="s">
        <v>288</v>
      </c>
      <c r="B99" s="79"/>
      <c r="E99" s="100"/>
      <c r="G99" s="95"/>
      <c r="I99" s="95"/>
      <c r="K99" s="95"/>
      <c r="M99" s="95"/>
    </row>
    <row r="100" spans="1:13" ht="15" customHeight="1" x14ac:dyDescent="0.25">
      <c r="A100" s="82" t="s">
        <v>289</v>
      </c>
      <c r="E100" s="100">
        <v>31</v>
      </c>
      <c r="G100" s="98">
        <v>0</v>
      </c>
      <c r="I100" s="98">
        <v>8000000000</v>
      </c>
      <c r="K100" s="98">
        <v>0</v>
      </c>
      <c r="M100" s="98">
        <v>8000000000</v>
      </c>
    </row>
    <row r="101" spans="1:13" ht="15" customHeight="1" x14ac:dyDescent="0.25">
      <c r="A101" s="82" t="s">
        <v>290</v>
      </c>
      <c r="H101" s="105">
        <v>-260058850</v>
      </c>
      <c r="K101" s="110"/>
      <c r="M101" s="110"/>
    </row>
    <row r="102" spans="1:13" ht="15" customHeight="1" x14ac:dyDescent="0.25">
      <c r="B102" s="82" t="s">
        <v>215</v>
      </c>
      <c r="E102" s="100">
        <v>31</v>
      </c>
      <c r="G102" s="98">
        <v>0</v>
      </c>
      <c r="I102" s="98">
        <v>-48325998</v>
      </c>
      <c r="K102" s="98">
        <v>0</v>
      </c>
      <c r="M102" s="98">
        <v>-48325998</v>
      </c>
    </row>
    <row r="103" spans="1:13" ht="15" customHeight="1" x14ac:dyDescent="0.25">
      <c r="A103" s="82" t="s">
        <v>291</v>
      </c>
      <c r="G103" s="98">
        <v>247500000</v>
      </c>
      <c r="I103" s="98">
        <v>84085545</v>
      </c>
      <c r="K103" s="98">
        <v>0</v>
      </c>
      <c r="M103" s="98">
        <v>0</v>
      </c>
    </row>
    <row r="104" spans="1:13" ht="15" customHeight="1" x14ac:dyDescent="0.25">
      <c r="A104" s="82" t="s">
        <v>292</v>
      </c>
      <c r="E104" s="97"/>
      <c r="G104" s="98"/>
      <c r="H104" s="51"/>
      <c r="I104" s="98"/>
      <c r="J104" s="51"/>
      <c r="K104" s="98"/>
      <c r="L104" s="51"/>
      <c r="M104" s="98"/>
    </row>
    <row r="105" spans="1:13" ht="15" customHeight="1" x14ac:dyDescent="0.25">
      <c r="B105" s="82" t="s">
        <v>293</v>
      </c>
      <c r="E105" s="97">
        <v>41</v>
      </c>
      <c r="G105" s="98">
        <v>200000000</v>
      </c>
      <c r="H105" s="112">
        <v>-3225594748</v>
      </c>
      <c r="I105" s="98">
        <v>825000000</v>
      </c>
      <c r="J105" s="51"/>
      <c r="K105" s="98">
        <v>0</v>
      </c>
      <c r="L105" s="51"/>
      <c r="M105" s="98">
        <v>0</v>
      </c>
    </row>
    <row r="106" spans="1:13" ht="15" customHeight="1" x14ac:dyDescent="0.25">
      <c r="A106" s="82" t="s">
        <v>294</v>
      </c>
      <c r="B106" s="79"/>
      <c r="E106" s="100"/>
      <c r="G106" s="107"/>
      <c r="I106" s="107"/>
      <c r="K106" s="107"/>
      <c r="M106" s="107"/>
    </row>
    <row r="107" spans="1:13" ht="15" customHeight="1" x14ac:dyDescent="0.25">
      <c r="B107" s="82" t="s">
        <v>53</v>
      </c>
      <c r="E107" s="100"/>
      <c r="G107" s="98">
        <v>15209452453</v>
      </c>
      <c r="I107" s="98">
        <v>3241000000</v>
      </c>
      <c r="K107" s="98">
        <v>9140139184</v>
      </c>
      <c r="M107" s="98">
        <v>3000000000</v>
      </c>
    </row>
    <row r="108" spans="1:13" ht="15" customHeight="1" x14ac:dyDescent="0.25">
      <c r="A108" s="82" t="s">
        <v>295</v>
      </c>
      <c r="E108" s="100"/>
      <c r="G108" s="83"/>
      <c r="I108" s="83"/>
    </row>
    <row r="109" spans="1:13" ht="15" customHeight="1" x14ac:dyDescent="0.25">
      <c r="B109" s="82" t="s">
        <v>53</v>
      </c>
      <c r="E109" s="100"/>
      <c r="G109" s="98">
        <v>-3000000000</v>
      </c>
      <c r="I109" s="98">
        <v>-241000000</v>
      </c>
      <c r="K109" s="98">
        <v>-3000000000</v>
      </c>
      <c r="M109" s="98">
        <v>0</v>
      </c>
    </row>
    <row r="110" spans="1:13" ht="15" customHeight="1" x14ac:dyDescent="0.25">
      <c r="A110" s="82" t="s">
        <v>296</v>
      </c>
      <c r="E110" s="100"/>
      <c r="G110" s="98"/>
      <c r="I110" s="98"/>
      <c r="K110" s="98"/>
      <c r="M110" s="98"/>
    </row>
    <row r="111" spans="1:13" ht="15" customHeight="1" x14ac:dyDescent="0.25">
      <c r="B111" s="82" t="s">
        <v>53</v>
      </c>
      <c r="E111" s="100">
        <v>27</v>
      </c>
      <c r="G111" s="98">
        <v>3163342580</v>
      </c>
      <c r="I111" s="98">
        <v>1004305409</v>
      </c>
      <c r="K111" s="98">
        <v>3000000000</v>
      </c>
      <c r="M111" s="98">
        <v>0</v>
      </c>
    </row>
    <row r="112" spans="1:13" ht="15" customHeight="1" x14ac:dyDescent="0.25">
      <c r="A112" s="82" t="s">
        <v>297</v>
      </c>
      <c r="E112" s="82"/>
      <c r="G112" s="83"/>
      <c r="I112" s="83"/>
    </row>
    <row r="113" spans="1:13" ht="15" customHeight="1" x14ac:dyDescent="0.25">
      <c r="B113" s="82" t="s">
        <v>53</v>
      </c>
      <c r="E113" s="100">
        <v>27</v>
      </c>
      <c r="G113" s="98">
        <v>-1098945633</v>
      </c>
      <c r="I113" s="98">
        <v>-829494671</v>
      </c>
      <c r="K113" s="98">
        <v>0</v>
      </c>
      <c r="M113" s="98">
        <v>0</v>
      </c>
    </row>
    <row r="114" spans="1:13" ht="15" customHeight="1" x14ac:dyDescent="0.25">
      <c r="A114" s="82" t="s">
        <v>298</v>
      </c>
      <c r="E114" s="100">
        <v>28</v>
      </c>
      <c r="G114" s="98">
        <v>2000000000</v>
      </c>
      <c r="I114" s="98">
        <v>0</v>
      </c>
      <c r="K114" s="98">
        <v>2000000000</v>
      </c>
      <c r="M114" s="98">
        <v>0</v>
      </c>
    </row>
    <row r="115" spans="1:13" ht="15" customHeight="1" x14ac:dyDescent="0.25">
      <c r="A115" s="82" t="s">
        <v>299</v>
      </c>
      <c r="E115" s="100">
        <v>28</v>
      </c>
      <c r="G115" s="98">
        <v>-2699990000</v>
      </c>
      <c r="I115" s="98">
        <v>-299892000</v>
      </c>
      <c r="K115" s="98">
        <v>-500000000</v>
      </c>
      <c r="M115" s="98">
        <v>0</v>
      </c>
    </row>
    <row r="116" spans="1:13" ht="15" customHeight="1" x14ac:dyDescent="0.25">
      <c r="A116" s="82" t="s">
        <v>300</v>
      </c>
      <c r="E116" s="100"/>
      <c r="G116" s="98">
        <v>-74281014</v>
      </c>
      <c r="I116" s="98">
        <v>-12558306</v>
      </c>
      <c r="K116" s="98">
        <v>-2514500</v>
      </c>
      <c r="M116" s="98">
        <v>-4051269</v>
      </c>
    </row>
    <row r="117" spans="1:13" ht="15" customHeight="1" x14ac:dyDescent="0.25">
      <c r="A117" s="82" t="s">
        <v>301</v>
      </c>
      <c r="E117" s="100"/>
      <c r="G117" s="98">
        <v>0</v>
      </c>
      <c r="I117" s="98">
        <v>-5079017</v>
      </c>
      <c r="K117" s="98">
        <v>0</v>
      </c>
      <c r="M117" s="98">
        <v>0</v>
      </c>
    </row>
    <row r="118" spans="1:13" ht="15" customHeight="1" x14ac:dyDescent="0.25">
      <c r="A118" s="82" t="s">
        <v>302</v>
      </c>
      <c r="E118" s="100">
        <v>42.7</v>
      </c>
      <c r="G118" s="98">
        <v>-608500000</v>
      </c>
      <c r="I118" s="98">
        <v>-1173500000</v>
      </c>
      <c r="K118" s="98">
        <v>0</v>
      </c>
      <c r="M118" s="98">
        <v>0</v>
      </c>
    </row>
    <row r="119" spans="1:13" ht="15" customHeight="1" x14ac:dyDescent="0.25">
      <c r="A119" s="82" t="s">
        <v>303</v>
      </c>
      <c r="E119" s="100"/>
      <c r="G119" s="98">
        <v>-260058850</v>
      </c>
      <c r="I119" s="98">
        <v>0</v>
      </c>
      <c r="K119" s="98">
        <v>-22204313</v>
      </c>
      <c r="M119" s="98">
        <v>0</v>
      </c>
    </row>
    <row r="120" spans="1:13" ht="15" customHeight="1" x14ac:dyDescent="0.25">
      <c r="A120" s="113" t="s">
        <v>304</v>
      </c>
      <c r="G120" s="98">
        <v>-964553000</v>
      </c>
      <c r="H120" s="114">
        <v>45874815</v>
      </c>
      <c r="I120" s="98">
        <v>-834208000</v>
      </c>
      <c r="K120" s="98">
        <v>-964553000</v>
      </c>
      <c r="M120" s="98">
        <v>-834208000</v>
      </c>
    </row>
    <row r="121" spans="1:13" ht="15" customHeight="1" x14ac:dyDescent="0.25">
      <c r="A121" s="115" t="s">
        <v>305</v>
      </c>
      <c r="B121" s="115"/>
      <c r="C121" s="115"/>
      <c r="D121" s="116"/>
      <c r="G121" s="98">
        <v>-725456349</v>
      </c>
      <c r="I121" s="98">
        <v>-720123843</v>
      </c>
      <c r="K121" s="98">
        <v>0</v>
      </c>
      <c r="M121" s="98">
        <v>0</v>
      </c>
    </row>
    <row r="122" spans="1:13" ht="15" customHeight="1" x14ac:dyDescent="0.25">
      <c r="A122" s="115" t="s">
        <v>306</v>
      </c>
      <c r="B122" s="115"/>
      <c r="C122" s="115"/>
      <c r="D122" s="116"/>
      <c r="G122" s="98">
        <v>-401095891</v>
      </c>
      <c r="I122" s="98">
        <v>0</v>
      </c>
      <c r="K122" s="98">
        <v>-401095891</v>
      </c>
      <c r="M122" s="98">
        <v>0</v>
      </c>
    </row>
    <row r="123" spans="1:13" ht="15" customHeight="1" x14ac:dyDescent="0.25">
      <c r="A123" s="113" t="s">
        <v>307</v>
      </c>
      <c r="E123" s="100"/>
      <c r="G123" s="106">
        <v>-3225594748</v>
      </c>
      <c r="I123" s="106">
        <v>-3080266602</v>
      </c>
      <c r="K123" s="106">
        <v>-661594313</v>
      </c>
      <c r="M123" s="106">
        <v>-614449131</v>
      </c>
    </row>
    <row r="124" spans="1:13" ht="6" customHeight="1" x14ac:dyDescent="0.25">
      <c r="A124" s="113"/>
      <c r="E124" s="100"/>
      <c r="G124" s="117"/>
      <c r="I124" s="117"/>
      <c r="J124" s="82">
        <v>-21161169988</v>
      </c>
      <c r="K124" s="117"/>
      <c r="M124" s="117"/>
    </row>
    <row r="125" spans="1:13" ht="15" customHeight="1" x14ac:dyDescent="0.25">
      <c r="A125" s="82" t="s">
        <v>308</v>
      </c>
      <c r="E125" s="97"/>
      <c r="G125" s="106">
        <f>SUM(G100:G123)</f>
        <v>7761819548</v>
      </c>
      <c r="H125" s="109"/>
      <c r="I125" s="106">
        <f>SUM(I100:I123)</f>
        <v>5909942517</v>
      </c>
      <c r="J125" s="109"/>
      <c r="K125" s="106">
        <f>SUM(K100:K123)</f>
        <v>8588177167</v>
      </c>
      <c r="L125" s="109"/>
      <c r="M125" s="106">
        <f>SUM(M100:M123)</f>
        <v>9498965602</v>
      </c>
    </row>
    <row r="126" spans="1:13" ht="10.5" customHeight="1" x14ac:dyDescent="0.25">
      <c r="E126" s="97"/>
      <c r="G126" s="98"/>
      <c r="H126" s="109"/>
      <c r="I126" s="98"/>
      <c r="J126" s="109"/>
      <c r="K126" s="98"/>
      <c r="L126" s="109"/>
      <c r="M126" s="98"/>
    </row>
    <row r="127" spans="1:13" ht="22.35" customHeight="1" x14ac:dyDescent="0.25">
      <c r="A127" s="138" t="s">
        <v>48</v>
      </c>
      <c r="B127" s="138"/>
      <c r="C127" s="138"/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</row>
    <row r="128" spans="1:13" ht="16.5" customHeight="1" x14ac:dyDescent="0.25">
      <c r="A128" s="79" t="s">
        <v>0</v>
      </c>
      <c r="B128" s="79"/>
      <c r="C128" s="79"/>
      <c r="D128" s="79"/>
      <c r="E128" s="80"/>
      <c r="F128" s="79"/>
      <c r="G128" s="81"/>
      <c r="I128" s="81"/>
    </row>
    <row r="129" spans="1:13" ht="16.5" customHeight="1" x14ac:dyDescent="0.25">
      <c r="A129" s="79" t="s">
        <v>261</v>
      </c>
      <c r="B129" s="79"/>
      <c r="C129" s="79"/>
      <c r="D129" s="79"/>
      <c r="E129" s="80"/>
      <c r="F129" s="79"/>
      <c r="G129" s="81"/>
      <c r="I129" s="81"/>
    </row>
    <row r="130" spans="1:13" ht="16.5" customHeight="1" x14ac:dyDescent="0.25">
      <c r="A130" s="84" t="s">
        <v>103</v>
      </c>
      <c r="B130" s="84"/>
      <c r="C130" s="84"/>
      <c r="D130" s="84"/>
      <c r="E130" s="85"/>
      <c r="F130" s="84"/>
      <c r="G130" s="86"/>
      <c r="H130" s="87"/>
      <c r="I130" s="86"/>
      <c r="J130" s="87"/>
      <c r="K130" s="86"/>
      <c r="L130" s="87"/>
      <c r="M130" s="86"/>
    </row>
    <row r="131" spans="1:13" ht="16.5" customHeight="1" x14ac:dyDescent="0.25">
      <c r="A131" s="79"/>
      <c r="B131" s="79"/>
      <c r="C131" s="79"/>
      <c r="D131" s="79"/>
      <c r="E131" s="80"/>
      <c r="F131" s="79"/>
      <c r="G131" s="81"/>
      <c r="I131" s="81"/>
    </row>
    <row r="132" spans="1:13" ht="16.5" customHeight="1" x14ac:dyDescent="0.25">
      <c r="B132" s="79"/>
      <c r="C132" s="79"/>
      <c r="D132" s="79"/>
      <c r="E132" s="80"/>
      <c r="F132" s="79"/>
      <c r="G132" s="81"/>
      <c r="I132" s="81"/>
    </row>
    <row r="133" spans="1:13" ht="16.5" customHeight="1" x14ac:dyDescent="0.25">
      <c r="B133" s="79"/>
      <c r="C133" s="79"/>
      <c r="D133" s="79"/>
      <c r="E133" s="80"/>
      <c r="F133" s="79"/>
      <c r="G133" s="139" t="s">
        <v>3</v>
      </c>
      <c r="H133" s="139"/>
      <c r="I133" s="139"/>
      <c r="J133" s="89"/>
      <c r="K133" s="139" t="s">
        <v>4</v>
      </c>
      <c r="L133" s="139"/>
      <c r="M133" s="139"/>
    </row>
    <row r="134" spans="1:13" ht="16.5" customHeight="1" x14ac:dyDescent="0.25">
      <c r="A134" s="79"/>
      <c r="B134" s="79"/>
      <c r="C134" s="79"/>
      <c r="D134" s="79"/>
      <c r="E134" s="80"/>
      <c r="F134" s="79"/>
      <c r="G134" s="134" t="s">
        <v>104</v>
      </c>
      <c r="H134" s="134"/>
      <c r="I134" s="134"/>
      <c r="J134" s="47"/>
      <c r="K134" s="134" t="s">
        <v>104</v>
      </c>
      <c r="L134" s="134"/>
      <c r="M134" s="134"/>
    </row>
    <row r="135" spans="1:13" ht="16.5" customHeight="1" x14ac:dyDescent="0.25">
      <c r="A135" s="79"/>
      <c r="B135" s="79"/>
      <c r="C135" s="79"/>
      <c r="D135" s="79"/>
      <c r="G135" s="92" t="s">
        <v>6</v>
      </c>
      <c r="H135" s="79"/>
      <c r="I135" s="92" t="s">
        <v>7</v>
      </c>
      <c r="K135" s="92" t="s">
        <v>6</v>
      </c>
      <c r="L135" s="79"/>
      <c r="M135" s="92" t="s">
        <v>7</v>
      </c>
    </row>
    <row r="136" spans="1:13" ht="16.5" customHeight="1" x14ac:dyDescent="0.25">
      <c r="E136" s="93" t="s">
        <v>8</v>
      </c>
      <c r="F136" s="79"/>
      <c r="G136" s="94" t="s">
        <v>9</v>
      </c>
      <c r="H136" s="68"/>
      <c r="I136" s="94" t="s">
        <v>9</v>
      </c>
      <c r="J136" s="68"/>
      <c r="K136" s="94" t="s">
        <v>9</v>
      </c>
      <c r="L136" s="68"/>
      <c r="M136" s="94" t="s">
        <v>9</v>
      </c>
    </row>
    <row r="137" spans="1:13" ht="16.5" customHeight="1" x14ac:dyDescent="0.25"/>
    <row r="138" spans="1:13" ht="16.5" customHeight="1" x14ac:dyDescent="0.25">
      <c r="A138" s="79" t="s">
        <v>309</v>
      </c>
      <c r="E138" s="97"/>
      <c r="G138" s="98">
        <f>SUM(G125,G97,G48)</f>
        <v>-2096719976</v>
      </c>
      <c r="I138" s="98">
        <f>SUM(I125,I97,I48)</f>
        <v>8708236110</v>
      </c>
      <c r="K138" s="98">
        <f>SUM(K125,K97,K48)</f>
        <v>-6498979832</v>
      </c>
      <c r="M138" s="98">
        <f>SUM(M125,M97,M48)</f>
        <v>4989408627</v>
      </c>
    </row>
    <row r="139" spans="1:13" ht="16.5" customHeight="1" x14ac:dyDescent="0.25">
      <c r="A139" s="82" t="s">
        <v>310</v>
      </c>
      <c r="E139" s="97"/>
      <c r="G139" s="98">
        <v>21161169988</v>
      </c>
      <c r="I139" s="98">
        <v>12559726178</v>
      </c>
      <c r="K139" s="98">
        <v>8705264927</v>
      </c>
      <c r="M139" s="98">
        <v>3736128251</v>
      </c>
    </row>
    <row r="140" spans="1:13" ht="16.5" customHeight="1" x14ac:dyDescent="0.25">
      <c r="A140" s="82" t="s">
        <v>311</v>
      </c>
      <c r="B140" s="118"/>
      <c r="C140" s="118"/>
      <c r="D140" s="118"/>
      <c r="E140" s="97"/>
      <c r="F140" s="119"/>
      <c r="G140" s="106">
        <v>45874815</v>
      </c>
      <c r="H140" s="120"/>
      <c r="I140" s="106">
        <v>-106792300</v>
      </c>
      <c r="J140" s="120"/>
      <c r="K140" s="106">
        <v>-1006295</v>
      </c>
      <c r="L140" s="120"/>
      <c r="M140" s="106">
        <v>-20271951</v>
      </c>
    </row>
    <row r="141" spans="1:13" ht="16.5" customHeight="1" x14ac:dyDescent="0.25">
      <c r="B141" s="79"/>
      <c r="C141" s="79"/>
      <c r="D141" s="79"/>
      <c r="E141" s="97"/>
      <c r="F141" s="79"/>
      <c r="G141" s="117"/>
      <c r="I141" s="117"/>
      <c r="K141" s="117"/>
      <c r="M141" s="117"/>
    </row>
    <row r="142" spans="1:13" ht="16.5" customHeight="1" thickBot="1" x14ac:dyDescent="0.3">
      <c r="A142" s="79" t="s">
        <v>312</v>
      </c>
      <c r="B142" s="79"/>
      <c r="E142" s="97"/>
      <c r="G142" s="121">
        <f>SUM(G138:G141)</f>
        <v>19110324827</v>
      </c>
      <c r="I142" s="121">
        <f>SUM(I138:I141)</f>
        <v>21161169988</v>
      </c>
      <c r="K142" s="121">
        <f>SUM(K138:K141)</f>
        <v>2205278800</v>
      </c>
      <c r="M142" s="121">
        <f>SUM(M138:M141)</f>
        <v>8705264927</v>
      </c>
    </row>
    <row r="143" spans="1:13" ht="16.5" customHeight="1" thickTop="1" x14ac:dyDescent="0.25">
      <c r="E143" s="97"/>
      <c r="G143" s="108"/>
      <c r="I143" s="108"/>
      <c r="K143" s="108"/>
      <c r="M143" s="108"/>
    </row>
    <row r="144" spans="1:13" ht="16.5" customHeight="1" x14ac:dyDescent="0.25">
      <c r="E144" s="97"/>
      <c r="F144" s="100"/>
      <c r="G144" s="108"/>
      <c r="I144" s="108"/>
      <c r="K144" s="108"/>
      <c r="M144" s="108"/>
    </row>
    <row r="145" spans="1:13" ht="16.5" customHeight="1" x14ac:dyDescent="0.25">
      <c r="A145" s="79" t="s">
        <v>313</v>
      </c>
      <c r="B145" s="79"/>
      <c r="C145" s="122"/>
      <c r="D145" s="122"/>
      <c r="E145" s="97"/>
      <c r="G145" s="108"/>
      <c r="I145" s="108"/>
      <c r="K145" s="108"/>
      <c r="M145" s="108"/>
    </row>
    <row r="146" spans="1:13" ht="16.5" customHeight="1" x14ac:dyDescent="0.25">
      <c r="A146" s="82" t="s">
        <v>314</v>
      </c>
      <c r="D146" s="122"/>
      <c r="E146" s="97"/>
      <c r="G146" s="108"/>
      <c r="I146" s="108"/>
      <c r="K146" s="108"/>
      <c r="M146" s="108"/>
    </row>
    <row r="147" spans="1:13" ht="16.5" customHeight="1" x14ac:dyDescent="0.25">
      <c r="B147" s="99" t="s">
        <v>315</v>
      </c>
      <c r="C147" s="122"/>
      <c r="D147" s="122"/>
      <c r="E147" s="97"/>
      <c r="G147" s="98"/>
      <c r="H147" s="123"/>
      <c r="I147" s="98"/>
      <c r="J147" s="123"/>
      <c r="K147" s="98"/>
      <c r="L147" s="123"/>
      <c r="M147" s="98"/>
    </row>
    <row r="148" spans="1:13" ht="16.5" customHeight="1" x14ac:dyDescent="0.25">
      <c r="A148" s="79"/>
      <c r="B148" s="79"/>
      <c r="C148" s="122" t="s">
        <v>316</v>
      </c>
      <c r="G148" s="82"/>
      <c r="I148" s="82"/>
      <c r="K148" s="82"/>
      <c r="M148" s="82"/>
    </row>
    <row r="149" spans="1:13" ht="16.5" customHeight="1" x14ac:dyDescent="0.25">
      <c r="A149" s="79"/>
      <c r="B149" s="79"/>
      <c r="C149" s="122" t="s">
        <v>317</v>
      </c>
      <c r="G149" s="98">
        <v>6869102581</v>
      </c>
      <c r="I149" s="98">
        <v>13580836862</v>
      </c>
      <c r="K149" s="98">
        <v>5895969</v>
      </c>
      <c r="M149" s="98">
        <v>6614234</v>
      </c>
    </row>
    <row r="150" spans="1:13" ht="16.5" customHeight="1" x14ac:dyDescent="0.25">
      <c r="A150" s="79"/>
      <c r="B150" s="82" t="s">
        <v>318</v>
      </c>
      <c r="C150" s="122"/>
      <c r="E150" s="91">
        <v>21</v>
      </c>
      <c r="G150" s="98">
        <v>487101550</v>
      </c>
      <c r="I150" s="98">
        <v>0</v>
      </c>
      <c r="K150" s="98">
        <v>116982260</v>
      </c>
      <c r="M150" s="98">
        <v>0</v>
      </c>
    </row>
    <row r="151" spans="1:13" ht="16.5" customHeight="1" x14ac:dyDescent="0.25">
      <c r="B151" s="99" t="s">
        <v>319</v>
      </c>
      <c r="G151" s="98">
        <v>32229876</v>
      </c>
      <c r="I151" s="98">
        <v>9746282</v>
      </c>
      <c r="K151" s="98">
        <v>0</v>
      </c>
      <c r="M151" s="98">
        <v>0</v>
      </c>
    </row>
    <row r="152" spans="1:13" ht="16.5" customHeight="1" x14ac:dyDescent="0.25">
      <c r="B152" s="99" t="s">
        <v>320</v>
      </c>
      <c r="K152" s="110"/>
      <c r="M152" s="110"/>
    </row>
    <row r="153" spans="1:13" ht="16.5" customHeight="1" x14ac:dyDescent="0.25">
      <c r="C153" s="82" t="s">
        <v>321</v>
      </c>
      <c r="G153" s="110">
        <v>0</v>
      </c>
      <c r="I153" s="110">
        <v>25800000</v>
      </c>
      <c r="K153" s="110">
        <v>0</v>
      </c>
      <c r="M153" s="110">
        <v>25800000</v>
      </c>
    </row>
    <row r="154" spans="1:13" ht="16.5" customHeight="1" x14ac:dyDescent="0.25">
      <c r="B154" s="99" t="s">
        <v>322</v>
      </c>
      <c r="E154" s="91">
        <v>17</v>
      </c>
      <c r="G154" s="110">
        <v>95151420</v>
      </c>
      <c r="H154" s="51"/>
      <c r="I154" s="110">
        <v>95543595</v>
      </c>
      <c r="J154" s="51"/>
      <c r="K154" s="110">
        <v>0</v>
      </c>
      <c r="L154" s="51"/>
      <c r="M154" s="110">
        <v>0</v>
      </c>
    </row>
    <row r="155" spans="1:13" ht="16.5" customHeight="1" x14ac:dyDescent="0.25">
      <c r="B155" s="99" t="s">
        <v>323</v>
      </c>
      <c r="E155" s="100"/>
      <c r="G155" s="110">
        <v>0</v>
      </c>
      <c r="H155" s="101"/>
      <c r="I155" s="110">
        <v>60707641</v>
      </c>
      <c r="J155" s="101"/>
      <c r="K155" s="110">
        <v>0</v>
      </c>
      <c r="L155" s="101"/>
      <c r="M155" s="110">
        <v>0</v>
      </c>
    </row>
    <row r="156" spans="1:13" ht="16.5" customHeight="1" x14ac:dyDescent="0.25">
      <c r="B156" s="99" t="s">
        <v>324</v>
      </c>
      <c r="G156" s="110">
        <v>112476883</v>
      </c>
      <c r="I156" s="110">
        <v>360836111</v>
      </c>
      <c r="K156" s="110">
        <v>0</v>
      </c>
      <c r="L156" s="51">
        <v>0</v>
      </c>
      <c r="M156" s="110">
        <v>0</v>
      </c>
    </row>
    <row r="157" spans="1:13" ht="16.5" customHeight="1" x14ac:dyDescent="0.25">
      <c r="B157" s="99" t="s">
        <v>325</v>
      </c>
      <c r="E157" s="91">
        <v>12</v>
      </c>
      <c r="G157" s="110">
        <v>0</v>
      </c>
      <c r="I157" s="110">
        <v>0</v>
      </c>
      <c r="K157" s="110">
        <v>126999736</v>
      </c>
      <c r="M157" s="110">
        <v>441002106</v>
      </c>
    </row>
    <row r="158" spans="1:13" ht="16.5" customHeight="1" x14ac:dyDescent="0.25">
      <c r="B158" s="99" t="s">
        <v>326</v>
      </c>
      <c r="G158" s="98"/>
      <c r="H158" s="51"/>
      <c r="I158" s="98"/>
      <c r="J158" s="51"/>
      <c r="K158" s="98"/>
      <c r="L158" s="51"/>
      <c r="M158" s="98"/>
    </row>
    <row r="159" spans="1:13" ht="16.5" customHeight="1" x14ac:dyDescent="0.25">
      <c r="C159" s="82" t="s">
        <v>327</v>
      </c>
      <c r="G159" s="98">
        <v>0</v>
      </c>
      <c r="H159" s="51"/>
      <c r="I159" s="98">
        <v>0</v>
      </c>
      <c r="J159" s="51"/>
      <c r="K159" s="98">
        <v>20566995</v>
      </c>
      <c r="L159" s="51"/>
      <c r="M159" s="98">
        <v>19779505</v>
      </c>
    </row>
    <row r="160" spans="1:13" ht="16.5" customHeight="1" x14ac:dyDescent="0.25">
      <c r="B160" s="99" t="s">
        <v>328</v>
      </c>
      <c r="G160" s="98">
        <v>0</v>
      </c>
      <c r="I160" s="98">
        <v>58282965</v>
      </c>
      <c r="K160" s="98">
        <v>0</v>
      </c>
      <c r="M160" s="98">
        <v>0</v>
      </c>
    </row>
    <row r="161" spans="2:13" ht="16.5" customHeight="1" x14ac:dyDescent="0.25">
      <c r="B161" s="99" t="s">
        <v>329</v>
      </c>
      <c r="G161" s="98">
        <v>346310260</v>
      </c>
      <c r="I161" s="98">
        <v>0</v>
      </c>
      <c r="K161" s="98">
        <v>0</v>
      </c>
      <c r="L161" s="51"/>
      <c r="M161" s="98">
        <v>0</v>
      </c>
    </row>
    <row r="162" spans="2:13" ht="16.5" customHeight="1" x14ac:dyDescent="0.25">
      <c r="B162" s="99" t="s">
        <v>330</v>
      </c>
      <c r="G162" s="102"/>
      <c r="I162" s="102"/>
      <c r="J162" s="58"/>
      <c r="K162" s="102"/>
      <c r="L162" s="58"/>
      <c r="M162" s="102"/>
    </row>
    <row r="163" spans="2:13" ht="16.5" customHeight="1" x14ac:dyDescent="0.25">
      <c r="B163" s="99"/>
      <c r="C163" s="82" t="s">
        <v>331</v>
      </c>
      <c r="E163" s="124"/>
      <c r="G163" s="102">
        <v>41032860</v>
      </c>
      <c r="I163" s="102">
        <v>364076400</v>
      </c>
      <c r="J163" s="58"/>
      <c r="K163" s="102">
        <v>0</v>
      </c>
      <c r="L163" s="58"/>
      <c r="M163" s="102">
        <v>0</v>
      </c>
    </row>
    <row r="164" spans="2:13" ht="16.5" customHeight="1" x14ac:dyDescent="0.25">
      <c r="B164" s="99" t="s">
        <v>44</v>
      </c>
      <c r="E164" s="124"/>
      <c r="G164" s="102"/>
      <c r="I164" s="102"/>
      <c r="J164" s="58"/>
      <c r="K164" s="102"/>
      <c r="L164" s="58"/>
      <c r="M164" s="102"/>
    </row>
    <row r="165" spans="2:13" ht="16.5" customHeight="1" x14ac:dyDescent="0.25">
      <c r="B165" s="99"/>
      <c r="C165" s="99" t="s">
        <v>332</v>
      </c>
      <c r="G165" s="98">
        <v>30270600</v>
      </c>
      <c r="I165" s="98">
        <v>0</v>
      </c>
      <c r="K165" s="98">
        <v>0</v>
      </c>
      <c r="L165" s="51"/>
      <c r="M165" s="98">
        <v>0</v>
      </c>
    </row>
    <row r="166" spans="2:13" ht="16.5" customHeight="1" x14ac:dyDescent="0.25">
      <c r="B166" s="99"/>
      <c r="C166" s="99" t="s">
        <v>333</v>
      </c>
      <c r="E166" s="124"/>
      <c r="G166" s="102">
        <v>75422062</v>
      </c>
      <c r="I166" s="98">
        <v>0</v>
      </c>
      <c r="J166" s="58"/>
      <c r="K166" s="98">
        <v>0</v>
      </c>
      <c r="L166" s="58"/>
      <c r="M166" s="98">
        <v>0</v>
      </c>
    </row>
    <row r="167" spans="2:13" ht="16.5" customHeight="1" x14ac:dyDescent="0.25">
      <c r="B167" s="99"/>
      <c r="C167" s="99" t="s">
        <v>334</v>
      </c>
      <c r="G167" s="82"/>
      <c r="I167" s="82"/>
      <c r="K167" s="82"/>
      <c r="M167" s="82"/>
    </row>
    <row r="168" spans="2:13" ht="16.5" customHeight="1" x14ac:dyDescent="0.25">
      <c r="B168" s="99"/>
      <c r="D168" s="82" t="s">
        <v>280</v>
      </c>
      <c r="E168" s="82"/>
      <c r="G168" s="110">
        <v>87000000</v>
      </c>
      <c r="H168" s="101"/>
      <c r="I168" s="110">
        <v>160923368</v>
      </c>
      <c r="J168" s="51"/>
      <c r="K168" s="98">
        <v>0</v>
      </c>
      <c r="L168" s="51"/>
      <c r="M168" s="98">
        <v>0</v>
      </c>
    </row>
    <row r="169" spans="2:13" ht="16.5" customHeight="1" x14ac:dyDescent="0.25">
      <c r="B169" s="99"/>
      <c r="E169" s="100"/>
      <c r="H169" s="101"/>
      <c r="J169" s="101"/>
      <c r="K169" s="110"/>
      <c r="L169" s="51"/>
      <c r="M169" s="110"/>
    </row>
    <row r="170" spans="2:13" ht="16.5" customHeight="1" x14ac:dyDescent="0.25"/>
    <row r="171" spans="2:13" ht="16.5" customHeight="1" x14ac:dyDescent="0.25"/>
    <row r="172" spans="2:13" ht="16.5" customHeight="1" x14ac:dyDescent="0.25"/>
    <row r="173" spans="2:13" ht="16.5" customHeight="1" x14ac:dyDescent="0.25"/>
    <row r="174" spans="2:13" ht="16.5" customHeight="1" x14ac:dyDescent="0.25"/>
    <row r="175" spans="2:13" ht="16.5" customHeight="1" x14ac:dyDescent="0.25"/>
    <row r="176" spans="2:13" ht="16.5" customHeight="1" x14ac:dyDescent="0.25"/>
    <row r="177" spans="1:13" ht="16.5" customHeight="1" x14ac:dyDescent="0.25"/>
    <row r="178" spans="1:13" ht="16.5" customHeight="1" x14ac:dyDescent="0.25"/>
    <row r="179" spans="1:13" ht="16.5" customHeight="1" x14ac:dyDescent="0.25"/>
    <row r="180" spans="1:13" ht="16.5" customHeight="1" x14ac:dyDescent="0.25"/>
    <row r="181" spans="1:13" ht="16.5" customHeight="1" x14ac:dyDescent="0.25"/>
    <row r="182" spans="1:13" ht="16.5" customHeight="1" x14ac:dyDescent="0.25"/>
    <row r="183" spans="1:13" ht="16.5" customHeight="1" x14ac:dyDescent="0.25"/>
    <row r="184" spans="1:13" ht="16.5" customHeight="1" x14ac:dyDescent="0.25"/>
    <row r="185" spans="1:13" ht="16.5" customHeight="1" x14ac:dyDescent="0.25"/>
    <row r="186" spans="1:13" ht="16.5" customHeight="1" x14ac:dyDescent="0.25"/>
    <row r="187" spans="1:13" ht="22.35" customHeight="1" x14ac:dyDescent="0.25">
      <c r="A187" s="137" t="s">
        <v>48</v>
      </c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</row>
  </sheetData>
  <mergeCells count="15">
    <mergeCell ref="G66:I66"/>
    <mergeCell ref="K66:M66"/>
    <mergeCell ref="G6:I6"/>
    <mergeCell ref="K6:M6"/>
    <mergeCell ref="G7:I7"/>
    <mergeCell ref="K7:M7"/>
    <mergeCell ref="A60:M60"/>
    <mergeCell ref="A187:M187"/>
    <mergeCell ref="G67:I67"/>
    <mergeCell ref="K67:M67"/>
    <mergeCell ref="A127:M127"/>
    <mergeCell ref="G133:I133"/>
    <mergeCell ref="K133:M133"/>
    <mergeCell ref="G134:I134"/>
    <mergeCell ref="K134:M134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EN_6-8</vt:lpstr>
      <vt:lpstr>EN_9 P&amp;L</vt:lpstr>
      <vt:lpstr>EN_10</vt:lpstr>
      <vt:lpstr>EN_11</vt:lpstr>
      <vt:lpstr>EN_12</vt:lpstr>
      <vt:lpstr>EN_13-15</vt:lpstr>
      <vt:lpstr>'EN_6-8'!Print_Area</vt:lpstr>
      <vt:lpstr>'EN_9 P&amp;L'!Print_Area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Treesukol Iamsiri</dc:creator>
  <cp:lastModifiedBy>Treesukol Iamsiri</cp:lastModifiedBy>
  <dcterms:created xsi:type="dcterms:W3CDTF">2021-02-25T09:46:44Z</dcterms:created>
  <dcterms:modified xsi:type="dcterms:W3CDTF">2021-02-25T09:51:05Z</dcterms:modified>
</cp:coreProperties>
</file>