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amsiri001\Desktop\B.Grimm 2020\Conso\FS\8\"/>
    </mc:Choice>
  </mc:AlternateContent>
  <xr:revisionPtr revIDLastSave="0" documentId="8_{4170254D-625A-4043-9EC6-C328458F6ABD}" xr6:coauthVersionLast="45" xr6:coauthVersionMax="45" xr10:uidLastSave="{00000000-0000-0000-0000-000000000000}"/>
  <bookViews>
    <workbookView xWindow="4545" yWindow="4545" windowWidth="21600" windowHeight="11325" tabRatio="872" activeTab="6" xr2:uid="{00000000-000D-0000-FFFF-FFFF00000000}"/>
  </bookViews>
  <sheets>
    <sheet name="TH_7-9" sheetId="1" r:id="rId1"/>
    <sheet name="TH_10 P&amp;L" sheetId="27" r:id="rId2"/>
    <sheet name="TH_11" sheetId="19" r:id="rId3"/>
    <sheet name="TH_12" sheetId="18" r:id="rId4"/>
    <sheet name="TH_13" sheetId="10" r:id="rId5"/>
    <sheet name="TH_13-15 (old)" sheetId="7" state="hidden" r:id="rId6"/>
    <sheet name="TH_14-16" sheetId="25" r:id="rId7"/>
    <sheet name="EN_13-15(old)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3">'[1]WORKING TB Q3'!#REF!</definedName>
    <definedName name="\a" localSheetId="5">'[1]WORKING TB Q3'!#REF!</definedName>
    <definedName name="\a" localSheetId="6">'[1]WORKING TB Q3'!#REF!</definedName>
    <definedName name="\a">'[1]WORKING TB Q3'!#REF!</definedName>
    <definedName name="\b" localSheetId="2">#REF!</definedName>
    <definedName name="\b" localSheetId="3">#REF!</definedName>
    <definedName name="\b" localSheetId="5">#REF!</definedName>
    <definedName name="\b" localSheetId="6">#REF!</definedName>
    <definedName name="\b">#REF!</definedName>
    <definedName name="\c" localSheetId="2">'[1]WORKING TB Q3'!#REF!</definedName>
    <definedName name="\c" localSheetId="3">'[1]WORKING TB Q3'!#REF!</definedName>
    <definedName name="\c" localSheetId="5">'[1]WORKING TB Q3'!#REF!</definedName>
    <definedName name="\c" localSheetId="6">'[1]WORKING TB Q3'!#REF!</definedName>
    <definedName name="\c">'[1]WORKING TB Q3'!#REF!</definedName>
    <definedName name="\d" localSheetId="2">'[1]WORKING TB Q3'!#REF!</definedName>
    <definedName name="\d" localSheetId="3">'[1]WORKING TB Q3'!#REF!</definedName>
    <definedName name="\d" localSheetId="5">'[1]WORKING TB Q3'!#REF!</definedName>
    <definedName name="\d" localSheetId="6">'[1]WORKING TB Q3'!#REF!</definedName>
    <definedName name="\d">'[1]WORKING TB Q3'!#REF!</definedName>
    <definedName name="\e" localSheetId="2">#REF!</definedName>
    <definedName name="\e" localSheetId="3">#REF!</definedName>
    <definedName name="\e" localSheetId="5">#REF!</definedName>
    <definedName name="\e" localSheetId="6">#REF!</definedName>
    <definedName name="\e">#REF!</definedName>
    <definedName name="\f" localSheetId="2">#REF!</definedName>
    <definedName name="\f" localSheetId="3">#REF!</definedName>
    <definedName name="\f" localSheetId="5">#REF!</definedName>
    <definedName name="\f" localSheetId="6">#REF!</definedName>
    <definedName name="\f">#REF!</definedName>
    <definedName name="\g" localSheetId="2">#REF!</definedName>
    <definedName name="\g" localSheetId="3">#REF!</definedName>
    <definedName name="\g" localSheetId="5">#REF!</definedName>
    <definedName name="\g" localSheetId="6">#REF!</definedName>
    <definedName name="\g">#REF!</definedName>
    <definedName name="\h" localSheetId="2">#REF!</definedName>
    <definedName name="\h" localSheetId="3">#REF!</definedName>
    <definedName name="\h" localSheetId="5">#REF!</definedName>
    <definedName name="\h" localSheetId="6">#REF!</definedName>
    <definedName name="\h">#REF!</definedName>
    <definedName name="\i" localSheetId="2">#REF!</definedName>
    <definedName name="\i" localSheetId="3">#REF!</definedName>
    <definedName name="\i" localSheetId="5">#REF!</definedName>
    <definedName name="\i" localSheetId="6">#REF!</definedName>
    <definedName name="\i">#REF!</definedName>
    <definedName name="\j" localSheetId="2">#REF!</definedName>
    <definedName name="\j" localSheetId="3">#REF!</definedName>
    <definedName name="\j" localSheetId="5">#REF!</definedName>
    <definedName name="\j" localSheetId="6">#REF!</definedName>
    <definedName name="\j">#REF!</definedName>
    <definedName name="\P" localSheetId="2">#REF!</definedName>
    <definedName name="\P" localSheetId="3">#REF!</definedName>
    <definedName name="\P" localSheetId="5">#REF!</definedName>
    <definedName name="\P" localSheetId="6">#REF!</definedName>
    <definedName name="\P">#REF!</definedName>
    <definedName name="\Q" localSheetId="2">#REF!</definedName>
    <definedName name="\Q" localSheetId="3">#REF!</definedName>
    <definedName name="\Q" localSheetId="5">#REF!</definedName>
    <definedName name="\Q" localSheetId="6">#REF!</definedName>
    <definedName name="\Q">#REF!</definedName>
    <definedName name="\R" localSheetId="2">#REF!</definedName>
    <definedName name="\R" localSheetId="3">#REF!</definedName>
    <definedName name="\R" localSheetId="5">#REF!</definedName>
    <definedName name="\R" localSheetId="6">#REF!</definedName>
    <definedName name="\R">#REF!</definedName>
    <definedName name="\S" localSheetId="2">#REF!</definedName>
    <definedName name="\S" localSheetId="3">#REF!</definedName>
    <definedName name="\S" localSheetId="5">#REF!</definedName>
    <definedName name="\S" localSheetId="6">#REF!</definedName>
    <definedName name="\S">#REF!</definedName>
    <definedName name="\T" localSheetId="2">#REF!</definedName>
    <definedName name="\T" localSheetId="3">#REF!</definedName>
    <definedName name="\T" localSheetId="5">#REF!</definedName>
    <definedName name="\T" localSheetId="6">#REF!</definedName>
    <definedName name="\T">#REF!</definedName>
    <definedName name="\U" localSheetId="2">#REF!</definedName>
    <definedName name="\U" localSheetId="3">#REF!</definedName>
    <definedName name="\U" localSheetId="5">#REF!</definedName>
    <definedName name="\U" localSheetId="6">#REF!</definedName>
    <definedName name="\U">#REF!</definedName>
    <definedName name="\W" localSheetId="2">#REF!</definedName>
    <definedName name="\W" localSheetId="3">#REF!</definedName>
    <definedName name="\W" localSheetId="5">#REF!</definedName>
    <definedName name="\W" localSheetId="6">#REF!</definedName>
    <definedName name="\W">#REF!</definedName>
    <definedName name="\X" localSheetId="2">#REF!</definedName>
    <definedName name="\X" localSheetId="3">#REF!</definedName>
    <definedName name="\X" localSheetId="5">#REF!</definedName>
    <definedName name="\X" localSheetId="6">#REF!</definedName>
    <definedName name="\X">#REF!</definedName>
    <definedName name="\xy" localSheetId="2">#REF!</definedName>
    <definedName name="\xy" localSheetId="3">#REF!</definedName>
    <definedName name="\xy" localSheetId="5">#REF!</definedName>
    <definedName name="\xy" localSheetId="6">#REF!</definedName>
    <definedName name="\xy">#REF!</definedName>
    <definedName name="\Y" localSheetId="2">#REF!</definedName>
    <definedName name="\Y" localSheetId="3">#REF!</definedName>
    <definedName name="\Y" localSheetId="5">#REF!</definedName>
    <definedName name="\Y" localSheetId="6">#REF!</definedName>
    <definedName name="\Y">#REF!</definedName>
    <definedName name="_.Next" localSheetId="2">#REF!</definedName>
    <definedName name="_.Next" localSheetId="3">#REF!</definedName>
    <definedName name="_.Next">#REF!</definedName>
    <definedName name="_____BS1" localSheetId="2">#REF!</definedName>
    <definedName name="_____BS1" localSheetId="3">#REF!</definedName>
    <definedName name="_____BS1">#REF!</definedName>
    <definedName name="_____BS2" localSheetId="2">#REF!</definedName>
    <definedName name="_____BS2" localSheetId="3">#REF!</definedName>
    <definedName name="_____BS2">#REF!</definedName>
    <definedName name="_____GL1" localSheetId="2">#REF!</definedName>
    <definedName name="_____GL1" localSheetId="3">#REF!</definedName>
    <definedName name="_____GL1">#REF!</definedName>
    <definedName name="_____GL2" localSheetId="2">#REF!</definedName>
    <definedName name="_____GL2" localSheetId="3">#REF!</definedName>
    <definedName name="_____GL2">#REF!</definedName>
    <definedName name="___a1" localSheetId="4">{"'Sheet1'!$L$16"}</definedName>
    <definedName name="___a1" localSheetId="5" hidden="1">{"'Sheet1'!$L$16"}</definedName>
    <definedName name="___a1" localSheetId="6" hidden="1">{"'Sheet1'!$L$16"}</definedName>
    <definedName name="___a1">{"'Sheet1'!$L$16"}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 localSheetId="3">#REF!</definedName>
    <definedName name="___BS1">#REF!</definedName>
    <definedName name="___BS2" localSheetId="2">#REF!</definedName>
    <definedName name="___BS2" localSheetId="3">#REF!</definedName>
    <definedName name="___BS2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 localSheetId="3">#REF!</definedName>
    <definedName name="___GL1">#REF!</definedName>
    <definedName name="___GL2" localSheetId="2">#REF!</definedName>
    <definedName name="___GL2" localSheetId="3">#REF!</definedName>
    <definedName name="___GL2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4">{"'Sheet1'!$L$16"}</definedName>
    <definedName name="___NSO2" localSheetId="5" hidden="1">{"'Sheet1'!$L$16"}</definedName>
    <definedName name="___NSO2" localSheetId="6" hidden="1">{"'Sheet1'!$L$16"}</definedName>
    <definedName name="___NSO2">{"'Sheet1'!$L$16"}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4" hidden="1">{#N/A,#N/A,FALSE,"Sheet2"}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4" hidden="1">{#N/A,#N/A,FALSE,"Sheet2"}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2" hidden="1">[2]SUMMARY!#REF!</definedName>
    <definedName name="__123Graph_A" localSheetId="3" hidden="1">[2]SUMMARY!#REF!</definedName>
    <definedName name="__123Graph_A" localSheetId="4" hidden="1">[2]SUMMARY!#REF!</definedName>
    <definedName name="__123Graph_A" hidden="1">[2]SUMMARY!#REF!</definedName>
    <definedName name="__123Graph_B" localSheetId="2" hidden="1">[2]SUMMARY!#REF!</definedName>
    <definedName name="__123Graph_B" localSheetId="3" hidden="1">[2]SUMMARY!#REF!</definedName>
    <definedName name="__123Graph_B" localSheetId="4" hidden="1">[2]SUMMARY!#REF!</definedName>
    <definedName name="__123Graph_B" hidden="1">[2]SUMMARY!#REF!</definedName>
    <definedName name="__123Graph_C" localSheetId="2" hidden="1">[2]SUMMARY!#REF!</definedName>
    <definedName name="__123Graph_C" localSheetId="3" hidden="1">[2]SUMMARY!#REF!</definedName>
    <definedName name="__123Graph_C" localSheetId="4" hidden="1">[2]SUMMARY!#REF!</definedName>
    <definedName name="__123Graph_C" hidden="1">[2]SUMMARY!#REF!</definedName>
    <definedName name="__a45" localSheetId="2">#REF!</definedName>
    <definedName name="__a45" localSheetId="3">#REF!</definedName>
    <definedName name="__a45" localSheetId="5">#REF!</definedName>
    <definedName name="__a45" localSheetId="6">#REF!</definedName>
    <definedName name="__a45">#REF!</definedName>
    <definedName name="__Apr1">[3]total!$U$6:$U$122</definedName>
    <definedName name="__Aug1">[3]total!$Y$6:$Y$122</definedName>
    <definedName name="__boi1" localSheetId="2">#REF!</definedName>
    <definedName name="__boi1" localSheetId="3">#REF!</definedName>
    <definedName name="__boi1" localSheetId="5">#REF!</definedName>
    <definedName name="__boi1" localSheetId="6">#REF!</definedName>
    <definedName name="__boi1">#REF!</definedName>
    <definedName name="__boi2" localSheetId="2">#REF!</definedName>
    <definedName name="__boi2" localSheetId="3">#REF!</definedName>
    <definedName name="__boi2" localSheetId="5">#REF!</definedName>
    <definedName name="__boi2" localSheetId="6">#REF!</definedName>
    <definedName name="__boi2">#REF!</definedName>
    <definedName name="__BS1" localSheetId="2">#REF!</definedName>
    <definedName name="__BS1" localSheetId="3">#REF!</definedName>
    <definedName name="__BS1">#REF!</definedName>
    <definedName name="__BS2" localSheetId="2">#REF!</definedName>
    <definedName name="__BS2" localSheetId="3">#REF!</definedName>
    <definedName name="__BS2">#REF!</definedName>
    <definedName name="__cao1" localSheetId="2">#REF!</definedName>
    <definedName name="__cao1" localSheetId="3">#REF!</definedName>
    <definedName name="__cao1" localSheetId="5">#REF!</definedName>
    <definedName name="__cao1" localSheetId="6">#REF!</definedName>
    <definedName name="__cao1">#REF!</definedName>
    <definedName name="__cao2" localSheetId="2">#REF!</definedName>
    <definedName name="__cao2" localSheetId="3">#REF!</definedName>
    <definedName name="__cao2" localSheetId="5">#REF!</definedName>
    <definedName name="__cao2" localSheetId="6">#REF!</definedName>
    <definedName name="__cao2">#REF!</definedName>
    <definedName name="__cao3" localSheetId="2">#REF!</definedName>
    <definedName name="__cao3" localSheetId="3">#REF!</definedName>
    <definedName name="__cao3" localSheetId="5">#REF!</definedName>
    <definedName name="__cao3" localSheetId="6">#REF!</definedName>
    <definedName name="__cao3">#REF!</definedName>
    <definedName name="__cao4" localSheetId="2">#REF!</definedName>
    <definedName name="__cao4" localSheetId="3">#REF!</definedName>
    <definedName name="__cao4" localSheetId="5">#REF!</definedName>
    <definedName name="__cao4" localSheetId="6">#REF!</definedName>
    <definedName name="__cao4">#REF!</definedName>
    <definedName name="__cao5" localSheetId="2">#REF!</definedName>
    <definedName name="__cao5" localSheetId="3">#REF!</definedName>
    <definedName name="__cao5" localSheetId="5">#REF!</definedName>
    <definedName name="__cao5" localSheetId="6">#REF!</definedName>
    <definedName name="__cao5">#REF!</definedName>
    <definedName name="__cao6" localSheetId="2">#REF!</definedName>
    <definedName name="__cao6" localSheetId="3">#REF!</definedName>
    <definedName name="__cao6" localSheetId="5">#REF!</definedName>
    <definedName name="__cao6" localSheetId="6">#REF!</definedName>
    <definedName name="__cao6">#REF!</definedName>
    <definedName name="__coc250" localSheetId="2">#REF!</definedName>
    <definedName name="__coc250" localSheetId="3">#REF!</definedName>
    <definedName name="__coc250" localSheetId="5">#REF!</definedName>
    <definedName name="__coc250" localSheetId="6">#REF!</definedName>
    <definedName name="__coc250">#REF!</definedName>
    <definedName name="__coc300" localSheetId="2">#REF!</definedName>
    <definedName name="__coc300" localSheetId="3">#REF!</definedName>
    <definedName name="__coc300" localSheetId="5">#REF!</definedName>
    <definedName name="__coc300" localSheetId="6">#REF!</definedName>
    <definedName name="__coc300">#REF!</definedName>
    <definedName name="__coc350" localSheetId="2">#REF!</definedName>
    <definedName name="__coc350" localSheetId="3">#REF!</definedName>
    <definedName name="__coc350" localSheetId="5">#REF!</definedName>
    <definedName name="__coc350" localSheetId="6">#REF!</definedName>
    <definedName name="__coc350">#REF!</definedName>
    <definedName name="__CON1" localSheetId="2">#REF!</definedName>
    <definedName name="__CON1" localSheetId="3">#REF!</definedName>
    <definedName name="__CON1" localSheetId="5">#REF!</definedName>
    <definedName name="__CON1" localSheetId="6">#REF!</definedName>
    <definedName name="__CON1">#REF!</definedName>
    <definedName name="__CON2" localSheetId="2">#REF!</definedName>
    <definedName name="__CON2" localSheetId="3">#REF!</definedName>
    <definedName name="__CON2" localSheetId="5">#REF!</definedName>
    <definedName name="__CON2" localSheetId="6">#REF!</definedName>
    <definedName name="__CON2">#REF!</definedName>
    <definedName name="__cpd1" localSheetId="2">#REF!</definedName>
    <definedName name="__cpd1" localSheetId="3">#REF!</definedName>
    <definedName name="__cpd1" localSheetId="5">#REF!</definedName>
    <definedName name="__cpd1" localSheetId="6">#REF!</definedName>
    <definedName name="__cpd1">#REF!</definedName>
    <definedName name="__cpd2" localSheetId="2">#REF!</definedName>
    <definedName name="__cpd2" localSheetId="3">#REF!</definedName>
    <definedName name="__cpd2" localSheetId="5">#REF!</definedName>
    <definedName name="__cpd2" localSheetId="6">#REF!</definedName>
    <definedName name="__cpd2">#REF!</definedName>
    <definedName name="__dai1" localSheetId="2">#REF!</definedName>
    <definedName name="__dai1" localSheetId="3">#REF!</definedName>
    <definedName name="__dai1" localSheetId="5">#REF!</definedName>
    <definedName name="__dai1" localSheetId="6">#REF!</definedName>
    <definedName name="__dai1">#REF!</definedName>
    <definedName name="__dai2" localSheetId="2">#REF!</definedName>
    <definedName name="__dai2" localSheetId="3">#REF!</definedName>
    <definedName name="__dai2" localSheetId="5">#REF!</definedName>
    <definedName name="__dai2" localSheetId="6">#REF!</definedName>
    <definedName name="__dai2">#REF!</definedName>
    <definedName name="__dai3" localSheetId="2">#REF!</definedName>
    <definedName name="__dai3" localSheetId="3">#REF!</definedName>
    <definedName name="__dai3" localSheetId="5">#REF!</definedName>
    <definedName name="__dai3" localSheetId="6">#REF!</definedName>
    <definedName name="__dai3">#REF!</definedName>
    <definedName name="__dai4" localSheetId="2">#REF!</definedName>
    <definedName name="__dai4" localSheetId="3">#REF!</definedName>
    <definedName name="__dai4" localSheetId="5">#REF!</definedName>
    <definedName name="__dai4" localSheetId="6">#REF!</definedName>
    <definedName name="__dai4">#REF!</definedName>
    <definedName name="__dai5" localSheetId="2">#REF!</definedName>
    <definedName name="__dai5" localSheetId="3">#REF!</definedName>
    <definedName name="__dai5" localSheetId="5">#REF!</definedName>
    <definedName name="__dai5" localSheetId="6">#REF!</definedName>
    <definedName name="__dai5">#REF!</definedName>
    <definedName name="__dai6" localSheetId="2">#REF!</definedName>
    <definedName name="__dai6" localSheetId="3">#REF!</definedName>
    <definedName name="__dai6" localSheetId="5">#REF!</definedName>
    <definedName name="__dai6" localSheetId="6">#REF!</definedName>
    <definedName name="__dai6">#REF!</definedName>
    <definedName name="__dan1" localSheetId="2">#REF!</definedName>
    <definedName name="__dan1" localSheetId="3">#REF!</definedName>
    <definedName name="__dan1" localSheetId="5">#REF!</definedName>
    <definedName name="__dan1" localSheetId="6">#REF!</definedName>
    <definedName name="__dan1">#REF!</definedName>
    <definedName name="__dan2" localSheetId="2">#REF!</definedName>
    <definedName name="__dan2" localSheetId="3">#REF!</definedName>
    <definedName name="__dan2" localSheetId="5">#REF!</definedName>
    <definedName name="__dan2" localSheetId="6">#REF!</definedName>
    <definedName name="__dan2">#REF!</definedName>
    <definedName name="__DAT1" localSheetId="2">#REF!</definedName>
    <definedName name="__DAT1" localSheetId="3">#REF!</definedName>
    <definedName name="__DAT1" localSheetId="5">#REF!</definedName>
    <definedName name="__DAT1" localSheetId="6">#REF!</definedName>
    <definedName name="__DAT1">#REF!</definedName>
    <definedName name="__DAT10" localSheetId="2">#REF!</definedName>
    <definedName name="__DAT10" localSheetId="3">#REF!</definedName>
    <definedName name="__DAT10" localSheetId="5">#REF!</definedName>
    <definedName name="__DAT10" localSheetId="6">#REF!</definedName>
    <definedName name="__DAT10">#REF!</definedName>
    <definedName name="__DAT11" localSheetId="2">#REF!</definedName>
    <definedName name="__DAT11" localSheetId="3">#REF!</definedName>
    <definedName name="__DAT11" localSheetId="5">#REF!</definedName>
    <definedName name="__DAT11" localSheetId="6">#REF!</definedName>
    <definedName name="__DAT11">#REF!</definedName>
    <definedName name="__DAT12" localSheetId="2">#REF!</definedName>
    <definedName name="__DAT12" localSheetId="3">#REF!</definedName>
    <definedName name="__DAT12" localSheetId="5">#REF!</definedName>
    <definedName name="__DAT12" localSheetId="6">#REF!</definedName>
    <definedName name="__DAT12">#REF!</definedName>
    <definedName name="__DAT13" localSheetId="2">#REF!</definedName>
    <definedName name="__DAT13" localSheetId="3">#REF!</definedName>
    <definedName name="__DAT13" localSheetId="5">#REF!</definedName>
    <definedName name="__DAT13" localSheetId="6">#REF!</definedName>
    <definedName name="__DAT13">#REF!</definedName>
    <definedName name="__DAT14" localSheetId="2">#REF!</definedName>
    <definedName name="__DAT14" localSheetId="3">#REF!</definedName>
    <definedName name="__DAT14" localSheetId="5">#REF!</definedName>
    <definedName name="__DAT14" localSheetId="6">#REF!</definedName>
    <definedName name="__DAT14">#REF!</definedName>
    <definedName name="__DAT15" localSheetId="2">#REF!</definedName>
    <definedName name="__DAT15" localSheetId="3">#REF!</definedName>
    <definedName name="__DAT15" localSheetId="5">#REF!</definedName>
    <definedName name="__DAT15" localSheetId="6">#REF!</definedName>
    <definedName name="__DAT15">#REF!</definedName>
    <definedName name="__DAT16" localSheetId="2">#REF!</definedName>
    <definedName name="__DAT16" localSheetId="3">#REF!</definedName>
    <definedName name="__DAT16" localSheetId="5">#REF!</definedName>
    <definedName name="__DAT16" localSheetId="6">#REF!</definedName>
    <definedName name="__DAT16">#REF!</definedName>
    <definedName name="__DAT17" localSheetId="2">#REF!</definedName>
    <definedName name="__DAT17" localSheetId="3">#REF!</definedName>
    <definedName name="__DAT17" localSheetId="5">#REF!</definedName>
    <definedName name="__DAT17" localSheetId="6">#REF!</definedName>
    <definedName name="__DAT17">#REF!</definedName>
    <definedName name="__DAT2" localSheetId="2">#REF!</definedName>
    <definedName name="__DAT2" localSheetId="3">#REF!</definedName>
    <definedName name="__DAT2" localSheetId="5">#REF!</definedName>
    <definedName name="__DAT2" localSheetId="6">#REF!</definedName>
    <definedName name="__DAT2">#REF!</definedName>
    <definedName name="__DAT3" localSheetId="2">#REF!</definedName>
    <definedName name="__DAT3" localSheetId="3">#REF!</definedName>
    <definedName name="__DAT3" localSheetId="5">#REF!</definedName>
    <definedName name="__DAT3" localSheetId="6">#REF!</definedName>
    <definedName name="__DAT3">#REF!</definedName>
    <definedName name="__DAT4" localSheetId="2">#REF!</definedName>
    <definedName name="__DAT4" localSheetId="3">#REF!</definedName>
    <definedName name="__DAT4" localSheetId="5">#REF!</definedName>
    <definedName name="__DAT4" localSheetId="6">#REF!</definedName>
    <definedName name="__DAT4">#REF!</definedName>
    <definedName name="__DAT5" localSheetId="2">#REF!</definedName>
    <definedName name="__DAT5" localSheetId="3">#REF!</definedName>
    <definedName name="__DAT5" localSheetId="5">#REF!</definedName>
    <definedName name="__DAT5" localSheetId="6">#REF!</definedName>
    <definedName name="__DAT5">#REF!</definedName>
    <definedName name="__DAT6" localSheetId="2">#REF!</definedName>
    <definedName name="__DAT6" localSheetId="3">#REF!</definedName>
    <definedName name="__DAT6" localSheetId="5">#REF!</definedName>
    <definedName name="__DAT6" localSheetId="6">#REF!</definedName>
    <definedName name="__DAT6">#REF!</definedName>
    <definedName name="__DAT7" localSheetId="2">#REF!</definedName>
    <definedName name="__DAT7" localSheetId="3">#REF!</definedName>
    <definedName name="__DAT7" localSheetId="5">#REF!</definedName>
    <definedName name="__DAT7" localSheetId="6">#REF!</definedName>
    <definedName name="__DAT7">#REF!</definedName>
    <definedName name="__DAT8" localSheetId="2">#REF!</definedName>
    <definedName name="__DAT8" localSheetId="3">#REF!</definedName>
    <definedName name="__DAT8" localSheetId="5">#REF!</definedName>
    <definedName name="__DAT8" localSheetId="6">#REF!</definedName>
    <definedName name="__DAT8">#REF!</definedName>
    <definedName name="__DAT9" localSheetId="2">#REF!</definedName>
    <definedName name="__DAT9" localSheetId="3">#REF!</definedName>
    <definedName name="__DAT9" localSheetId="5">#REF!</definedName>
    <definedName name="__DAT9" localSheetId="6">#REF!</definedName>
    <definedName name="__DAT9">#REF!</definedName>
    <definedName name="__ddn400" localSheetId="2">#REF!</definedName>
    <definedName name="__ddn400" localSheetId="3">#REF!</definedName>
    <definedName name="__ddn400" localSheetId="5">#REF!</definedName>
    <definedName name="__ddn400" localSheetId="6">#REF!</definedName>
    <definedName name="__ddn400">#REF!</definedName>
    <definedName name="__ddn600" localSheetId="2">#REF!</definedName>
    <definedName name="__ddn600" localSheetId="3">#REF!</definedName>
    <definedName name="__ddn600" localSheetId="5">#REF!</definedName>
    <definedName name="__ddn600" localSheetId="6">#REF!</definedName>
    <definedName name="__ddn600">#REF!</definedName>
    <definedName name="__Dec1">[3]total!$AC$6:$AC$122</definedName>
    <definedName name="__deo1" localSheetId="2">#REF!</definedName>
    <definedName name="__deo1" localSheetId="3">#REF!</definedName>
    <definedName name="__deo1" localSheetId="5">#REF!</definedName>
    <definedName name="__deo1" localSheetId="6">#REF!</definedName>
    <definedName name="__deo1">#REF!</definedName>
    <definedName name="__deo10" localSheetId="2">#REF!</definedName>
    <definedName name="__deo10" localSheetId="3">#REF!</definedName>
    <definedName name="__deo10" localSheetId="5">#REF!</definedName>
    <definedName name="__deo10" localSheetId="6">#REF!</definedName>
    <definedName name="__deo10">#REF!</definedName>
    <definedName name="__deo2" localSheetId="2">#REF!</definedName>
    <definedName name="__deo2" localSheetId="3">#REF!</definedName>
    <definedName name="__deo2" localSheetId="5">#REF!</definedName>
    <definedName name="__deo2" localSheetId="6">#REF!</definedName>
    <definedName name="__deo2">#REF!</definedName>
    <definedName name="__deo3" localSheetId="2">#REF!</definedName>
    <definedName name="__deo3" localSheetId="3">#REF!</definedName>
    <definedName name="__deo3" localSheetId="5">#REF!</definedName>
    <definedName name="__deo3" localSheetId="6">#REF!</definedName>
    <definedName name="__deo3">#REF!</definedName>
    <definedName name="__deo4" localSheetId="2">#REF!</definedName>
    <definedName name="__deo4" localSheetId="3">#REF!</definedName>
    <definedName name="__deo4" localSheetId="5">#REF!</definedName>
    <definedName name="__deo4" localSheetId="6">#REF!</definedName>
    <definedName name="__deo4">#REF!</definedName>
    <definedName name="__deo5" localSheetId="2">#REF!</definedName>
    <definedName name="__deo5" localSheetId="3">#REF!</definedName>
    <definedName name="__deo5" localSheetId="5">#REF!</definedName>
    <definedName name="__deo5" localSheetId="6">#REF!</definedName>
    <definedName name="__deo5">#REF!</definedName>
    <definedName name="__deo6" localSheetId="2">#REF!</definedName>
    <definedName name="__deo6" localSheetId="3">#REF!</definedName>
    <definedName name="__deo6" localSheetId="5">#REF!</definedName>
    <definedName name="__deo6" localSheetId="6">#REF!</definedName>
    <definedName name="__deo6">#REF!</definedName>
    <definedName name="__deo7" localSheetId="2">#REF!</definedName>
    <definedName name="__deo7" localSheetId="3">#REF!</definedName>
    <definedName name="__deo7" localSheetId="5">#REF!</definedName>
    <definedName name="__deo7" localSheetId="6">#REF!</definedName>
    <definedName name="__deo7">#REF!</definedName>
    <definedName name="__deo8" localSheetId="2">#REF!</definedName>
    <definedName name="__deo8" localSheetId="3">#REF!</definedName>
    <definedName name="__deo8" localSheetId="5">#REF!</definedName>
    <definedName name="__deo8" localSheetId="6">#REF!</definedName>
    <definedName name="__deo8">#REF!</definedName>
    <definedName name="__deo9" localSheetId="2">#REF!</definedName>
    <definedName name="__deo9" localSheetId="3">#REF!</definedName>
    <definedName name="__deo9" localSheetId="5">#REF!</definedName>
    <definedName name="__deo9" localSheetId="6">#REF!</definedName>
    <definedName name="__deo9">#REF!</definedName>
    <definedName name="__E99999" localSheetId="2">#REF!</definedName>
    <definedName name="__E99999" localSheetId="3">#REF!</definedName>
    <definedName name="__E99999" localSheetId="5">#REF!</definedName>
    <definedName name="__E99999" localSheetId="6">#REF!</definedName>
    <definedName name="__E99999">#REF!</definedName>
    <definedName name="__f123" localSheetId="2">#REF!</definedName>
    <definedName name="__f123" localSheetId="3">#REF!</definedName>
    <definedName name="__f123" localSheetId="5">#REF!</definedName>
    <definedName name="__f123" localSheetId="6">#REF!</definedName>
    <definedName name="__f123">#REF!</definedName>
    <definedName name="__Feb1">[3]total!$S$6:$S$122</definedName>
    <definedName name="__GIA1" localSheetId="2">#REF!</definedName>
    <definedName name="__GIA1" localSheetId="3">#REF!</definedName>
    <definedName name="__GIA1" localSheetId="5">#REF!</definedName>
    <definedName name="__GIA1" localSheetId="6">#REF!</definedName>
    <definedName name="__GIA1">#REF!</definedName>
    <definedName name="__GL1" localSheetId="2">#REF!</definedName>
    <definedName name="__GL1" localSheetId="3">#REF!</definedName>
    <definedName name="__GL1">#REF!</definedName>
    <definedName name="__GL2" localSheetId="2">#REF!</definedName>
    <definedName name="__GL2" localSheetId="3">#REF!</definedName>
    <definedName name="__GL2">#REF!</definedName>
    <definedName name="__gon4" localSheetId="2">#REF!</definedName>
    <definedName name="__gon4" localSheetId="3">#REF!</definedName>
    <definedName name="__gon4" localSheetId="5">#REF!</definedName>
    <definedName name="__gon4" localSheetId="6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 localSheetId="3">#REF!</definedName>
    <definedName name="__lap1" localSheetId="5">#REF!</definedName>
    <definedName name="__lap1" localSheetId="6">#REF!</definedName>
    <definedName name="__lap1">#REF!</definedName>
    <definedName name="__lap2" localSheetId="2">#REF!</definedName>
    <definedName name="__lap2" localSheetId="3">#REF!</definedName>
    <definedName name="__lap2" localSheetId="5">#REF!</definedName>
    <definedName name="__lap2" localSheetId="6">#REF!</definedName>
    <definedName name="__lap2">#REF!</definedName>
    <definedName name="__MAC12" localSheetId="2">#REF!</definedName>
    <definedName name="__MAC12" localSheetId="3">#REF!</definedName>
    <definedName name="__MAC12" localSheetId="5">#REF!</definedName>
    <definedName name="__MAC12" localSheetId="6">#REF!</definedName>
    <definedName name="__MAC12">#REF!</definedName>
    <definedName name="__MAC46" localSheetId="2">#REF!</definedName>
    <definedName name="__MAC46" localSheetId="3">#REF!</definedName>
    <definedName name="__MAC46" localSheetId="5">#REF!</definedName>
    <definedName name="__MAC46" localSheetId="6">#REF!</definedName>
    <definedName name="__MAC46">#REF!</definedName>
    <definedName name="__Mar1">[3]total!$T$6:$T$122</definedName>
    <definedName name="__May1">[3]total!$V$6:$V$122</definedName>
    <definedName name="__nc151" localSheetId="2">#REF!</definedName>
    <definedName name="__nc151" localSheetId="3">#REF!</definedName>
    <definedName name="__nc151" localSheetId="5">#REF!</definedName>
    <definedName name="__nc151" localSheetId="6">#REF!</definedName>
    <definedName name="__nc151">#REF!</definedName>
    <definedName name="__NCL100" localSheetId="2">#REF!</definedName>
    <definedName name="__NCL100" localSheetId="3">#REF!</definedName>
    <definedName name="__NCL100" localSheetId="5">#REF!</definedName>
    <definedName name="__NCL100" localSheetId="6">#REF!</definedName>
    <definedName name="__NCL100">#REF!</definedName>
    <definedName name="__NCL200" localSheetId="2">#REF!</definedName>
    <definedName name="__NCL200" localSheetId="3">#REF!</definedName>
    <definedName name="__NCL200" localSheetId="5">#REF!</definedName>
    <definedName name="__NCL200" localSheetId="6">#REF!</definedName>
    <definedName name="__NCL200">#REF!</definedName>
    <definedName name="__NCL250" localSheetId="2">#REF!</definedName>
    <definedName name="__NCL250" localSheetId="3">#REF!</definedName>
    <definedName name="__NCL250" localSheetId="5">#REF!</definedName>
    <definedName name="__NCL250" localSheetId="6">#REF!</definedName>
    <definedName name="__NCL250">#REF!</definedName>
    <definedName name="__NET2" localSheetId="2">#REF!</definedName>
    <definedName name="__NET2" localSheetId="3">#REF!</definedName>
    <definedName name="__NET2" localSheetId="5">#REF!</definedName>
    <definedName name="__NET2" localSheetId="6">#REF!</definedName>
    <definedName name="__NET2">#REF!</definedName>
    <definedName name="__nin190" localSheetId="2">#REF!</definedName>
    <definedName name="__nin190" localSheetId="3">#REF!</definedName>
    <definedName name="__nin190" localSheetId="5">#REF!</definedName>
    <definedName name="__nin190" localSheetId="6">#REF!</definedName>
    <definedName name="__nin190">#REF!</definedName>
    <definedName name="__Nov1">[3]total!$AB$6:$AB$122</definedName>
    <definedName name="__Oct1">[3]total!$AA$6:$AA$122</definedName>
    <definedName name="__phi10" localSheetId="2">#REF!</definedName>
    <definedName name="__phi10" localSheetId="3">#REF!</definedName>
    <definedName name="__phi10" localSheetId="5">#REF!</definedName>
    <definedName name="__phi10" localSheetId="6">#REF!</definedName>
    <definedName name="__phi10">#REF!</definedName>
    <definedName name="__phi12" localSheetId="2">#REF!</definedName>
    <definedName name="__phi12" localSheetId="3">#REF!</definedName>
    <definedName name="__phi12" localSheetId="5">#REF!</definedName>
    <definedName name="__phi12" localSheetId="6">#REF!</definedName>
    <definedName name="__phi12">#REF!</definedName>
    <definedName name="__phi14" localSheetId="2">#REF!</definedName>
    <definedName name="__phi14" localSheetId="3">#REF!</definedName>
    <definedName name="__phi14" localSheetId="5">#REF!</definedName>
    <definedName name="__phi14" localSheetId="6">#REF!</definedName>
    <definedName name="__phi14">#REF!</definedName>
    <definedName name="__phi16" localSheetId="2">#REF!</definedName>
    <definedName name="__phi16" localSheetId="3">#REF!</definedName>
    <definedName name="__phi16" localSheetId="5">#REF!</definedName>
    <definedName name="__phi16" localSheetId="6">#REF!</definedName>
    <definedName name="__phi16">#REF!</definedName>
    <definedName name="__phi18" localSheetId="2">#REF!</definedName>
    <definedName name="__phi18" localSheetId="3">#REF!</definedName>
    <definedName name="__phi18" localSheetId="5">#REF!</definedName>
    <definedName name="__phi18" localSheetId="6">#REF!</definedName>
    <definedName name="__phi18">#REF!</definedName>
    <definedName name="__phi20" localSheetId="2">#REF!</definedName>
    <definedName name="__phi20" localSheetId="3">#REF!</definedName>
    <definedName name="__phi20" localSheetId="5">#REF!</definedName>
    <definedName name="__phi20" localSheetId="6">#REF!</definedName>
    <definedName name="__phi20">#REF!</definedName>
    <definedName name="__phi22" localSheetId="2">#REF!</definedName>
    <definedName name="__phi22" localSheetId="3">#REF!</definedName>
    <definedName name="__phi22" localSheetId="5">#REF!</definedName>
    <definedName name="__phi22" localSheetId="6">#REF!</definedName>
    <definedName name="__phi22">#REF!</definedName>
    <definedName name="__phi25" localSheetId="2">#REF!</definedName>
    <definedName name="__phi25" localSheetId="3">#REF!</definedName>
    <definedName name="__phi25" localSheetId="5">#REF!</definedName>
    <definedName name="__phi25" localSheetId="6">#REF!</definedName>
    <definedName name="__phi25">#REF!</definedName>
    <definedName name="__phi28" localSheetId="2">#REF!</definedName>
    <definedName name="__phi28" localSheetId="3">#REF!</definedName>
    <definedName name="__phi28" localSheetId="5">#REF!</definedName>
    <definedName name="__phi28" localSheetId="6">#REF!</definedName>
    <definedName name="__phi28">#REF!</definedName>
    <definedName name="__phi6" localSheetId="2">#REF!</definedName>
    <definedName name="__phi6" localSheetId="3">#REF!</definedName>
    <definedName name="__phi6" localSheetId="5">#REF!</definedName>
    <definedName name="__phi6" localSheetId="6">#REF!</definedName>
    <definedName name="__phi6">#REF!</definedName>
    <definedName name="__phi8" localSheetId="2">#REF!</definedName>
    <definedName name="__phi8" localSheetId="3">#REF!</definedName>
    <definedName name="__phi8" localSheetId="5">#REF!</definedName>
    <definedName name="__phi8" localSheetId="6">#REF!</definedName>
    <definedName name="__phi8">#REF!</definedName>
    <definedName name="__pl2">[4]BS!$C$2:$C$575</definedName>
    <definedName name="__PUR1" localSheetId="2">#REF!</definedName>
    <definedName name="__PUR1" localSheetId="3">#REF!</definedName>
    <definedName name="__PUR1" localSheetId="5">#REF!</definedName>
    <definedName name="__PUR1" localSheetId="6">#REF!</definedName>
    <definedName name="__PUR1">#REF!</definedName>
    <definedName name="__Sat27" localSheetId="2">#REF!</definedName>
    <definedName name="__Sat27" localSheetId="3">#REF!</definedName>
    <definedName name="__Sat27" localSheetId="5">#REF!</definedName>
    <definedName name="__Sat27" localSheetId="6">#REF!</definedName>
    <definedName name="__Sat27">#REF!</definedName>
    <definedName name="__Sat6" localSheetId="2">#REF!</definedName>
    <definedName name="__Sat6" localSheetId="3">#REF!</definedName>
    <definedName name="__Sat6" localSheetId="5">#REF!</definedName>
    <definedName name="__Sat6" localSheetId="6">#REF!</definedName>
    <definedName name="__Sat6">#REF!</definedName>
    <definedName name="__sc1" localSheetId="2">#REF!</definedName>
    <definedName name="__sc1" localSheetId="3">#REF!</definedName>
    <definedName name="__sc1" localSheetId="5">#REF!</definedName>
    <definedName name="__sc1" localSheetId="6">#REF!</definedName>
    <definedName name="__sc1">#REF!</definedName>
    <definedName name="__SC2" localSheetId="2">#REF!</definedName>
    <definedName name="__SC2" localSheetId="3">#REF!</definedName>
    <definedName name="__SC2" localSheetId="5">#REF!</definedName>
    <definedName name="__SC2" localSheetId="6">#REF!</definedName>
    <definedName name="__SC2">#REF!</definedName>
    <definedName name="__sc3" localSheetId="2">#REF!</definedName>
    <definedName name="__sc3" localSheetId="3">#REF!</definedName>
    <definedName name="__sc3" localSheetId="5">#REF!</definedName>
    <definedName name="__sc3" localSheetId="6">#REF!</definedName>
    <definedName name="__sc3">#REF!</definedName>
    <definedName name="__Sep1">[3]total!$Z$6:$Z$122</definedName>
    <definedName name="__slg1" localSheetId="2">#REF!</definedName>
    <definedName name="__slg1" localSheetId="3">#REF!</definedName>
    <definedName name="__slg1" localSheetId="5">#REF!</definedName>
    <definedName name="__slg1" localSheetId="6">#REF!</definedName>
    <definedName name="__slg1">#REF!</definedName>
    <definedName name="__slg2" localSheetId="2">#REF!</definedName>
    <definedName name="__slg2" localSheetId="3">#REF!</definedName>
    <definedName name="__slg2" localSheetId="5">#REF!</definedName>
    <definedName name="__slg2" localSheetId="6">#REF!</definedName>
    <definedName name="__slg2">#REF!</definedName>
    <definedName name="__slg3" localSheetId="2">#REF!</definedName>
    <definedName name="__slg3" localSheetId="3">#REF!</definedName>
    <definedName name="__slg3" localSheetId="5">#REF!</definedName>
    <definedName name="__slg3" localSheetId="6">#REF!</definedName>
    <definedName name="__slg3">#REF!</definedName>
    <definedName name="__slg4" localSheetId="2">#REF!</definedName>
    <definedName name="__slg4" localSheetId="3">#REF!</definedName>
    <definedName name="__slg4" localSheetId="5">#REF!</definedName>
    <definedName name="__slg4" localSheetId="6">#REF!</definedName>
    <definedName name="__slg4">#REF!</definedName>
    <definedName name="__slg5" localSheetId="2">#REF!</definedName>
    <definedName name="__slg5" localSheetId="3">#REF!</definedName>
    <definedName name="__slg5" localSheetId="5">#REF!</definedName>
    <definedName name="__slg5" localSheetId="6">#REF!</definedName>
    <definedName name="__slg5">#REF!</definedName>
    <definedName name="__slg6" localSheetId="2">#REF!</definedName>
    <definedName name="__slg6" localSheetId="3">#REF!</definedName>
    <definedName name="__slg6" localSheetId="5">#REF!</definedName>
    <definedName name="__slg6" localSheetId="6">#REF!</definedName>
    <definedName name="__slg6">#REF!</definedName>
    <definedName name="__SN3" localSheetId="2">#REF!</definedName>
    <definedName name="__SN3" localSheetId="3">#REF!</definedName>
    <definedName name="__SN3" localSheetId="5">#REF!</definedName>
    <definedName name="__SN3" localSheetId="6">#REF!</definedName>
    <definedName name="__SN3">#REF!</definedName>
    <definedName name="__tax1" localSheetId="2">#REF!</definedName>
    <definedName name="__tax1" localSheetId="3">#REF!</definedName>
    <definedName name="__tax1" localSheetId="5">#REF!</definedName>
    <definedName name="__tax1" localSheetId="6">#REF!</definedName>
    <definedName name="__tax1">#REF!</definedName>
    <definedName name="__TB02" localSheetId="2">#REF!</definedName>
    <definedName name="__TB02" localSheetId="3">#REF!</definedName>
    <definedName name="__TB02" localSheetId="5">#REF!</definedName>
    <definedName name="__TB02" localSheetId="6">#REF!</definedName>
    <definedName name="__TB02">#REF!</definedName>
    <definedName name="__tct5" localSheetId="2">#REF!</definedName>
    <definedName name="__tct5" localSheetId="3">#REF!</definedName>
    <definedName name="__tct5" localSheetId="5">#REF!</definedName>
    <definedName name="__tct5" localSheetId="6">#REF!</definedName>
    <definedName name="__tct5">#REF!</definedName>
    <definedName name="__tg427" localSheetId="2">#REF!</definedName>
    <definedName name="__tg427" localSheetId="3">#REF!</definedName>
    <definedName name="__tg427" localSheetId="5">#REF!</definedName>
    <definedName name="__tg427" localSheetId="6">#REF!</definedName>
    <definedName name="__tg427">#REF!</definedName>
    <definedName name="__TH20" localSheetId="2">#REF!</definedName>
    <definedName name="__TH20" localSheetId="3">#REF!</definedName>
    <definedName name="__TH20" localSheetId="5">#REF!</definedName>
    <definedName name="__TH20" localSheetId="6">#REF!</definedName>
    <definedName name="__TH20">#REF!</definedName>
    <definedName name="__TK10" localSheetId="2">#REF!</definedName>
    <definedName name="__TK10" localSheetId="3">#REF!</definedName>
    <definedName name="__TK10" localSheetId="5">#REF!</definedName>
    <definedName name="__TK10" localSheetId="6">#REF!</definedName>
    <definedName name="__TK10">#REF!</definedName>
    <definedName name="__TK11" localSheetId="2">#REF!</definedName>
    <definedName name="__TK11" localSheetId="3">#REF!</definedName>
    <definedName name="__TK11" localSheetId="5">#REF!</definedName>
    <definedName name="__TK11" localSheetId="6">#REF!</definedName>
    <definedName name="__TK11">#REF!</definedName>
    <definedName name="__TK12" localSheetId="2">#REF!</definedName>
    <definedName name="__TK12" localSheetId="3">#REF!</definedName>
    <definedName name="__TK12" localSheetId="5">#REF!</definedName>
    <definedName name="__TK12" localSheetId="6">#REF!</definedName>
    <definedName name="__TK12">#REF!</definedName>
    <definedName name="__TK3" localSheetId="2">#REF!</definedName>
    <definedName name="__TK3" localSheetId="3">#REF!</definedName>
    <definedName name="__TK3" localSheetId="5">#REF!</definedName>
    <definedName name="__TK3" localSheetId="6">#REF!</definedName>
    <definedName name="__TK3">#REF!</definedName>
    <definedName name="__TK4" localSheetId="2">#REF!</definedName>
    <definedName name="__TK4" localSheetId="3">#REF!</definedName>
    <definedName name="__TK4" localSheetId="5">#REF!</definedName>
    <definedName name="__TK4" localSheetId="6">#REF!</definedName>
    <definedName name="__TK4">#REF!</definedName>
    <definedName name="__TK5" localSheetId="2">#REF!</definedName>
    <definedName name="__TK5" localSheetId="3">#REF!</definedName>
    <definedName name="__TK5" localSheetId="5">#REF!</definedName>
    <definedName name="__TK5" localSheetId="6">#REF!</definedName>
    <definedName name="__TK5">#REF!</definedName>
    <definedName name="__TK6" localSheetId="2">#REF!</definedName>
    <definedName name="__TK6" localSheetId="3">#REF!</definedName>
    <definedName name="__TK6" localSheetId="5">#REF!</definedName>
    <definedName name="__TK6" localSheetId="6">#REF!</definedName>
    <definedName name="__TK6">#REF!</definedName>
    <definedName name="__TK7" localSheetId="2">#REF!</definedName>
    <definedName name="__TK7" localSheetId="3">#REF!</definedName>
    <definedName name="__TK7" localSheetId="5">#REF!</definedName>
    <definedName name="__TK7" localSheetId="6">#REF!</definedName>
    <definedName name="__TK7">#REF!</definedName>
    <definedName name="__TK8" localSheetId="2">#REF!</definedName>
    <definedName name="__TK8" localSheetId="3">#REF!</definedName>
    <definedName name="__TK8" localSheetId="5">#REF!</definedName>
    <definedName name="__TK8" localSheetId="6">#REF!</definedName>
    <definedName name="__TK8">#REF!</definedName>
    <definedName name="__TK9" localSheetId="2">#REF!</definedName>
    <definedName name="__TK9" localSheetId="3">#REF!</definedName>
    <definedName name="__TK9" localSheetId="5">#REF!</definedName>
    <definedName name="__TK9" localSheetId="6">#REF!</definedName>
    <definedName name="__TK9">#REF!</definedName>
    <definedName name="__TL1" localSheetId="2">#REF!</definedName>
    <definedName name="__TL1" localSheetId="3">#REF!</definedName>
    <definedName name="__TL1" localSheetId="5">#REF!</definedName>
    <definedName name="__TL1" localSheetId="6">#REF!</definedName>
    <definedName name="__TL1">#REF!</definedName>
    <definedName name="__TL2" localSheetId="2">#REF!</definedName>
    <definedName name="__TL2" localSheetId="3">#REF!</definedName>
    <definedName name="__TL2" localSheetId="5">#REF!</definedName>
    <definedName name="__TL2" localSheetId="6">#REF!</definedName>
    <definedName name="__TL2">#REF!</definedName>
    <definedName name="__TL3" localSheetId="2">#REF!</definedName>
    <definedName name="__TL3" localSheetId="3">#REF!</definedName>
    <definedName name="__TL3" localSheetId="5">#REF!</definedName>
    <definedName name="__TL3" localSheetId="6">#REF!</definedName>
    <definedName name="__TL3">#REF!</definedName>
    <definedName name="__TLA120" localSheetId="2">#REF!</definedName>
    <definedName name="__TLA120" localSheetId="3">#REF!</definedName>
    <definedName name="__TLA120" localSheetId="5">#REF!</definedName>
    <definedName name="__TLA120" localSheetId="6">#REF!</definedName>
    <definedName name="__TLA120">#REF!</definedName>
    <definedName name="__TLA35" localSheetId="2">#REF!</definedName>
    <definedName name="__TLA35" localSheetId="3">#REF!</definedName>
    <definedName name="__TLA35" localSheetId="5">#REF!</definedName>
    <definedName name="__TLA35" localSheetId="6">#REF!</definedName>
    <definedName name="__TLA35">#REF!</definedName>
    <definedName name="__TLA50" localSheetId="2">#REF!</definedName>
    <definedName name="__TLA50" localSheetId="3">#REF!</definedName>
    <definedName name="__TLA50" localSheetId="5">#REF!</definedName>
    <definedName name="__TLA50" localSheetId="6">#REF!</definedName>
    <definedName name="__TLA50">#REF!</definedName>
    <definedName name="__TLA70" localSheetId="2">#REF!</definedName>
    <definedName name="__TLA70" localSheetId="3">#REF!</definedName>
    <definedName name="__TLA70" localSheetId="5">#REF!</definedName>
    <definedName name="__TLA70" localSheetId="6">#REF!</definedName>
    <definedName name="__TLA70">#REF!</definedName>
    <definedName name="__TLA95" localSheetId="2">#REF!</definedName>
    <definedName name="__TLA95" localSheetId="3">#REF!</definedName>
    <definedName name="__TLA95" localSheetId="5">#REF!</definedName>
    <definedName name="__TLA95" localSheetId="6">#REF!</definedName>
    <definedName name="__TLA95">#REF!</definedName>
    <definedName name="__TR01" localSheetId="2">#REF!</definedName>
    <definedName name="__TR01" localSheetId="3">#REF!</definedName>
    <definedName name="__TR01" localSheetId="5">#REF!</definedName>
    <definedName name="__TR01" localSheetId="6">#REF!</definedName>
    <definedName name="__TR01">#REF!</definedName>
    <definedName name="__TR02" localSheetId="2">#REF!</definedName>
    <definedName name="__TR02" localSheetId="3">#REF!</definedName>
    <definedName name="__TR02" localSheetId="5">#REF!</definedName>
    <definedName name="__TR02" localSheetId="6">#REF!</definedName>
    <definedName name="__TR02">#REF!</definedName>
    <definedName name="__TVL1" localSheetId="2">#REF!</definedName>
    <definedName name="__TVL1" localSheetId="3">#REF!</definedName>
    <definedName name="__TVL1" localSheetId="5">#REF!</definedName>
    <definedName name="__TVL1" localSheetId="6">#REF!</definedName>
    <definedName name="__TVL1">#REF!</definedName>
    <definedName name="__tz593" localSheetId="2">#REF!</definedName>
    <definedName name="__tz593" localSheetId="3">#REF!</definedName>
    <definedName name="__tz593" localSheetId="5">#REF!</definedName>
    <definedName name="__tz593" localSheetId="6">#REF!</definedName>
    <definedName name="__tz593">#REF!</definedName>
    <definedName name="__UT1" localSheetId="2">#REF!</definedName>
    <definedName name="__UT1" localSheetId="3">#REF!</definedName>
    <definedName name="__UT1" localSheetId="5">#REF!</definedName>
    <definedName name="__UT1" localSheetId="6">#REF!</definedName>
    <definedName name="__UT1">#REF!</definedName>
    <definedName name="__VL100" localSheetId="2">#REF!</definedName>
    <definedName name="__VL100" localSheetId="3">#REF!</definedName>
    <definedName name="__VL100" localSheetId="5">#REF!</definedName>
    <definedName name="__VL100" localSheetId="6">#REF!</definedName>
    <definedName name="__VL100">#REF!</definedName>
    <definedName name="__VL200" localSheetId="2">#REF!</definedName>
    <definedName name="__VL200" localSheetId="3">#REF!</definedName>
    <definedName name="__VL200" localSheetId="5">#REF!</definedName>
    <definedName name="__VL200" localSheetId="6">#REF!</definedName>
    <definedName name="__VL200">#REF!</definedName>
    <definedName name="__VL250" localSheetId="2">#REF!</definedName>
    <definedName name="__VL250" localSheetId="3">#REF!</definedName>
    <definedName name="__VL250" localSheetId="5">#REF!</definedName>
    <definedName name="__VL250" localSheetId="6">#REF!</definedName>
    <definedName name="__VL250">#REF!</definedName>
    <definedName name="_0_DT_DRU_ERG" localSheetId="2">#REF!</definedName>
    <definedName name="_0_DT_DRU_ERG" localSheetId="3">#REF!</definedName>
    <definedName name="_0_DT_DRU_ERG" localSheetId="5">#REF!</definedName>
    <definedName name="_0_DT_DRU_ERG" localSheetId="6">#REF!</definedName>
    <definedName name="_0_DT_DRU_ERG">#REF!</definedName>
    <definedName name="_0_DT_MARKIEREN" localSheetId="2">#REF!</definedName>
    <definedName name="_0_DT_MARKIEREN" localSheetId="3">#REF!</definedName>
    <definedName name="_0_DT_MARKIEREN" localSheetId="5">#REF!</definedName>
    <definedName name="_0_DT_MARKIEREN" localSheetId="6">#REF!</definedName>
    <definedName name="_0_DT_MARKIEREN">#REF!</definedName>
    <definedName name="_0_DT_REORG" localSheetId="2">#REF!</definedName>
    <definedName name="_0_DT_REORG" localSheetId="3">#REF!</definedName>
    <definedName name="_0_DT_REORG" localSheetId="5">#REF!</definedName>
    <definedName name="_0_DT_REORG" localSheetId="6">#REF!</definedName>
    <definedName name="_0_DT_REORG">#REF!</definedName>
    <definedName name="_0_EN_MARKIEREN" localSheetId="2">#REF!</definedName>
    <definedName name="_0_EN_MARKIEREN" localSheetId="3">#REF!</definedName>
    <definedName name="_0_EN_MARKIEREN" localSheetId="5">#REF!</definedName>
    <definedName name="_0_EN_MARKIEREN" localSheetId="6">#REF!</definedName>
    <definedName name="_0_EN_MARKIEREN">#REF!</definedName>
    <definedName name="_0_EN_PRI_ABSPL" localSheetId="2">#REF!</definedName>
    <definedName name="_0_EN_PRI_ABSPL" localSheetId="3">#REF!</definedName>
    <definedName name="_0_EN_PRI_ABSPL" localSheetId="5">#REF!</definedName>
    <definedName name="_0_EN_PRI_ABSPL" localSheetId="6">#REF!</definedName>
    <definedName name="_0_EN_PRI_ABSPL">#REF!</definedName>
    <definedName name="_0_EN_PRI_DOM" localSheetId="2">#REF!</definedName>
    <definedName name="_0_EN_PRI_DOM" localSheetId="3">#REF!</definedName>
    <definedName name="_0_EN_PRI_DOM" localSheetId="5">#REF!</definedName>
    <definedName name="_0_EN_PRI_DOM" localSheetId="6">#REF!</definedName>
    <definedName name="_0_EN_PRI_DOM">#REF!</definedName>
    <definedName name="_0_EN_PRI_LFJ" localSheetId="2">#REF!</definedName>
    <definedName name="_0_EN_PRI_LFJ" localSheetId="3">#REF!</definedName>
    <definedName name="_0_EN_PRI_LFJ" localSheetId="5">#REF!</definedName>
    <definedName name="_0_EN_PRI_LFJ" localSheetId="6">#REF!</definedName>
    <definedName name="_0_EN_PRI_LFJ">#REF!</definedName>
    <definedName name="_0_EN_PRI_PLJ1" localSheetId="2">#REF!</definedName>
    <definedName name="_0_EN_PRI_PLJ1" localSheetId="3">#REF!</definedName>
    <definedName name="_0_EN_PRI_PLJ1" localSheetId="5">#REF!</definedName>
    <definedName name="_0_EN_PRI_PLJ1" localSheetId="6">#REF!</definedName>
    <definedName name="_0_EN_PRI_PLJ1">#REF!</definedName>
    <definedName name="_0_EN_PRI_PLJ2" localSheetId="2">#REF!</definedName>
    <definedName name="_0_EN_PRI_PLJ2" localSheetId="3">#REF!</definedName>
    <definedName name="_0_EN_PRI_PLJ2" localSheetId="5">#REF!</definedName>
    <definedName name="_0_EN_PRI_PLJ2" localSheetId="6">#REF!</definedName>
    <definedName name="_0_EN_PRI_PLJ2">#REF!</definedName>
    <definedName name="_0_EN_PRI_RES" localSheetId="2">#REF!</definedName>
    <definedName name="_0_EN_PRI_RES" localSheetId="3">#REF!</definedName>
    <definedName name="_0_EN_PRI_RES" localSheetId="5">#REF!</definedName>
    <definedName name="_0_EN_PRI_RES" localSheetId="6">#REF!</definedName>
    <definedName name="_0_EN_PRI_RES">#REF!</definedName>
    <definedName name="_0_EN_REORG" localSheetId="2">#REF!</definedName>
    <definedName name="_0_EN_REORG" localSheetId="3">#REF!</definedName>
    <definedName name="_0_EN_REORG" localSheetId="5">#REF!</definedName>
    <definedName name="_0_EN_REORG" localSheetId="6">#REF!</definedName>
    <definedName name="_0_EN_REORG">#REF!</definedName>
    <definedName name="_0_EN_SORT" localSheetId="2">#REF!</definedName>
    <definedName name="_0_EN_SORT" localSheetId="3">#REF!</definedName>
    <definedName name="_0_EN_SORT" localSheetId="5">#REF!</definedName>
    <definedName name="_0_EN_SORT" localSheetId="6">#REF!</definedName>
    <definedName name="_0_EN_SORT">#REF!</definedName>
    <definedName name="_0_TITLE_CLEAR" localSheetId="2">#REF!</definedName>
    <definedName name="_0_TITLE_CLEAR" localSheetId="3">#REF!</definedName>
    <definedName name="_0_TITLE_CLEAR" localSheetId="5">#REF!</definedName>
    <definedName name="_0_TITLE_CLEAR" localSheetId="6">#REF!</definedName>
    <definedName name="_0_TITLE_CLEAR">#REF!</definedName>
    <definedName name="_0_TITLE_FREEZE" localSheetId="2">#REF!</definedName>
    <definedName name="_0_TITLE_FREEZE" localSheetId="3">#REF!</definedName>
    <definedName name="_0_TITLE_FREEZE" localSheetId="5">#REF!</definedName>
    <definedName name="_0_TITLE_FREEZE" localSheetId="6">#REF!</definedName>
    <definedName name="_0_TITLE_FREEZE">#REF!</definedName>
    <definedName name="_0x6" localSheetId="2">#REF!</definedName>
    <definedName name="_0x6" localSheetId="3">#REF!</definedName>
    <definedName name="_0x6" localSheetId="5">#REF!</definedName>
    <definedName name="_0x6" localSheetId="6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[2]SUMMARY!#REF!</definedName>
    <definedName name="_123Graph_C" localSheetId="3" hidden="1">[2]SUMMARY!#REF!</definedName>
    <definedName name="_123Graph_C" localSheetId="4" hidden="1">[2]SUMMARY!#REF!</definedName>
    <definedName name="_123Graph_C" hidden="1">[2]SUMMARY!#REF!</definedName>
    <definedName name="_2">#N/A</definedName>
    <definedName name="_2CC_DA6_E" localSheetId="2">#REF!</definedName>
    <definedName name="_2CC_DA6_E" localSheetId="3">#REF!</definedName>
    <definedName name="_2CC_DA6_E" localSheetId="5">#REF!</definedName>
    <definedName name="_2CC_DA6_E" localSheetId="6">#REF!</definedName>
    <definedName name="_2CC_DA6_E">#REF!</definedName>
    <definedName name="_2CC580" localSheetId="2">#REF!</definedName>
    <definedName name="_2CC580" localSheetId="3">#REF!</definedName>
    <definedName name="_2CC580" localSheetId="5">#REF!</definedName>
    <definedName name="_2CC580" localSheetId="6">#REF!</definedName>
    <definedName name="_2CC580">#REF!</definedName>
    <definedName name="_3" localSheetId="2">#REF!</definedName>
    <definedName name="_3" localSheetId="3">#REF!</definedName>
    <definedName name="_3" localSheetId="5">#REF!</definedName>
    <definedName name="_3" localSheetId="6">#REF!</definedName>
    <definedName name="_3">#REF!</definedName>
    <definedName name="_3CF_BW_E" localSheetId="2">#REF!</definedName>
    <definedName name="_3CF_BW_E" localSheetId="3">#REF!</definedName>
    <definedName name="_3CF_BW_E" localSheetId="5">#REF!</definedName>
    <definedName name="_3CF_BW_E" localSheetId="6">#REF!</definedName>
    <definedName name="_3CF_BW_E">#REF!</definedName>
    <definedName name="_3CF_BW_N" localSheetId="2">#REF!</definedName>
    <definedName name="_3CF_BW_N" localSheetId="3">#REF!</definedName>
    <definedName name="_3CF_BW_N" localSheetId="5">#REF!</definedName>
    <definedName name="_3CF_BW_N" localSheetId="6">#REF!</definedName>
    <definedName name="_3CF_BW_N">#REF!</definedName>
    <definedName name="_3CF_BW_Z" localSheetId="2">#REF!</definedName>
    <definedName name="_3CF_BW_Z" localSheetId="3">#REF!</definedName>
    <definedName name="_3CF_BW_Z" localSheetId="5">#REF!</definedName>
    <definedName name="_3CF_BW_Z" localSheetId="6">#REF!</definedName>
    <definedName name="_3CF_BW_Z">#REF!</definedName>
    <definedName name="_3CF_DA5_E" localSheetId="2">#REF!</definedName>
    <definedName name="_3CF_DA5_E" localSheetId="3">#REF!</definedName>
    <definedName name="_3CF_DA5_E" localSheetId="5">#REF!</definedName>
    <definedName name="_3CF_DA5_E" localSheetId="6">#REF!</definedName>
    <definedName name="_3CF_DA5_E">#REF!</definedName>
    <definedName name="_3CF_DFL_E" localSheetId="2">#REF!</definedName>
    <definedName name="_3CF_DFL_E" localSheetId="3">#REF!</definedName>
    <definedName name="_3CF_DFL_E" localSheetId="5">#REF!</definedName>
    <definedName name="_3CF_DFL_E" localSheetId="6">#REF!</definedName>
    <definedName name="_3CF_DFL_E">#REF!</definedName>
    <definedName name="_3CF_DFW_E" localSheetId="2">#REF!</definedName>
    <definedName name="_3CF_DFW_E" localSheetId="3">#REF!</definedName>
    <definedName name="_3CF_DFW_E" localSheetId="5">#REF!</definedName>
    <definedName name="_3CF_DFW_E" localSheetId="6">#REF!</definedName>
    <definedName name="_3CF_DFW_E">#REF!</definedName>
    <definedName name="_3CF_TAWK_Z" localSheetId="2">#REF!</definedName>
    <definedName name="_3CF_TAWK_Z" localSheetId="3">#REF!</definedName>
    <definedName name="_3CF_TAWK_Z" localSheetId="5">#REF!</definedName>
    <definedName name="_3CF_TAWK_Z" localSheetId="6">#REF!</definedName>
    <definedName name="_3CF_TAWK_Z">#REF!</definedName>
    <definedName name="_3M_B_C5" localSheetId="2">#REF!</definedName>
    <definedName name="_3M_B_C5" localSheetId="3">#REF!</definedName>
    <definedName name="_3M_B_C5" localSheetId="5">#REF!</definedName>
    <definedName name="_3M_B_C5" localSheetId="6">#REF!</definedName>
    <definedName name="_3M_B_C5">#REF!</definedName>
    <definedName name="_3M_B_I" localSheetId="2">#REF!</definedName>
    <definedName name="_3M_B_I" localSheetId="3">#REF!</definedName>
    <definedName name="_3M_B_I" localSheetId="5">#REF!</definedName>
    <definedName name="_3M_B_I" localSheetId="6">#REF!</definedName>
    <definedName name="_3M_B_I">#REF!</definedName>
    <definedName name="_3M_B_O" localSheetId="2">#REF!</definedName>
    <definedName name="_3M_B_O" localSheetId="3">#REF!</definedName>
    <definedName name="_3M_B_O" localSheetId="5">#REF!</definedName>
    <definedName name="_3M_B_O" localSheetId="6">#REF!</definedName>
    <definedName name="_3M_B_O">#REF!</definedName>
    <definedName name="_3M_DA_C5" localSheetId="2">#REF!</definedName>
    <definedName name="_3M_DA_C5" localSheetId="3">#REF!</definedName>
    <definedName name="_3M_DA_C5" localSheetId="5">#REF!</definedName>
    <definedName name="_3M_DA_C5" localSheetId="6">#REF!</definedName>
    <definedName name="_3M_DA_C5">#REF!</definedName>
    <definedName name="_3M_DA_I" localSheetId="2">#REF!</definedName>
    <definedName name="_3M_DA_I" localSheetId="3">#REF!</definedName>
    <definedName name="_3M_DA_I" localSheetId="5">#REF!</definedName>
    <definedName name="_3M_DA_I" localSheetId="6">#REF!</definedName>
    <definedName name="_3M_DA_I">#REF!</definedName>
    <definedName name="_3M_DA7DRB_I" localSheetId="2">#REF!</definedName>
    <definedName name="_3M_DA7DRB_I" localSheetId="3">#REF!</definedName>
    <definedName name="_3M_DA7DRB_I" localSheetId="5">#REF!</definedName>
    <definedName name="_3M_DA7DRB_I" localSheetId="6">#REF!</definedName>
    <definedName name="_3M_DA7DRB_I">#REF!</definedName>
    <definedName name="_3M_DFDR3_I" localSheetId="2">#REF!</definedName>
    <definedName name="_3M_DFDR3_I" localSheetId="3">#REF!</definedName>
    <definedName name="_3M_DFDR3_I" localSheetId="5">#REF!</definedName>
    <definedName name="_3M_DFDR3_I" localSheetId="6">#REF!</definedName>
    <definedName name="_3M_DFDR3_I">#REF!</definedName>
    <definedName name="_3M_DFDR4_I" localSheetId="2">#REF!</definedName>
    <definedName name="_3M_DFDR4_I" localSheetId="3">#REF!</definedName>
    <definedName name="_3M_DFDR4_I" localSheetId="5">#REF!</definedName>
    <definedName name="_3M_DFDR4_I" localSheetId="6">#REF!</definedName>
    <definedName name="_3M_DFDR4_I">#REF!</definedName>
    <definedName name="_3M_DFDR4_O" localSheetId="2">#REF!</definedName>
    <definedName name="_3M_DFDR4_O" localSheetId="3">#REF!</definedName>
    <definedName name="_3M_DFDR4_O" localSheetId="5">#REF!</definedName>
    <definedName name="_3M_DFDR4_O" localSheetId="6">#REF!</definedName>
    <definedName name="_3M_DFDR4_O">#REF!</definedName>
    <definedName name="_3M_T_C5" localSheetId="2">#REF!</definedName>
    <definedName name="_3M_T_C5" localSheetId="3">#REF!</definedName>
    <definedName name="_3M_T_C5" localSheetId="5">#REF!</definedName>
    <definedName name="_3M_T_C5" localSheetId="6">#REF!</definedName>
    <definedName name="_3M_T_C5">#REF!</definedName>
    <definedName name="_3M_T_I" localSheetId="2">#REF!</definedName>
    <definedName name="_3M_T_I" localSheetId="3">#REF!</definedName>
    <definedName name="_3M_T_I" localSheetId="5">#REF!</definedName>
    <definedName name="_3M_T_I" localSheetId="6">#REF!</definedName>
    <definedName name="_3M_T_I">#REF!</definedName>
    <definedName name="_3M_T_N5" localSheetId="2">#REF!</definedName>
    <definedName name="_3M_T_N5" localSheetId="3">#REF!</definedName>
    <definedName name="_3M_T_N5" localSheetId="5">#REF!</definedName>
    <definedName name="_3M_T_N5" localSheetId="6">#REF!</definedName>
    <definedName name="_3M_T_N5">#REF!</definedName>
    <definedName name="_3M_T_O" localSheetId="2">#REF!</definedName>
    <definedName name="_3M_T_O" localSheetId="3">#REF!</definedName>
    <definedName name="_3M_T_O" localSheetId="5">#REF!</definedName>
    <definedName name="_3M_T_O" localSheetId="6">#REF!</definedName>
    <definedName name="_3M_T_O">#REF!</definedName>
    <definedName name="_3Y_BAH_N" localSheetId="2">#REF!</definedName>
    <definedName name="_3Y_BAH_N" localSheetId="3">#REF!</definedName>
    <definedName name="_3Y_BAH_N" localSheetId="5">#REF!</definedName>
    <definedName name="_3Y_BAH_N" localSheetId="6">#REF!</definedName>
    <definedName name="_3Y_BAH_N">#REF!</definedName>
    <definedName name="_3Y_BH_I" localSheetId="2">#REF!</definedName>
    <definedName name="_3Y_BH_I" localSheetId="3">#REF!</definedName>
    <definedName name="_3Y_BH_I" localSheetId="5">#REF!</definedName>
    <definedName name="_3Y_BH_I" localSheetId="6">#REF!</definedName>
    <definedName name="_3Y_BH_I">#REF!</definedName>
    <definedName name="_3Y_BH_J" localSheetId="2">#REF!</definedName>
    <definedName name="_3Y_BH_J" localSheetId="3">#REF!</definedName>
    <definedName name="_3Y_BH_J" localSheetId="5">#REF!</definedName>
    <definedName name="_3Y_BH_J" localSheetId="6">#REF!</definedName>
    <definedName name="_3Y_BH_J">#REF!</definedName>
    <definedName name="_3Y_DC_C5" localSheetId="2">#REF!</definedName>
    <definedName name="_3Y_DC_C5" localSheetId="3">#REF!</definedName>
    <definedName name="_3Y_DC_C5" localSheetId="5">#REF!</definedName>
    <definedName name="_3Y_DC_C5" localSheetId="6">#REF!</definedName>
    <definedName name="_3Y_DC_C5">#REF!</definedName>
    <definedName name="_3Y_DNDBL_KN" localSheetId="2">#REF!</definedName>
    <definedName name="_3Y_DNDBL_KN" localSheetId="3">#REF!</definedName>
    <definedName name="_3Y_DNDBL_KN" localSheetId="5">#REF!</definedName>
    <definedName name="_3Y_DNDBL_KN" localSheetId="6">#REF!</definedName>
    <definedName name="_3Y_DNDBL_KN">#REF!</definedName>
    <definedName name="_3Y_DP_C5" localSheetId="2">#REF!</definedName>
    <definedName name="_3Y_DP_C5" localSheetId="3">#REF!</definedName>
    <definedName name="_3Y_DP_C5" localSheetId="5">#REF!</definedName>
    <definedName name="_3Y_DP_C5" localSheetId="6">#REF!</definedName>
    <definedName name="_3Y_DP_C5">#REF!</definedName>
    <definedName name="_3Y_DP_O" localSheetId="2">#REF!</definedName>
    <definedName name="_3Y_DP_O" localSheetId="3">#REF!</definedName>
    <definedName name="_3Y_DP_O" localSheetId="5">#REF!</definedName>
    <definedName name="_3Y_DP_O" localSheetId="6">#REF!</definedName>
    <definedName name="_3Y_DP_O">#REF!</definedName>
    <definedName name="_3Y_GS6_I" localSheetId="2">#REF!</definedName>
    <definedName name="_3Y_GS6_I" localSheetId="3">#REF!</definedName>
    <definedName name="_3Y_GS6_I" localSheetId="5">#REF!</definedName>
    <definedName name="_3Y_GS6_I" localSheetId="6">#REF!</definedName>
    <definedName name="_3Y_GS6_I">#REF!</definedName>
    <definedName name="_3Y_GS6_J" localSheetId="2">#REF!</definedName>
    <definedName name="_3Y_GS6_J" localSheetId="3">#REF!</definedName>
    <definedName name="_3Y_GS6_J" localSheetId="5">#REF!</definedName>
    <definedName name="_3Y_GS6_J" localSheetId="6">#REF!</definedName>
    <definedName name="_3Y_GS6_J">#REF!</definedName>
    <definedName name="_3Y_TL3_I" localSheetId="2">#REF!</definedName>
    <definedName name="_3Y_TL3_I" localSheetId="3">#REF!</definedName>
    <definedName name="_3Y_TL3_I" localSheetId="5">#REF!</definedName>
    <definedName name="_3Y_TL3_I" localSheetId="6">#REF!</definedName>
    <definedName name="_3Y_TL3_I">#REF!</definedName>
    <definedName name="_3Y_TL3_J" localSheetId="2">#REF!</definedName>
    <definedName name="_3Y_TL3_J" localSheetId="3">#REF!</definedName>
    <definedName name="_3Y_TL3_J" localSheetId="5">#REF!</definedName>
    <definedName name="_3Y_TL3_J" localSheetId="6">#REF!</definedName>
    <definedName name="_3Y_TL3_J">#REF!</definedName>
    <definedName name="_3Y_TY3_C5" localSheetId="2">#REF!</definedName>
    <definedName name="_3Y_TY3_C5" localSheetId="3">#REF!</definedName>
    <definedName name="_3Y_TY3_C5" localSheetId="5">#REF!</definedName>
    <definedName name="_3Y_TY3_C5" localSheetId="6">#REF!</definedName>
    <definedName name="_3Y_TY3_C5">#REF!</definedName>
    <definedName name="_4" localSheetId="2">#REF!</definedName>
    <definedName name="_4" localSheetId="3">#REF!</definedName>
    <definedName name="_4" localSheetId="5">#REF!</definedName>
    <definedName name="_4" localSheetId="6">#REF!</definedName>
    <definedName name="_4">#REF!</definedName>
    <definedName name="_40113" localSheetId="2">#REF!</definedName>
    <definedName name="_40113" localSheetId="3">#REF!</definedName>
    <definedName name="_40113" localSheetId="5">#REF!</definedName>
    <definedName name="_40113" localSheetId="6">#REF!</definedName>
    <definedName name="_40113">#REF!</definedName>
    <definedName name="_40120" localSheetId="2">#REF!</definedName>
    <definedName name="_40120" localSheetId="3">#REF!</definedName>
    <definedName name="_40120" localSheetId="5">#REF!</definedName>
    <definedName name="_40120" localSheetId="6">#REF!</definedName>
    <definedName name="_40120">#REF!</definedName>
    <definedName name="_40128" localSheetId="2">#REF!</definedName>
    <definedName name="_40128" localSheetId="3">#REF!</definedName>
    <definedName name="_40128" localSheetId="5">#REF!</definedName>
    <definedName name="_40128" localSheetId="6">#REF!</definedName>
    <definedName name="_40128">#REF!</definedName>
    <definedName name="_40132" localSheetId="2">#REF!</definedName>
    <definedName name="_40132" localSheetId="3">#REF!</definedName>
    <definedName name="_40132" localSheetId="5">#REF!</definedName>
    <definedName name="_40132" localSheetId="6">#REF!</definedName>
    <definedName name="_40132">#REF!</definedName>
    <definedName name="_40133" localSheetId="2">#REF!</definedName>
    <definedName name="_40133" localSheetId="3">#REF!</definedName>
    <definedName name="_40133" localSheetId="5">#REF!</definedName>
    <definedName name="_40133" localSheetId="6">#REF!</definedName>
    <definedName name="_40133">#REF!</definedName>
    <definedName name="_40138" localSheetId="2">#REF!</definedName>
    <definedName name="_40138" localSheetId="3">#REF!</definedName>
    <definedName name="_40138" localSheetId="5">#REF!</definedName>
    <definedName name="_40138" localSheetId="6">#REF!</definedName>
    <definedName name="_40138">#REF!</definedName>
    <definedName name="_40155" localSheetId="2">#REF!</definedName>
    <definedName name="_40155" localSheetId="3">#REF!</definedName>
    <definedName name="_40155" localSheetId="5">#REF!</definedName>
    <definedName name="_40155" localSheetId="6">#REF!</definedName>
    <definedName name="_40155">#REF!</definedName>
    <definedName name="_40213" localSheetId="2">#REF!</definedName>
    <definedName name="_40213" localSheetId="3">#REF!</definedName>
    <definedName name="_40213" localSheetId="5">#REF!</definedName>
    <definedName name="_40213" localSheetId="6">#REF!</definedName>
    <definedName name="_40213">#REF!</definedName>
    <definedName name="_40220" localSheetId="2">#REF!</definedName>
    <definedName name="_40220" localSheetId="3">#REF!</definedName>
    <definedName name="_40220" localSheetId="5">#REF!</definedName>
    <definedName name="_40220" localSheetId="6">#REF!</definedName>
    <definedName name="_40220">#REF!</definedName>
    <definedName name="_40230" localSheetId="2">#REF!</definedName>
    <definedName name="_40230" localSheetId="3">#REF!</definedName>
    <definedName name="_40230" localSheetId="5">#REF!</definedName>
    <definedName name="_40230" localSheetId="6">#REF!</definedName>
    <definedName name="_40230">#REF!</definedName>
    <definedName name="_40232" localSheetId="2">#REF!</definedName>
    <definedName name="_40232" localSheetId="3">#REF!</definedName>
    <definedName name="_40232" localSheetId="5">#REF!</definedName>
    <definedName name="_40232" localSheetId="6">#REF!</definedName>
    <definedName name="_40232">#REF!</definedName>
    <definedName name="_40233" localSheetId="2">#REF!</definedName>
    <definedName name="_40233" localSheetId="3">#REF!</definedName>
    <definedName name="_40233" localSheetId="5">#REF!</definedName>
    <definedName name="_40233" localSheetId="6">#REF!</definedName>
    <definedName name="_40233">#REF!</definedName>
    <definedName name="_40238" localSheetId="2">#REF!</definedName>
    <definedName name="_40238" localSheetId="3">#REF!</definedName>
    <definedName name="_40238" localSheetId="5">#REF!</definedName>
    <definedName name="_40238" localSheetId="6">#REF!</definedName>
    <definedName name="_40238">#REF!</definedName>
    <definedName name="_40239" localSheetId="2">#REF!</definedName>
    <definedName name="_40239" localSheetId="3">#REF!</definedName>
    <definedName name="_40239" localSheetId="5">#REF!</definedName>
    <definedName name="_40239" localSheetId="6">#REF!</definedName>
    <definedName name="_40239">#REF!</definedName>
    <definedName name="_40255" localSheetId="2">#REF!</definedName>
    <definedName name="_40255" localSheetId="3">#REF!</definedName>
    <definedName name="_40255" localSheetId="5">#REF!</definedName>
    <definedName name="_40255" localSheetId="6">#REF!</definedName>
    <definedName name="_40255">#REF!</definedName>
    <definedName name="_40511" localSheetId="2">#REF!</definedName>
    <definedName name="_40511" localSheetId="3">#REF!</definedName>
    <definedName name="_40511" localSheetId="5">#REF!</definedName>
    <definedName name="_40511" localSheetId="6">#REF!</definedName>
    <definedName name="_40511">#REF!</definedName>
    <definedName name="_40513" localSheetId="2">#REF!</definedName>
    <definedName name="_40513" localSheetId="3">#REF!</definedName>
    <definedName name="_40513" localSheetId="5">#REF!</definedName>
    <definedName name="_40513" localSheetId="6">#REF!</definedName>
    <definedName name="_40513">#REF!</definedName>
    <definedName name="_40813" localSheetId="2">#REF!</definedName>
    <definedName name="_40813" localSheetId="3">#REF!</definedName>
    <definedName name="_40813" localSheetId="5">#REF!</definedName>
    <definedName name="_40813" localSheetId="6">#REF!</definedName>
    <definedName name="_40813">#REF!</definedName>
    <definedName name="_40820" localSheetId="2">#REF!</definedName>
    <definedName name="_40820" localSheetId="3">#REF!</definedName>
    <definedName name="_40820" localSheetId="5">#REF!</definedName>
    <definedName name="_40820" localSheetId="6">#REF!</definedName>
    <definedName name="_40820">#REF!</definedName>
    <definedName name="_40832" localSheetId="2">#REF!</definedName>
    <definedName name="_40832" localSheetId="3">#REF!</definedName>
    <definedName name="_40832" localSheetId="5">#REF!</definedName>
    <definedName name="_40832" localSheetId="6">#REF!</definedName>
    <definedName name="_40832">#REF!</definedName>
    <definedName name="_40838" localSheetId="2">#REF!</definedName>
    <definedName name="_40838" localSheetId="3">#REF!</definedName>
    <definedName name="_40838" localSheetId="5">#REF!</definedName>
    <definedName name="_40838" localSheetId="6">#REF!</definedName>
    <definedName name="_40838">#REF!</definedName>
    <definedName name="_40855" localSheetId="2">#REF!</definedName>
    <definedName name="_40855" localSheetId="3">#REF!</definedName>
    <definedName name="_40855" localSheetId="5">#REF!</definedName>
    <definedName name="_40855" localSheetId="6">#REF!</definedName>
    <definedName name="_40855">#REF!</definedName>
    <definedName name="_41180" localSheetId="2">#REF!</definedName>
    <definedName name="_41180" localSheetId="3">#REF!</definedName>
    <definedName name="_41180" localSheetId="5">#REF!</definedName>
    <definedName name="_41180" localSheetId="6">#REF!</definedName>
    <definedName name="_41180">#REF!</definedName>
    <definedName name="_41185" localSheetId="2">#REF!</definedName>
    <definedName name="_41185" localSheetId="3">#REF!</definedName>
    <definedName name="_41185" localSheetId="5">#REF!</definedName>
    <definedName name="_41185" localSheetId="6">#REF!</definedName>
    <definedName name="_41185">#REF!</definedName>
    <definedName name="_41280" localSheetId="2">#REF!</definedName>
    <definedName name="_41280" localSheetId="3">#REF!</definedName>
    <definedName name="_41280" localSheetId="5">#REF!</definedName>
    <definedName name="_41280" localSheetId="6">#REF!</definedName>
    <definedName name="_41280">#REF!</definedName>
    <definedName name="_41285" localSheetId="2">#REF!</definedName>
    <definedName name="_41285" localSheetId="3">#REF!</definedName>
    <definedName name="_41285" localSheetId="5">#REF!</definedName>
    <definedName name="_41285" localSheetId="6">#REF!</definedName>
    <definedName name="_41285">#REF!</definedName>
    <definedName name="_41580" localSheetId="2">#REF!</definedName>
    <definedName name="_41580" localSheetId="3">#REF!</definedName>
    <definedName name="_41580" localSheetId="5">#REF!</definedName>
    <definedName name="_41580" localSheetId="6">#REF!</definedName>
    <definedName name="_41580">#REF!</definedName>
    <definedName name="_41585" localSheetId="2">#REF!</definedName>
    <definedName name="_41585" localSheetId="3">#REF!</definedName>
    <definedName name="_41585" localSheetId="5">#REF!</definedName>
    <definedName name="_41585" localSheetId="6">#REF!</definedName>
    <definedName name="_41585">#REF!</definedName>
    <definedName name="_41880" localSheetId="2">#REF!</definedName>
    <definedName name="_41880" localSheetId="3">#REF!</definedName>
    <definedName name="_41880" localSheetId="5">#REF!</definedName>
    <definedName name="_41880" localSheetId="6">#REF!</definedName>
    <definedName name="_41880">#REF!</definedName>
    <definedName name="_41885" localSheetId="2">#REF!</definedName>
    <definedName name="_41885" localSheetId="3">#REF!</definedName>
    <definedName name="_41885" localSheetId="5">#REF!</definedName>
    <definedName name="_41885" localSheetId="6">#REF!</definedName>
    <definedName name="_41885">#REF!</definedName>
    <definedName name="_42400" localSheetId="2">#REF!</definedName>
    <definedName name="_42400" localSheetId="3">#REF!</definedName>
    <definedName name="_42400" localSheetId="5">#REF!</definedName>
    <definedName name="_42400" localSheetId="6">#REF!</definedName>
    <definedName name="_42400">#REF!</definedName>
    <definedName name="_42510" localSheetId="2">#REF!</definedName>
    <definedName name="_42510" localSheetId="3">#REF!</definedName>
    <definedName name="_42510" localSheetId="5">#REF!</definedName>
    <definedName name="_42510" localSheetId="6">#REF!</definedName>
    <definedName name="_42510">#REF!</definedName>
    <definedName name="_42520" localSheetId="2">#REF!</definedName>
    <definedName name="_42520" localSheetId="3">#REF!</definedName>
    <definedName name="_42520" localSheetId="5">#REF!</definedName>
    <definedName name="_42520" localSheetId="6">#REF!</definedName>
    <definedName name="_42520">#REF!</definedName>
    <definedName name="_42530" localSheetId="2">#REF!</definedName>
    <definedName name="_42530" localSheetId="3">#REF!</definedName>
    <definedName name="_42530" localSheetId="5">#REF!</definedName>
    <definedName name="_42530" localSheetId="6">#REF!</definedName>
    <definedName name="_42530">#REF!</definedName>
    <definedName name="_42540" localSheetId="2">#REF!</definedName>
    <definedName name="_42540" localSheetId="3">#REF!</definedName>
    <definedName name="_42540" localSheetId="5">#REF!</definedName>
    <definedName name="_42540" localSheetId="6">#REF!</definedName>
    <definedName name="_42540">#REF!</definedName>
    <definedName name="_42550" localSheetId="2">#REF!</definedName>
    <definedName name="_42550" localSheetId="3">#REF!</definedName>
    <definedName name="_42550" localSheetId="5">#REF!</definedName>
    <definedName name="_42550" localSheetId="6">#REF!</definedName>
    <definedName name="_42550">#REF!</definedName>
    <definedName name="_42560" localSheetId="2">#REF!</definedName>
    <definedName name="_42560" localSheetId="3">#REF!</definedName>
    <definedName name="_42560" localSheetId="5">#REF!</definedName>
    <definedName name="_42560" localSheetId="6">#REF!</definedName>
    <definedName name="_42560">#REF!</definedName>
    <definedName name="_42570" localSheetId="2">#REF!</definedName>
    <definedName name="_42570" localSheetId="3">#REF!</definedName>
    <definedName name="_42570" localSheetId="5">#REF!</definedName>
    <definedName name="_42570" localSheetId="6">#REF!</definedName>
    <definedName name="_42570">#REF!</definedName>
    <definedName name="_42580" localSheetId="2">#REF!</definedName>
    <definedName name="_42580" localSheetId="3">#REF!</definedName>
    <definedName name="_42580" localSheetId="5">#REF!</definedName>
    <definedName name="_42580" localSheetId="6">#REF!</definedName>
    <definedName name="_42580">#REF!</definedName>
    <definedName name="_42590" localSheetId="2">#REF!</definedName>
    <definedName name="_42590" localSheetId="3">#REF!</definedName>
    <definedName name="_42590" localSheetId="5">#REF!</definedName>
    <definedName name="_42590" localSheetId="6">#REF!</definedName>
    <definedName name="_42590">#REF!</definedName>
    <definedName name="_42610" localSheetId="2">#REF!</definedName>
    <definedName name="_42610" localSheetId="3">#REF!</definedName>
    <definedName name="_42610" localSheetId="5">#REF!</definedName>
    <definedName name="_42610" localSheetId="6">#REF!</definedName>
    <definedName name="_42610">#REF!</definedName>
    <definedName name="_42620" localSheetId="2">#REF!</definedName>
    <definedName name="_42620" localSheetId="3">#REF!</definedName>
    <definedName name="_42620" localSheetId="5">#REF!</definedName>
    <definedName name="_42620" localSheetId="6">#REF!</definedName>
    <definedName name="_42620">#REF!</definedName>
    <definedName name="_42630" localSheetId="2">#REF!</definedName>
    <definedName name="_42630" localSheetId="3">#REF!</definedName>
    <definedName name="_42630" localSheetId="5">#REF!</definedName>
    <definedName name="_42630" localSheetId="6">#REF!</definedName>
    <definedName name="_42630">#REF!</definedName>
    <definedName name="_42640" localSheetId="2">#REF!</definedName>
    <definedName name="_42640" localSheetId="3">#REF!</definedName>
    <definedName name="_42640" localSheetId="5">#REF!</definedName>
    <definedName name="_42640" localSheetId="6">#REF!</definedName>
    <definedName name="_42640">#REF!</definedName>
    <definedName name="_42650" localSheetId="2">#REF!</definedName>
    <definedName name="_42650" localSheetId="3">#REF!</definedName>
    <definedName name="_42650" localSheetId="5">#REF!</definedName>
    <definedName name="_42650" localSheetId="6">#REF!</definedName>
    <definedName name="_42650">#REF!</definedName>
    <definedName name="_42660" localSheetId="2">#REF!</definedName>
    <definedName name="_42660" localSheetId="3">#REF!</definedName>
    <definedName name="_42660" localSheetId="5">#REF!</definedName>
    <definedName name="_42660" localSheetId="6">#REF!</definedName>
    <definedName name="_42660">#REF!</definedName>
    <definedName name="_42670" localSheetId="2">#REF!</definedName>
    <definedName name="_42670" localSheetId="3">#REF!</definedName>
    <definedName name="_42670" localSheetId="5">#REF!</definedName>
    <definedName name="_42670" localSheetId="6">#REF!</definedName>
    <definedName name="_42670">#REF!</definedName>
    <definedName name="_42680" localSheetId="2">#REF!</definedName>
    <definedName name="_42680" localSheetId="3">#REF!</definedName>
    <definedName name="_42680" localSheetId="5">#REF!</definedName>
    <definedName name="_42680" localSheetId="6">#REF!</definedName>
    <definedName name="_42680">#REF!</definedName>
    <definedName name="_42690" localSheetId="2">#REF!</definedName>
    <definedName name="_42690" localSheetId="3">#REF!</definedName>
    <definedName name="_42690" localSheetId="5">#REF!</definedName>
    <definedName name="_42690" localSheetId="6">#REF!</definedName>
    <definedName name="_42690">#REF!</definedName>
    <definedName name="_42710" localSheetId="2">#REF!</definedName>
    <definedName name="_42710" localSheetId="3">#REF!</definedName>
    <definedName name="_42710" localSheetId="5">#REF!</definedName>
    <definedName name="_42710" localSheetId="6">#REF!</definedName>
    <definedName name="_42710">#REF!</definedName>
    <definedName name="_42720" localSheetId="2">#REF!</definedName>
    <definedName name="_42720" localSheetId="3">#REF!</definedName>
    <definedName name="_42720" localSheetId="5">#REF!</definedName>
    <definedName name="_42720" localSheetId="6">#REF!</definedName>
    <definedName name="_42720">#REF!</definedName>
    <definedName name="_42810" localSheetId="2">#REF!</definedName>
    <definedName name="_42810" localSheetId="3">#REF!</definedName>
    <definedName name="_42810" localSheetId="5">#REF!</definedName>
    <definedName name="_42810" localSheetId="6">#REF!</definedName>
    <definedName name="_42810">#REF!</definedName>
    <definedName name="_42820" localSheetId="2">#REF!</definedName>
    <definedName name="_42820" localSheetId="3">#REF!</definedName>
    <definedName name="_42820" localSheetId="5">#REF!</definedName>
    <definedName name="_42820" localSheetId="6">#REF!</definedName>
    <definedName name="_42820">#REF!</definedName>
    <definedName name="_44010" localSheetId="2">#REF!</definedName>
    <definedName name="_44010" localSheetId="3">#REF!</definedName>
    <definedName name="_44010" localSheetId="5">#REF!</definedName>
    <definedName name="_44010" localSheetId="6">#REF!</definedName>
    <definedName name="_44010">#REF!</definedName>
    <definedName name="_44011" localSheetId="2">#REF!</definedName>
    <definedName name="_44011" localSheetId="3">#REF!</definedName>
    <definedName name="_44011" localSheetId="5">#REF!</definedName>
    <definedName name="_44011" localSheetId="6">#REF!</definedName>
    <definedName name="_44011">#REF!</definedName>
    <definedName name="_44012" localSheetId="2">#REF!</definedName>
    <definedName name="_44012" localSheetId="3">#REF!</definedName>
    <definedName name="_44012" localSheetId="5">#REF!</definedName>
    <definedName name="_44012" localSheetId="6">#REF!</definedName>
    <definedName name="_44012">#REF!</definedName>
    <definedName name="_44013" localSheetId="2">#REF!</definedName>
    <definedName name="_44013" localSheetId="3">#REF!</definedName>
    <definedName name="_44013" localSheetId="5">#REF!</definedName>
    <definedName name="_44013" localSheetId="6">#REF!</definedName>
    <definedName name="_44013">#REF!</definedName>
    <definedName name="_44014" localSheetId="2">#REF!</definedName>
    <definedName name="_44014" localSheetId="3">#REF!</definedName>
    <definedName name="_44014" localSheetId="5">#REF!</definedName>
    <definedName name="_44014" localSheetId="6">#REF!</definedName>
    <definedName name="_44014">#REF!</definedName>
    <definedName name="_44017" localSheetId="2">#REF!</definedName>
    <definedName name="_44017" localSheetId="3">#REF!</definedName>
    <definedName name="_44017" localSheetId="5">#REF!</definedName>
    <definedName name="_44017" localSheetId="6">#REF!</definedName>
    <definedName name="_44017">#REF!</definedName>
    <definedName name="_44018" localSheetId="2">#REF!</definedName>
    <definedName name="_44018" localSheetId="3">#REF!</definedName>
    <definedName name="_44018" localSheetId="5">#REF!</definedName>
    <definedName name="_44018" localSheetId="6">#REF!</definedName>
    <definedName name="_44018">#REF!</definedName>
    <definedName name="_44020" localSheetId="2">#REF!</definedName>
    <definedName name="_44020" localSheetId="3">#REF!</definedName>
    <definedName name="_44020" localSheetId="5">#REF!</definedName>
    <definedName name="_44020" localSheetId="6">#REF!</definedName>
    <definedName name="_44020">#REF!</definedName>
    <definedName name="_44023" localSheetId="2">#REF!</definedName>
    <definedName name="_44023" localSheetId="3">#REF!</definedName>
    <definedName name="_44023" localSheetId="5">#REF!</definedName>
    <definedName name="_44023" localSheetId="6">#REF!</definedName>
    <definedName name="_44023">#REF!</definedName>
    <definedName name="_44025" localSheetId="2">#REF!</definedName>
    <definedName name="_44025" localSheetId="3">#REF!</definedName>
    <definedName name="_44025" localSheetId="5">#REF!</definedName>
    <definedName name="_44025" localSheetId="6">#REF!</definedName>
    <definedName name="_44025">#REF!</definedName>
    <definedName name="_44026" localSheetId="2">#REF!</definedName>
    <definedName name="_44026" localSheetId="3">#REF!</definedName>
    <definedName name="_44026" localSheetId="5">#REF!</definedName>
    <definedName name="_44026" localSheetId="6">#REF!</definedName>
    <definedName name="_44026">#REF!</definedName>
    <definedName name="_44027" localSheetId="2">#REF!</definedName>
    <definedName name="_44027" localSheetId="3">#REF!</definedName>
    <definedName name="_44027" localSheetId="5">#REF!</definedName>
    <definedName name="_44027" localSheetId="6">#REF!</definedName>
    <definedName name="_44027">#REF!</definedName>
    <definedName name="_44028" localSheetId="2">#REF!</definedName>
    <definedName name="_44028" localSheetId="3">#REF!</definedName>
    <definedName name="_44028" localSheetId="5">#REF!</definedName>
    <definedName name="_44028" localSheetId="6">#REF!</definedName>
    <definedName name="_44028">#REF!</definedName>
    <definedName name="_44029" localSheetId="2">#REF!</definedName>
    <definedName name="_44029" localSheetId="3">#REF!</definedName>
    <definedName name="_44029" localSheetId="5">#REF!</definedName>
    <definedName name="_44029" localSheetId="6">#REF!</definedName>
    <definedName name="_44029">#REF!</definedName>
    <definedName name="_44030" localSheetId="2">#REF!</definedName>
    <definedName name="_44030" localSheetId="3">#REF!</definedName>
    <definedName name="_44030" localSheetId="5">#REF!</definedName>
    <definedName name="_44030" localSheetId="6">#REF!</definedName>
    <definedName name="_44030">#REF!</definedName>
    <definedName name="_44031" localSheetId="2">#REF!</definedName>
    <definedName name="_44031" localSheetId="3">#REF!</definedName>
    <definedName name="_44031" localSheetId="5">#REF!</definedName>
    <definedName name="_44031" localSheetId="6">#REF!</definedName>
    <definedName name="_44031">#REF!</definedName>
    <definedName name="_44032" localSheetId="2">#REF!</definedName>
    <definedName name="_44032" localSheetId="3">#REF!</definedName>
    <definedName name="_44032" localSheetId="5">#REF!</definedName>
    <definedName name="_44032" localSheetId="6">#REF!</definedName>
    <definedName name="_44032">#REF!</definedName>
    <definedName name="_44033" localSheetId="2">#REF!</definedName>
    <definedName name="_44033" localSheetId="3">#REF!</definedName>
    <definedName name="_44033" localSheetId="5">#REF!</definedName>
    <definedName name="_44033" localSheetId="6">#REF!</definedName>
    <definedName name="_44033">#REF!</definedName>
    <definedName name="_44034" localSheetId="2">#REF!</definedName>
    <definedName name="_44034" localSheetId="3">#REF!</definedName>
    <definedName name="_44034" localSheetId="5">#REF!</definedName>
    <definedName name="_44034" localSheetId="6">#REF!</definedName>
    <definedName name="_44034">#REF!</definedName>
    <definedName name="_44036" localSheetId="2">#REF!</definedName>
    <definedName name="_44036" localSheetId="3">#REF!</definedName>
    <definedName name="_44036" localSheetId="5">#REF!</definedName>
    <definedName name="_44036" localSheetId="6">#REF!</definedName>
    <definedName name="_44036">#REF!</definedName>
    <definedName name="_44037" localSheetId="2">#REF!</definedName>
    <definedName name="_44037" localSheetId="3">#REF!</definedName>
    <definedName name="_44037" localSheetId="5">#REF!</definedName>
    <definedName name="_44037" localSheetId="6">#REF!</definedName>
    <definedName name="_44037">#REF!</definedName>
    <definedName name="_44038" localSheetId="2">#REF!</definedName>
    <definedName name="_44038" localSheetId="3">#REF!</definedName>
    <definedName name="_44038" localSheetId="5">#REF!</definedName>
    <definedName name="_44038" localSheetId="6">#REF!</definedName>
    <definedName name="_44038">#REF!</definedName>
    <definedName name="_44039" localSheetId="2">#REF!</definedName>
    <definedName name="_44039" localSheetId="3">#REF!</definedName>
    <definedName name="_44039" localSheetId="5">#REF!</definedName>
    <definedName name="_44039" localSheetId="6">#REF!</definedName>
    <definedName name="_44039">#REF!</definedName>
    <definedName name="_44040" localSheetId="2">#REF!</definedName>
    <definedName name="_44040" localSheetId="3">#REF!</definedName>
    <definedName name="_44040" localSheetId="5">#REF!</definedName>
    <definedName name="_44040" localSheetId="6">#REF!</definedName>
    <definedName name="_44040">#REF!</definedName>
    <definedName name="_44050" localSheetId="2">#REF!</definedName>
    <definedName name="_44050" localSheetId="3">#REF!</definedName>
    <definedName name="_44050" localSheetId="5">#REF!</definedName>
    <definedName name="_44050" localSheetId="6">#REF!</definedName>
    <definedName name="_44050">#REF!</definedName>
    <definedName name="_44051" localSheetId="2">#REF!</definedName>
    <definedName name="_44051" localSheetId="3">#REF!</definedName>
    <definedName name="_44051" localSheetId="5">#REF!</definedName>
    <definedName name="_44051" localSheetId="6">#REF!</definedName>
    <definedName name="_44051">#REF!</definedName>
    <definedName name="_44052" localSheetId="2">#REF!</definedName>
    <definedName name="_44052" localSheetId="3">#REF!</definedName>
    <definedName name="_44052" localSheetId="5">#REF!</definedName>
    <definedName name="_44052" localSheetId="6">#REF!</definedName>
    <definedName name="_44052">#REF!</definedName>
    <definedName name="_44053" localSheetId="2">#REF!</definedName>
    <definedName name="_44053" localSheetId="3">#REF!</definedName>
    <definedName name="_44053" localSheetId="5">#REF!</definedName>
    <definedName name="_44053" localSheetId="6">#REF!</definedName>
    <definedName name="_44053">#REF!</definedName>
    <definedName name="_44054" localSheetId="2">#REF!</definedName>
    <definedName name="_44054" localSheetId="3">#REF!</definedName>
    <definedName name="_44054" localSheetId="5">#REF!</definedName>
    <definedName name="_44054" localSheetId="6">#REF!</definedName>
    <definedName name="_44054">#REF!</definedName>
    <definedName name="_44055" localSheetId="2">#REF!</definedName>
    <definedName name="_44055" localSheetId="3">#REF!</definedName>
    <definedName name="_44055" localSheetId="5">#REF!</definedName>
    <definedName name="_44055" localSheetId="6">#REF!</definedName>
    <definedName name="_44055">#REF!</definedName>
    <definedName name="_44056" localSheetId="2">#REF!</definedName>
    <definedName name="_44056" localSheetId="3">#REF!</definedName>
    <definedName name="_44056" localSheetId="5">#REF!</definedName>
    <definedName name="_44056" localSheetId="6">#REF!</definedName>
    <definedName name="_44056">#REF!</definedName>
    <definedName name="_44058" localSheetId="2">#REF!</definedName>
    <definedName name="_44058" localSheetId="3">#REF!</definedName>
    <definedName name="_44058" localSheetId="5">#REF!</definedName>
    <definedName name="_44058" localSheetId="6">#REF!</definedName>
    <definedName name="_44058">#REF!</definedName>
    <definedName name="_44059" localSheetId="2">#REF!</definedName>
    <definedName name="_44059" localSheetId="3">#REF!</definedName>
    <definedName name="_44059" localSheetId="5">#REF!</definedName>
    <definedName name="_44059" localSheetId="6">#REF!</definedName>
    <definedName name="_44059">#REF!</definedName>
    <definedName name="_44061" localSheetId="2">#REF!</definedName>
    <definedName name="_44061" localSheetId="3">#REF!</definedName>
    <definedName name="_44061" localSheetId="5">#REF!</definedName>
    <definedName name="_44061" localSheetId="6">#REF!</definedName>
    <definedName name="_44061">#REF!</definedName>
    <definedName name="_44062" localSheetId="2">#REF!</definedName>
    <definedName name="_44062" localSheetId="3">#REF!</definedName>
    <definedName name="_44062" localSheetId="5">#REF!</definedName>
    <definedName name="_44062" localSheetId="6">#REF!</definedName>
    <definedName name="_44062">#REF!</definedName>
    <definedName name="_44070" localSheetId="2">#REF!</definedName>
    <definedName name="_44070" localSheetId="3">#REF!</definedName>
    <definedName name="_44070" localSheetId="5">#REF!</definedName>
    <definedName name="_44070" localSheetId="6">#REF!</definedName>
    <definedName name="_44070">#REF!</definedName>
    <definedName name="_44071" localSheetId="2">#REF!</definedName>
    <definedName name="_44071" localSheetId="3">#REF!</definedName>
    <definedName name="_44071" localSheetId="5">#REF!</definedName>
    <definedName name="_44071" localSheetId="6">#REF!</definedName>
    <definedName name="_44071">#REF!</definedName>
    <definedName name="_44073" localSheetId="2">#REF!</definedName>
    <definedName name="_44073" localSheetId="3">#REF!</definedName>
    <definedName name="_44073" localSheetId="5">#REF!</definedName>
    <definedName name="_44073" localSheetId="6">#REF!</definedName>
    <definedName name="_44073">#REF!</definedName>
    <definedName name="_44074" localSheetId="2">#REF!</definedName>
    <definedName name="_44074" localSheetId="3">#REF!</definedName>
    <definedName name="_44074" localSheetId="5">#REF!</definedName>
    <definedName name="_44074" localSheetId="6">#REF!</definedName>
    <definedName name="_44074">#REF!</definedName>
    <definedName name="_44076" localSheetId="2">#REF!</definedName>
    <definedName name="_44076" localSheetId="3">#REF!</definedName>
    <definedName name="_44076" localSheetId="5">#REF!</definedName>
    <definedName name="_44076" localSheetId="6">#REF!</definedName>
    <definedName name="_44076">#REF!</definedName>
    <definedName name="_44079" localSheetId="2">#REF!</definedName>
    <definedName name="_44079" localSheetId="3">#REF!</definedName>
    <definedName name="_44079" localSheetId="5">#REF!</definedName>
    <definedName name="_44079" localSheetId="6">#REF!</definedName>
    <definedName name="_44079">#REF!</definedName>
    <definedName name="_44080" localSheetId="2">#REF!</definedName>
    <definedName name="_44080" localSheetId="3">#REF!</definedName>
    <definedName name="_44080" localSheetId="5">#REF!</definedName>
    <definedName name="_44080" localSheetId="6">#REF!</definedName>
    <definedName name="_44080">#REF!</definedName>
    <definedName name="_44083" localSheetId="2">#REF!</definedName>
    <definedName name="_44083" localSheetId="3">#REF!</definedName>
    <definedName name="_44083" localSheetId="5">#REF!</definedName>
    <definedName name="_44083" localSheetId="6">#REF!</definedName>
    <definedName name="_44083">#REF!</definedName>
    <definedName name="_44084" localSheetId="2">#REF!</definedName>
    <definedName name="_44084" localSheetId="3">#REF!</definedName>
    <definedName name="_44084" localSheetId="5">#REF!</definedName>
    <definedName name="_44084" localSheetId="6">#REF!</definedName>
    <definedName name="_44084">#REF!</definedName>
    <definedName name="_44085" localSheetId="2">#REF!</definedName>
    <definedName name="_44085" localSheetId="3">#REF!</definedName>
    <definedName name="_44085" localSheetId="5">#REF!</definedName>
    <definedName name="_44085" localSheetId="6">#REF!</definedName>
    <definedName name="_44085">#REF!</definedName>
    <definedName name="_44089" localSheetId="2">#REF!</definedName>
    <definedName name="_44089" localSheetId="3">#REF!</definedName>
    <definedName name="_44089" localSheetId="5">#REF!</definedName>
    <definedName name="_44089" localSheetId="6">#REF!</definedName>
    <definedName name="_44089">#REF!</definedName>
    <definedName name="_44090" localSheetId="2">#REF!</definedName>
    <definedName name="_44090" localSheetId="3">#REF!</definedName>
    <definedName name="_44090" localSheetId="5">#REF!</definedName>
    <definedName name="_44090" localSheetId="6">#REF!</definedName>
    <definedName name="_44090">#REF!</definedName>
    <definedName name="_44100" localSheetId="2">#REF!</definedName>
    <definedName name="_44100" localSheetId="3">#REF!</definedName>
    <definedName name="_44100" localSheetId="5">#REF!</definedName>
    <definedName name="_44100" localSheetId="6">#REF!</definedName>
    <definedName name="_44100">#REF!</definedName>
    <definedName name="_44101" localSheetId="2">#REF!</definedName>
    <definedName name="_44101" localSheetId="3">#REF!</definedName>
    <definedName name="_44101" localSheetId="5">#REF!</definedName>
    <definedName name="_44101" localSheetId="6">#REF!</definedName>
    <definedName name="_44101">#REF!</definedName>
    <definedName name="_44102" localSheetId="2">#REF!</definedName>
    <definedName name="_44102" localSheetId="3">#REF!</definedName>
    <definedName name="_44102" localSheetId="5">#REF!</definedName>
    <definedName name="_44102" localSheetId="6">#REF!</definedName>
    <definedName name="_44102">#REF!</definedName>
    <definedName name="_44103" localSheetId="2">#REF!</definedName>
    <definedName name="_44103" localSheetId="3">#REF!</definedName>
    <definedName name="_44103" localSheetId="5">#REF!</definedName>
    <definedName name="_44103" localSheetId="6">#REF!</definedName>
    <definedName name="_44103">#REF!</definedName>
    <definedName name="_44104" localSheetId="2">#REF!</definedName>
    <definedName name="_44104" localSheetId="3">#REF!</definedName>
    <definedName name="_44104" localSheetId="5">#REF!</definedName>
    <definedName name="_44104" localSheetId="6">#REF!</definedName>
    <definedName name="_44104">#REF!</definedName>
    <definedName name="_44105" localSheetId="2">#REF!</definedName>
    <definedName name="_44105" localSheetId="3">#REF!</definedName>
    <definedName name="_44105" localSheetId="5">#REF!</definedName>
    <definedName name="_44105" localSheetId="6">#REF!</definedName>
    <definedName name="_44105">#REF!</definedName>
    <definedName name="_44106" localSheetId="2">#REF!</definedName>
    <definedName name="_44106" localSheetId="3">#REF!</definedName>
    <definedName name="_44106" localSheetId="5">#REF!</definedName>
    <definedName name="_44106" localSheetId="6">#REF!</definedName>
    <definedName name="_44106">#REF!</definedName>
    <definedName name="_44107" localSheetId="2">#REF!</definedName>
    <definedName name="_44107" localSheetId="3">#REF!</definedName>
    <definedName name="_44107" localSheetId="5">#REF!</definedName>
    <definedName name="_44107" localSheetId="6">#REF!</definedName>
    <definedName name="_44107">#REF!</definedName>
    <definedName name="_44108" localSheetId="2">#REF!</definedName>
    <definedName name="_44108" localSheetId="3">#REF!</definedName>
    <definedName name="_44108" localSheetId="5">#REF!</definedName>
    <definedName name="_44108" localSheetId="6">#REF!</definedName>
    <definedName name="_44108">#REF!</definedName>
    <definedName name="_44109" localSheetId="2">#REF!</definedName>
    <definedName name="_44109" localSheetId="3">#REF!</definedName>
    <definedName name="_44109" localSheetId="5">#REF!</definedName>
    <definedName name="_44109" localSheetId="6">#REF!</definedName>
    <definedName name="_44109">#REF!</definedName>
    <definedName name="_44110" localSheetId="2">#REF!</definedName>
    <definedName name="_44110" localSheetId="3">#REF!</definedName>
    <definedName name="_44110" localSheetId="5">#REF!</definedName>
    <definedName name="_44110" localSheetId="6">#REF!</definedName>
    <definedName name="_44110">#REF!</definedName>
    <definedName name="_44111" localSheetId="2">#REF!</definedName>
    <definedName name="_44111" localSheetId="3">#REF!</definedName>
    <definedName name="_44111" localSheetId="5">#REF!</definedName>
    <definedName name="_44111" localSheetId="6">#REF!</definedName>
    <definedName name="_44111">#REF!</definedName>
    <definedName name="_44120" localSheetId="2">#REF!</definedName>
    <definedName name="_44120" localSheetId="3">#REF!</definedName>
    <definedName name="_44120" localSheetId="5">#REF!</definedName>
    <definedName name="_44120" localSheetId="6">#REF!</definedName>
    <definedName name="_44120">#REF!</definedName>
    <definedName name="_44121" localSheetId="2">#REF!</definedName>
    <definedName name="_44121" localSheetId="3">#REF!</definedName>
    <definedName name="_44121" localSheetId="5">#REF!</definedName>
    <definedName name="_44121" localSheetId="6">#REF!</definedName>
    <definedName name="_44121">#REF!</definedName>
    <definedName name="_44122" localSheetId="2">#REF!</definedName>
    <definedName name="_44122" localSheetId="3">#REF!</definedName>
    <definedName name="_44122" localSheetId="5">#REF!</definedName>
    <definedName name="_44122" localSheetId="6">#REF!</definedName>
    <definedName name="_44122">#REF!</definedName>
    <definedName name="_44123" localSheetId="2">#REF!</definedName>
    <definedName name="_44123" localSheetId="3">#REF!</definedName>
    <definedName name="_44123" localSheetId="5">#REF!</definedName>
    <definedName name="_44123" localSheetId="6">#REF!</definedName>
    <definedName name="_44123">#REF!</definedName>
    <definedName name="_44124" localSheetId="2">#REF!</definedName>
    <definedName name="_44124" localSheetId="3">#REF!</definedName>
    <definedName name="_44124" localSheetId="5">#REF!</definedName>
    <definedName name="_44124" localSheetId="6">#REF!</definedName>
    <definedName name="_44124">#REF!</definedName>
    <definedName name="_44125" localSheetId="2">#REF!</definedName>
    <definedName name="_44125" localSheetId="3">#REF!</definedName>
    <definedName name="_44125" localSheetId="5">#REF!</definedName>
    <definedName name="_44125" localSheetId="6">#REF!</definedName>
    <definedName name="_44125">#REF!</definedName>
    <definedName name="_44126" localSheetId="2">#REF!</definedName>
    <definedName name="_44126" localSheetId="3">#REF!</definedName>
    <definedName name="_44126" localSheetId="5">#REF!</definedName>
    <definedName name="_44126" localSheetId="6">#REF!</definedName>
    <definedName name="_44126">#REF!</definedName>
    <definedName name="_44127" localSheetId="2">#REF!</definedName>
    <definedName name="_44127" localSheetId="3">#REF!</definedName>
    <definedName name="_44127" localSheetId="5">#REF!</definedName>
    <definedName name="_44127" localSheetId="6">#REF!</definedName>
    <definedName name="_44127">#REF!</definedName>
    <definedName name="_44128" localSheetId="2">#REF!</definedName>
    <definedName name="_44128" localSheetId="3">#REF!</definedName>
    <definedName name="_44128" localSheetId="5">#REF!</definedName>
    <definedName name="_44128" localSheetId="6">#REF!</definedName>
    <definedName name="_44128">#REF!</definedName>
    <definedName name="_44129" localSheetId="2">#REF!</definedName>
    <definedName name="_44129" localSheetId="3">#REF!</definedName>
    <definedName name="_44129" localSheetId="5">#REF!</definedName>
    <definedName name="_44129" localSheetId="6">#REF!</definedName>
    <definedName name="_44129">#REF!</definedName>
    <definedName name="_44130" localSheetId="2">#REF!</definedName>
    <definedName name="_44130" localSheetId="3">#REF!</definedName>
    <definedName name="_44130" localSheetId="5">#REF!</definedName>
    <definedName name="_44130" localSheetId="6">#REF!</definedName>
    <definedName name="_44130">#REF!</definedName>
    <definedName name="_44131" localSheetId="2">#REF!</definedName>
    <definedName name="_44131" localSheetId="3">#REF!</definedName>
    <definedName name="_44131" localSheetId="5">#REF!</definedName>
    <definedName name="_44131" localSheetId="6">#REF!</definedName>
    <definedName name="_44131">#REF!</definedName>
    <definedName name="_44132" localSheetId="2">#REF!</definedName>
    <definedName name="_44132" localSheetId="3">#REF!</definedName>
    <definedName name="_44132" localSheetId="5">#REF!</definedName>
    <definedName name="_44132" localSheetId="6">#REF!</definedName>
    <definedName name="_44132">#REF!</definedName>
    <definedName name="_44139" localSheetId="2">#REF!</definedName>
    <definedName name="_44139" localSheetId="3">#REF!</definedName>
    <definedName name="_44139" localSheetId="5">#REF!</definedName>
    <definedName name="_44139" localSheetId="6">#REF!</definedName>
    <definedName name="_44139">#REF!</definedName>
    <definedName name="_44140" localSheetId="2">#REF!</definedName>
    <definedName name="_44140" localSheetId="3">#REF!</definedName>
    <definedName name="_44140" localSheetId="5">#REF!</definedName>
    <definedName name="_44140" localSheetId="6">#REF!</definedName>
    <definedName name="_44140">#REF!</definedName>
    <definedName name="_44141" localSheetId="2">#REF!</definedName>
    <definedName name="_44141" localSheetId="3">#REF!</definedName>
    <definedName name="_44141" localSheetId="5">#REF!</definedName>
    <definedName name="_44141" localSheetId="6">#REF!</definedName>
    <definedName name="_44141">#REF!</definedName>
    <definedName name="_44142" localSheetId="2">#REF!</definedName>
    <definedName name="_44142" localSheetId="3">#REF!</definedName>
    <definedName name="_44142" localSheetId="5">#REF!</definedName>
    <definedName name="_44142" localSheetId="6">#REF!</definedName>
    <definedName name="_44142">#REF!</definedName>
    <definedName name="_44143" localSheetId="2">#REF!</definedName>
    <definedName name="_44143" localSheetId="3">#REF!</definedName>
    <definedName name="_44143" localSheetId="5">#REF!</definedName>
    <definedName name="_44143" localSheetId="6">#REF!</definedName>
    <definedName name="_44143">#REF!</definedName>
    <definedName name="_44145" localSheetId="2">#REF!</definedName>
    <definedName name="_44145" localSheetId="3">#REF!</definedName>
    <definedName name="_44145" localSheetId="5">#REF!</definedName>
    <definedName name="_44145" localSheetId="6">#REF!</definedName>
    <definedName name="_44145">#REF!</definedName>
    <definedName name="_44146" localSheetId="2">#REF!</definedName>
    <definedName name="_44146" localSheetId="3">#REF!</definedName>
    <definedName name="_44146" localSheetId="5">#REF!</definedName>
    <definedName name="_44146" localSheetId="6">#REF!</definedName>
    <definedName name="_44146">#REF!</definedName>
    <definedName name="_44151" localSheetId="2">#REF!</definedName>
    <definedName name="_44151" localSheetId="3">#REF!</definedName>
    <definedName name="_44151" localSheetId="5">#REF!</definedName>
    <definedName name="_44151" localSheetId="6">#REF!</definedName>
    <definedName name="_44151">#REF!</definedName>
    <definedName name="_44152" localSheetId="2">#REF!</definedName>
    <definedName name="_44152" localSheetId="3">#REF!</definedName>
    <definedName name="_44152" localSheetId="5">#REF!</definedName>
    <definedName name="_44152" localSheetId="6">#REF!</definedName>
    <definedName name="_44152">#REF!</definedName>
    <definedName name="_44153" localSheetId="2">#REF!</definedName>
    <definedName name="_44153" localSheetId="3">#REF!</definedName>
    <definedName name="_44153" localSheetId="5">#REF!</definedName>
    <definedName name="_44153" localSheetId="6">#REF!</definedName>
    <definedName name="_44153">#REF!</definedName>
    <definedName name="_44154" localSheetId="2">#REF!</definedName>
    <definedName name="_44154" localSheetId="3">#REF!</definedName>
    <definedName name="_44154" localSheetId="5">#REF!</definedName>
    <definedName name="_44154" localSheetId="6">#REF!</definedName>
    <definedName name="_44154">#REF!</definedName>
    <definedName name="_44155" localSheetId="2">#REF!</definedName>
    <definedName name="_44155" localSheetId="3">#REF!</definedName>
    <definedName name="_44155" localSheetId="5">#REF!</definedName>
    <definedName name="_44155" localSheetId="6">#REF!</definedName>
    <definedName name="_44155">#REF!</definedName>
    <definedName name="_44156" localSheetId="2">#REF!</definedName>
    <definedName name="_44156" localSheetId="3">#REF!</definedName>
    <definedName name="_44156" localSheetId="5">#REF!</definedName>
    <definedName name="_44156" localSheetId="6">#REF!</definedName>
    <definedName name="_44156">#REF!</definedName>
    <definedName name="_44157" localSheetId="2">#REF!</definedName>
    <definedName name="_44157" localSheetId="3">#REF!</definedName>
    <definedName name="_44157" localSheetId="5">#REF!</definedName>
    <definedName name="_44157" localSheetId="6">#REF!</definedName>
    <definedName name="_44157">#REF!</definedName>
    <definedName name="_44160" localSheetId="2">#REF!</definedName>
    <definedName name="_44160" localSheetId="3">#REF!</definedName>
    <definedName name="_44160" localSheetId="5">#REF!</definedName>
    <definedName name="_44160" localSheetId="6">#REF!</definedName>
    <definedName name="_44160">#REF!</definedName>
    <definedName name="_44161" localSheetId="2">#REF!</definedName>
    <definedName name="_44161" localSheetId="3">#REF!</definedName>
    <definedName name="_44161" localSheetId="5">#REF!</definedName>
    <definedName name="_44161" localSheetId="6">#REF!</definedName>
    <definedName name="_44161">#REF!</definedName>
    <definedName name="_44162" localSheetId="2">#REF!</definedName>
    <definedName name="_44162" localSheetId="3">#REF!</definedName>
    <definedName name="_44162" localSheetId="5">#REF!</definedName>
    <definedName name="_44162" localSheetId="6">#REF!</definedName>
    <definedName name="_44162">#REF!</definedName>
    <definedName name="_44165" localSheetId="2">#REF!</definedName>
    <definedName name="_44165" localSheetId="3">#REF!</definedName>
    <definedName name="_44165" localSheetId="5">#REF!</definedName>
    <definedName name="_44165" localSheetId="6">#REF!</definedName>
    <definedName name="_44165">#REF!</definedName>
    <definedName name="_44166" localSheetId="2">#REF!</definedName>
    <definedName name="_44166" localSheetId="3">#REF!</definedName>
    <definedName name="_44166" localSheetId="5">#REF!</definedName>
    <definedName name="_44166" localSheetId="6">#REF!</definedName>
    <definedName name="_44166">#REF!</definedName>
    <definedName name="_44169" localSheetId="2">#REF!</definedName>
    <definedName name="_44169" localSheetId="3">#REF!</definedName>
    <definedName name="_44169" localSheetId="5">#REF!</definedName>
    <definedName name="_44169" localSheetId="6">#REF!</definedName>
    <definedName name="_44169">#REF!</definedName>
    <definedName name="_44170" localSheetId="2">#REF!</definedName>
    <definedName name="_44170" localSheetId="3">#REF!</definedName>
    <definedName name="_44170" localSheetId="5">#REF!</definedName>
    <definedName name="_44170" localSheetId="6">#REF!</definedName>
    <definedName name="_44170">#REF!</definedName>
    <definedName name="_44171" localSheetId="2">#REF!</definedName>
    <definedName name="_44171" localSheetId="3">#REF!</definedName>
    <definedName name="_44171" localSheetId="5">#REF!</definedName>
    <definedName name="_44171" localSheetId="6">#REF!</definedName>
    <definedName name="_44171">#REF!</definedName>
    <definedName name="_44172" localSheetId="2">#REF!</definedName>
    <definedName name="_44172" localSheetId="3">#REF!</definedName>
    <definedName name="_44172" localSheetId="5">#REF!</definedName>
    <definedName name="_44172" localSheetId="6">#REF!</definedName>
    <definedName name="_44172">#REF!</definedName>
    <definedName name="_44173" localSheetId="2">#REF!</definedName>
    <definedName name="_44173" localSheetId="3">#REF!</definedName>
    <definedName name="_44173" localSheetId="5">#REF!</definedName>
    <definedName name="_44173" localSheetId="6">#REF!</definedName>
    <definedName name="_44173">#REF!</definedName>
    <definedName name="_44190" localSheetId="2">#REF!</definedName>
    <definedName name="_44190" localSheetId="3">#REF!</definedName>
    <definedName name="_44190" localSheetId="5">#REF!</definedName>
    <definedName name="_44190" localSheetId="6">#REF!</definedName>
    <definedName name="_44190">#REF!</definedName>
    <definedName name="_44191" localSheetId="2">#REF!</definedName>
    <definedName name="_44191" localSheetId="3">#REF!</definedName>
    <definedName name="_44191" localSheetId="5">#REF!</definedName>
    <definedName name="_44191" localSheetId="6">#REF!</definedName>
    <definedName name="_44191">#REF!</definedName>
    <definedName name="_44195" localSheetId="2">#REF!</definedName>
    <definedName name="_44195" localSheetId="3">#REF!</definedName>
    <definedName name="_44195" localSheetId="5">#REF!</definedName>
    <definedName name="_44195" localSheetId="6">#REF!</definedName>
    <definedName name="_44195">#REF!</definedName>
    <definedName name="_44200" localSheetId="2">#REF!</definedName>
    <definedName name="_44200" localSheetId="3">#REF!</definedName>
    <definedName name="_44200" localSheetId="5">#REF!</definedName>
    <definedName name="_44200" localSheetId="6">#REF!</definedName>
    <definedName name="_44200">#REF!</definedName>
    <definedName name="_44202" localSheetId="2">#REF!</definedName>
    <definedName name="_44202" localSheetId="3">#REF!</definedName>
    <definedName name="_44202" localSheetId="5">#REF!</definedName>
    <definedName name="_44202" localSheetId="6">#REF!</definedName>
    <definedName name="_44202">#REF!</definedName>
    <definedName name="_44203" localSheetId="2">#REF!</definedName>
    <definedName name="_44203" localSheetId="3">#REF!</definedName>
    <definedName name="_44203" localSheetId="5">#REF!</definedName>
    <definedName name="_44203" localSheetId="6">#REF!</definedName>
    <definedName name="_44203">#REF!</definedName>
    <definedName name="_44210" localSheetId="2">#REF!</definedName>
    <definedName name="_44210" localSheetId="3">#REF!</definedName>
    <definedName name="_44210" localSheetId="5">#REF!</definedName>
    <definedName name="_44210" localSheetId="6">#REF!</definedName>
    <definedName name="_44210">#REF!</definedName>
    <definedName name="_44213" localSheetId="2">#REF!</definedName>
    <definedName name="_44213" localSheetId="3">#REF!</definedName>
    <definedName name="_44213" localSheetId="5">#REF!</definedName>
    <definedName name="_44213" localSheetId="6">#REF!</definedName>
    <definedName name="_44213">#REF!</definedName>
    <definedName name="_44214" localSheetId="2">#REF!</definedName>
    <definedName name="_44214" localSheetId="3">#REF!</definedName>
    <definedName name="_44214" localSheetId="5">#REF!</definedName>
    <definedName name="_44214" localSheetId="6">#REF!</definedName>
    <definedName name="_44214">#REF!</definedName>
    <definedName name="_44215" localSheetId="2">#REF!</definedName>
    <definedName name="_44215" localSheetId="3">#REF!</definedName>
    <definedName name="_44215" localSheetId="5">#REF!</definedName>
    <definedName name="_44215" localSheetId="6">#REF!</definedName>
    <definedName name="_44215">#REF!</definedName>
    <definedName name="_44216" localSheetId="2">#REF!</definedName>
    <definedName name="_44216" localSheetId="3">#REF!</definedName>
    <definedName name="_44216" localSheetId="5">#REF!</definedName>
    <definedName name="_44216" localSheetId="6">#REF!</definedName>
    <definedName name="_44216">#REF!</definedName>
    <definedName name="_44219" localSheetId="2">#REF!</definedName>
    <definedName name="_44219" localSheetId="3">#REF!</definedName>
    <definedName name="_44219" localSheetId="5">#REF!</definedName>
    <definedName name="_44219" localSheetId="6">#REF!</definedName>
    <definedName name="_44219">#REF!</definedName>
    <definedName name="_44220" localSheetId="2">#REF!</definedName>
    <definedName name="_44220" localSheetId="3">#REF!</definedName>
    <definedName name="_44220" localSheetId="5">#REF!</definedName>
    <definedName name="_44220" localSheetId="6">#REF!</definedName>
    <definedName name="_44220">#REF!</definedName>
    <definedName name="_44229" localSheetId="2">#REF!</definedName>
    <definedName name="_44229" localSheetId="3">#REF!</definedName>
    <definedName name="_44229" localSheetId="5">#REF!</definedName>
    <definedName name="_44229" localSheetId="6">#REF!</definedName>
    <definedName name="_44229">#REF!</definedName>
    <definedName name="_44230" localSheetId="2">#REF!</definedName>
    <definedName name="_44230" localSheetId="3">#REF!</definedName>
    <definedName name="_44230" localSheetId="5">#REF!</definedName>
    <definedName name="_44230" localSheetId="6">#REF!</definedName>
    <definedName name="_44230">#REF!</definedName>
    <definedName name="_44231" localSheetId="2">#REF!</definedName>
    <definedName name="_44231" localSheetId="3">#REF!</definedName>
    <definedName name="_44231" localSheetId="5">#REF!</definedName>
    <definedName name="_44231" localSheetId="6">#REF!</definedName>
    <definedName name="_44231">#REF!</definedName>
    <definedName name="_44234" localSheetId="2">#REF!</definedName>
    <definedName name="_44234" localSheetId="3">#REF!</definedName>
    <definedName name="_44234" localSheetId="5">#REF!</definedName>
    <definedName name="_44234" localSheetId="6">#REF!</definedName>
    <definedName name="_44234">#REF!</definedName>
    <definedName name="_44235" localSheetId="2">#REF!</definedName>
    <definedName name="_44235" localSheetId="3">#REF!</definedName>
    <definedName name="_44235" localSheetId="5">#REF!</definedName>
    <definedName name="_44235" localSheetId="6">#REF!</definedName>
    <definedName name="_44235">#REF!</definedName>
    <definedName name="_44239" localSheetId="2">#REF!</definedName>
    <definedName name="_44239" localSheetId="3">#REF!</definedName>
    <definedName name="_44239" localSheetId="5">#REF!</definedName>
    <definedName name="_44239" localSheetId="6">#REF!</definedName>
    <definedName name="_44239">#REF!</definedName>
    <definedName name="_44250" localSheetId="2">#REF!</definedName>
    <definedName name="_44250" localSheetId="3">#REF!</definedName>
    <definedName name="_44250" localSheetId="5">#REF!</definedName>
    <definedName name="_44250" localSheetId="6">#REF!</definedName>
    <definedName name="_44250">#REF!</definedName>
    <definedName name="_44251" localSheetId="2">#REF!</definedName>
    <definedName name="_44251" localSheetId="3">#REF!</definedName>
    <definedName name="_44251" localSheetId="5">#REF!</definedName>
    <definedName name="_44251" localSheetId="6">#REF!</definedName>
    <definedName name="_44251">#REF!</definedName>
    <definedName name="_44281" localSheetId="2">#REF!</definedName>
    <definedName name="_44281" localSheetId="3">#REF!</definedName>
    <definedName name="_44281" localSheetId="5">#REF!</definedName>
    <definedName name="_44281" localSheetId="6">#REF!</definedName>
    <definedName name="_44281">#REF!</definedName>
    <definedName name="_44282" localSheetId="2">#REF!</definedName>
    <definedName name="_44282" localSheetId="3">#REF!</definedName>
    <definedName name="_44282" localSheetId="5">#REF!</definedName>
    <definedName name="_44282" localSheetId="6">#REF!</definedName>
    <definedName name="_44282">#REF!</definedName>
    <definedName name="_44284" localSheetId="2">#REF!</definedName>
    <definedName name="_44284" localSheetId="3">#REF!</definedName>
    <definedName name="_44284" localSheetId="5">#REF!</definedName>
    <definedName name="_44284" localSheetId="6">#REF!</definedName>
    <definedName name="_44284">#REF!</definedName>
    <definedName name="_44285" localSheetId="2">#REF!</definedName>
    <definedName name="_44285" localSheetId="3">#REF!</definedName>
    <definedName name="_44285" localSheetId="5">#REF!</definedName>
    <definedName name="_44285" localSheetId="6">#REF!</definedName>
    <definedName name="_44285">#REF!</definedName>
    <definedName name="_44286" localSheetId="2">#REF!</definedName>
    <definedName name="_44286" localSheetId="3">#REF!</definedName>
    <definedName name="_44286" localSheetId="5">#REF!</definedName>
    <definedName name="_44286" localSheetId="6">#REF!</definedName>
    <definedName name="_44286">#REF!</definedName>
    <definedName name="_44289" localSheetId="2">#REF!</definedName>
    <definedName name="_44289" localSheetId="3">#REF!</definedName>
    <definedName name="_44289" localSheetId="5">#REF!</definedName>
    <definedName name="_44289" localSheetId="6">#REF!</definedName>
    <definedName name="_44289">#REF!</definedName>
    <definedName name="_44290" localSheetId="2">#REF!</definedName>
    <definedName name="_44290" localSheetId="3">#REF!</definedName>
    <definedName name="_44290" localSheetId="5">#REF!</definedName>
    <definedName name="_44290" localSheetId="6">#REF!</definedName>
    <definedName name="_44290">#REF!</definedName>
    <definedName name="_45299" localSheetId="2">#REF!</definedName>
    <definedName name="_45299" localSheetId="3">#REF!</definedName>
    <definedName name="_45299" localSheetId="5">#REF!</definedName>
    <definedName name="_45299" localSheetId="6">#REF!</definedName>
    <definedName name="_45299">#REF!</definedName>
    <definedName name="_45600" localSheetId="2">#REF!</definedName>
    <definedName name="_45600" localSheetId="3">#REF!</definedName>
    <definedName name="_45600" localSheetId="5">#REF!</definedName>
    <definedName name="_45600" localSheetId="6">#REF!</definedName>
    <definedName name="_45600">#REF!</definedName>
    <definedName name="_45601" localSheetId="2">#REF!</definedName>
    <definedName name="_45601" localSheetId="3">#REF!</definedName>
    <definedName name="_45601" localSheetId="5">#REF!</definedName>
    <definedName name="_45601" localSheetId="6">#REF!</definedName>
    <definedName name="_45601">#REF!</definedName>
    <definedName name="_45602" localSheetId="2">#REF!</definedName>
    <definedName name="_45602" localSheetId="3">#REF!</definedName>
    <definedName name="_45602" localSheetId="5">#REF!</definedName>
    <definedName name="_45602" localSheetId="6">#REF!</definedName>
    <definedName name="_45602">#REF!</definedName>
    <definedName name="_45930" localSheetId="2">#REF!</definedName>
    <definedName name="_45930" localSheetId="3">#REF!</definedName>
    <definedName name="_45930" localSheetId="5">#REF!</definedName>
    <definedName name="_45930" localSheetId="6">#REF!</definedName>
    <definedName name="_45930">#REF!</definedName>
    <definedName name="_46104" localSheetId="2">#REF!</definedName>
    <definedName name="_46104" localSheetId="3">#REF!</definedName>
    <definedName name="_46104" localSheetId="5">#REF!</definedName>
    <definedName name="_46104" localSheetId="6">#REF!</definedName>
    <definedName name="_46104">#REF!</definedName>
    <definedName name="_46105" localSheetId="2">#REF!</definedName>
    <definedName name="_46105" localSheetId="3">#REF!</definedName>
    <definedName name="_46105" localSheetId="5">#REF!</definedName>
    <definedName name="_46105" localSheetId="6">#REF!</definedName>
    <definedName name="_46105">#REF!</definedName>
    <definedName name="_46200" localSheetId="2">#REF!</definedName>
    <definedName name="_46200" localSheetId="3">#REF!</definedName>
    <definedName name="_46200" localSheetId="5">#REF!</definedName>
    <definedName name="_46200" localSheetId="6">#REF!</definedName>
    <definedName name="_46200">#REF!</definedName>
    <definedName name="_46203" localSheetId="2">#REF!</definedName>
    <definedName name="_46203" localSheetId="3">#REF!</definedName>
    <definedName name="_46203" localSheetId="5">#REF!</definedName>
    <definedName name="_46203" localSheetId="6">#REF!</definedName>
    <definedName name="_46203">#REF!</definedName>
    <definedName name="_46207" localSheetId="2">#REF!</definedName>
    <definedName name="_46207" localSheetId="3">#REF!</definedName>
    <definedName name="_46207" localSheetId="5">#REF!</definedName>
    <definedName name="_46207" localSheetId="6">#REF!</definedName>
    <definedName name="_46207">#REF!</definedName>
    <definedName name="_46253" localSheetId="2">#REF!</definedName>
    <definedName name="_46253" localSheetId="3">#REF!</definedName>
    <definedName name="_46253" localSheetId="5">#REF!</definedName>
    <definedName name="_46253" localSheetId="6">#REF!</definedName>
    <definedName name="_46253">#REF!</definedName>
    <definedName name="_46255" localSheetId="2">#REF!</definedName>
    <definedName name="_46255" localSheetId="3">#REF!</definedName>
    <definedName name="_46255" localSheetId="5">#REF!</definedName>
    <definedName name="_46255" localSheetId="6">#REF!</definedName>
    <definedName name="_46255">#REF!</definedName>
    <definedName name="_46256" localSheetId="2">#REF!</definedName>
    <definedName name="_46256" localSheetId="3">#REF!</definedName>
    <definedName name="_46256" localSheetId="5">#REF!</definedName>
    <definedName name="_46256" localSheetId="6">#REF!</definedName>
    <definedName name="_46256">#REF!</definedName>
    <definedName name="_46259" localSheetId="2">#REF!</definedName>
    <definedName name="_46259" localSheetId="3">#REF!</definedName>
    <definedName name="_46259" localSheetId="5">#REF!</definedName>
    <definedName name="_46259" localSheetId="6">#REF!</definedName>
    <definedName name="_46259">#REF!</definedName>
    <definedName name="_46301" localSheetId="2">#REF!</definedName>
    <definedName name="_46301" localSheetId="3">#REF!</definedName>
    <definedName name="_46301" localSheetId="5">#REF!</definedName>
    <definedName name="_46301" localSheetId="6">#REF!</definedName>
    <definedName name="_46301">#REF!</definedName>
    <definedName name="_46304" localSheetId="2">#REF!</definedName>
    <definedName name="_46304" localSheetId="3">#REF!</definedName>
    <definedName name="_46304" localSheetId="5">#REF!</definedName>
    <definedName name="_46304" localSheetId="6">#REF!</definedName>
    <definedName name="_46304">#REF!</definedName>
    <definedName name="_46306" localSheetId="2">#REF!</definedName>
    <definedName name="_46306" localSheetId="3">#REF!</definedName>
    <definedName name="_46306" localSheetId="5">#REF!</definedName>
    <definedName name="_46306" localSheetId="6">#REF!</definedName>
    <definedName name="_46306">#REF!</definedName>
    <definedName name="_46400" localSheetId="2">#REF!</definedName>
    <definedName name="_46400" localSheetId="3">#REF!</definedName>
    <definedName name="_46400" localSheetId="5">#REF!</definedName>
    <definedName name="_46400" localSheetId="6">#REF!</definedName>
    <definedName name="_46400">#REF!</definedName>
    <definedName name="_46404" localSheetId="2">#REF!</definedName>
    <definedName name="_46404" localSheetId="3">#REF!</definedName>
    <definedName name="_46404" localSheetId="5">#REF!</definedName>
    <definedName name="_46404" localSheetId="6">#REF!</definedName>
    <definedName name="_46404">#REF!</definedName>
    <definedName name="_46405" localSheetId="2">#REF!</definedName>
    <definedName name="_46405" localSheetId="3">#REF!</definedName>
    <definedName name="_46405" localSheetId="5">#REF!</definedName>
    <definedName name="_46405" localSheetId="6">#REF!</definedName>
    <definedName name="_46405">#REF!</definedName>
    <definedName name="_46406" localSheetId="2">#REF!</definedName>
    <definedName name="_46406" localSheetId="3">#REF!</definedName>
    <definedName name="_46406" localSheetId="5">#REF!</definedName>
    <definedName name="_46406" localSheetId="6">#REF!</definedName>
    <definedName name="_46406">#REF!</definedName>
    <definedName name="_46439" localSheetId="2">#REF!</definedName>
    <definedName name="_46439" localSheetId="3">#REF!</definedName>
    <definedName name="_46439" localSheetId="5">#REF!</definedName>
    <definedName name="_46439" localSheetId="6">#REF!</definedName>
    <definedName name="_46439">#REF!</definedName>
    <definedName name="_46500" localSheetId="2">#REF!</definedName>
    <definedName name="_46500" localSheetId="3">#REF!</definedName>
    <definedName name="_46500" localSheetId="5">#REF!</definedName>
    <definedName name="_46500" localSheetId="6">#REF!</definedName>
    <definedName name="_46500">#REF!</definedName>
    <definedName name="_46509" localSheetId="2">#REF!</definedName>
    <definedName name="_46509" localSheetId="3">#REF!</definedName>
    <definedName name="_46509" localSheetId="5">#REF!</definedName>
    <definedName name="_46509" localSheetId="6">#REF!</definedName>
    <definedName name="_46509">#REF!</definedName>
    <definedName name="_47100" localSheetId="2">#REF!</definedName>
    <definedName name="_47100" localSheetId="3">#REF!</definedName>
    <definedName name="_47100" localSheetId="5">#REF!</definedName>
    <definedName name="_47100" localSheetId="6">#REF!</definedName>
    <definedName name="_47100">#REF!</definedName>
    <definedName name="_47101" localSheetId="2">#REF!</definedName>
    <definedName name="_47101" localSheetId="3">#REF!</definedName>
    <definedName name="_47101" localSheetId="5">#REF!</definedName>
    <definedName name="_47101" localSheetId="6">#REF!</definedName>
    <definedName name="_47101">#REF!</definedName>
    <definedName name="_47300" localSheetId="2">#REF!</definedName>
    <definedName name="_47300" localSheetId="3">#REF!</definedName>
    <definedName name="_47300" localSheetId="5">#REF!</definedName>
    <definedName name="_47300" localSheetId="6">#REF!</definedName>
    <definedName name="_47300">#REF!</definedName>
    <definedName name="_47303" localSheetId="2">#REF!</definedName>
    <definedName name="_47303" localSheetId="3">#REF!</definedName>
    <definedName name="_47303" localSheetId="5">#REF!</definedName>
    <definedName name="_47303" localSheetId="6">#REF!</definedName>
    <definedName name="_47303">#REF!</definedName>
    <definedName name="_47304" localSheetId="2">#REF!</definedName>
    <definedName name="_47304" localSheetId="3">#REF!</definedName>
    <definedName name="_47304" localSheetId="5">#REF!</definedName>
    <definedName name="_47304" localSheetId="6">#REF!</definedName>
    <definedName name="_47304">#REF!</definedName>
    <definedName name="_47305" localSheetId="2">#REF!</definedName>
    <definedName name="_47305" localSheetId="3">#REF!</definedName>
    <definedName name="_47305" localSheetId="5">#REF!</definedName>
    <definedName name="_47305" localSheetId="6">#REF!</definedName>
    <definedName name="_47305">#REF!</definedName>
    <definedName name="_47307" localSheetId="2">#REF!</definedName>
    <definedName name="_47307" localSheetId="3">#REF!</definedName>
    <definedName name="_47307" localSheetId="5">#REF!</definedName>
    <definedName name="_47307" localSheetId="6">#REF!</definedName>
    <definedName name="_47307">#REF!</definedName>
    <definedName name="_47308" localSheetId="2">#REF!</definedName>
    <definedName name="_47308" localSheetId="3">#REF!</definedName>
    <definedName name="_47308" localSheetId="5">#REF!</definedName>
    <definedName name="_47308" localSheetId="6">#REF!</definedName>
    <definedName name="_47308">#REF!</definedName>
    <definedName name="_47400" localSheetId="2">#REF!</definedName>
    <definedName name="_47400" localSheetId="3">#REF!</definedName>
    <definedName name="_47400" localSheetId="5">#REF!</definedName>
    <definedName name="_47400" localSheetId="6">#REF!</definedName>
    <definedName name="_47400">#REF!</definedName>
    <definedName name="_5" localSheetId="2">#REF!</definedName>
    <definedName name="_5" localSheetId="3">#REF!</definedName>
    <definedName name="_5" localSheetId="5">#REF!</definedName>
    <definedName name="_5" localSheetId="6">#REF!</definedName>
    <definedName name="_5">#REF!</definedName>
    <definedName name="_5_DA_C5" localSheetId="2">#REF!</definedName>
    <definedName name="_5_DA_C5" localSheetId="3">#REF!</definedName>
    <definedName name="_5_DA_C5" localSheetId="5">#REF!</definedName>
    <definedName name="_5_DA_C5" localSheetId="6">#REF!</definedName>
    <definedName name="_5_DA_C5">#REF!</definedName>
    <definedName name="_5_DP_C5" localSheetId="2">#REF!</definedName>
    <definedName name="_5_DP_C5" localSheetId="3">#REF!</definedName>
    <definedName name="_5_DP_C5" localSheetId="5">#REF!</definedName>
    <definedName name="_5_DP_C5" localSheetId="6">#REF!</definedName>
    <definedName name="_5_DP_C5">#REF!</definedName>
    <definedName name="_550_1">#N/A</definedName>
    <definedName name="_550_2" localSheetId="2">[6]STOCK!#REF!</definedName>
    <definedName name="_550_2" localSheetId="3">[6]STOCK!#REF!</definedName>
    <definedName name="_550_2">[6]STOCK!#REF!</definedName>
    <definedName name="_5CF_BW_E" localSheetId="2">#REF!</definedName>
    <definedName name="_5CF_BW_E" localSheetId="3">#REF!</definedName>
    <definedName name="_5CF_BW_E" localSheetId="5">#REF!</definedName>
    <definedName name="_5CF_BW_E" localSheetId="6">#REF!</definedName>
    <definedName name="_5CF_BW_E">#REF!</definedName>
    <definedName name="_5CF_BW_N" localSheetId="2">#REF!</definedName>
    <definedName name="_5CF_BW_N" localSheetId="3">#REF!</definedName>
    <definedName name="_5CF_BW_N" localSheetId="5">#REF!</definedName>
    <definedName name="_5CF_BW_N" localSheetId="6">#REF!</definedName>
    <definedName name="_5CF_BW_N">#REF!</definedName>
    <definedName name="_5CF_TWK_N" localSheetId="2">#REF!</definedName>
    <definedName name="_5CF_TWK_N" localSheetId="3">#REF!</definedName>
    <definedName name="_5CF_TWK_N" localSheetId="5">#REF!</definedName>
    <definedName name="_5CF_TWK_N" localSheetId="6">#REF!</definedName>
    <definedName name="_5CF_TWK_N">#REF!</definedName>
    <definedName name="_5CN_DA5_E" localSheetId="2">#REF!</definedName>
    <definedName name="_5CN_DA5_E" localSheetId="3">#REF!</definedName>
    <definedName name="_5CN_DA5_E" localSheetId="5">#REF!</definedName>
    <definedName name="_5CN_DA5_E" localSheetId="6">#REF!</definedName>
    <definedName name="_5CN_DA5_E">#REF!</definedName>
    <definedName name="_5CN_DF3L_E" localSheetId="2">#REF!</definedName>
    <definedName name="_5CN_DF3L_E" localSheetId="3">#REF!</definedName>
    <definedName name="_5CN_DF3L_E" localSheetId="5">#REF!</definedName>
    <definedName name="_5CN_DF3L_E" localSheetId="6">#REF!</definedName>
    <definedName name="_5CN_DF3L_E">#REF!</definedName>
    <definedName name="_5CN_DF3W_E" localSheetId="2">#REF!</definedName>
    <definedName name="_5CN_DF3W_E" localSheetId="3">#REF!</definedName>
    <definedName name="_5CN_DF3W_E" localSheetId="5">#REF!</definedName>
    <definedName name="_5CN_DF3W_E" localSheetId="6">#REF!</definedName>
    <definedName name="_5CN_DF3W_E">#REF!</definedName>
    <definedName name="_5M_B_C5" localSheetId="2">#REF!</definedName>
    <definedName name="_5M_B_C5" localSheetId="3">#REF!</definedName>
    <definedName name="_5M_B_C5" localSheetId="5">#REF!</definedName>
    <definedName name="_5M_B_C5" localSheetId="6">#REF!</definedName>
    <definedName name="_5M_B_C5">#REF!</definedName>
    <definedName name="_5M_B_I" localSheetId="2">#REF!</definedName>
    <definedName name="_5M_B_I" localSheetId="3">#REF!</definedName>
    <definedName name="_5M_B_I" localSheetId="5">#REF!</definedName>
    <definedName name="_5M_B_I" localSheetId="6">#REF!</definedName>
    <definedName name="_5M_B_I">#REF!</definedName>
    <definedName name="_5M_B_O" localSheetId="2">#REF!</definedName>
    <definedName name="_5M_B_O" localSheetId="3">#REF!</definedName>
    <definedName name="_5M_B_O" localSheetId="5">#REF!</definedName>
    <definedName name="_5M_B_O" localSheetId="6">#REF!</definedName>
    <definedName name="_5M_B_O">#REF!</definedName>
    <definedName name="_5M_DA_I" localSheetId="2">#REF!</definedName>
    <definedName name="_5M_DA_I" localSheetId="3">#REF!</definedName>
    <definedName name="_5M_DA_I" localSheetId="5">#REF!</definedName>
    <definedName name="_5M_DA_I" localSheetId="6">#REF!</definedName>
    <definedName name="_5M_DA_I">#REF!</definedName>
    <definedName name="_5M_DA_O" localSheetId="2">#REF!</definedName>
    <definedName name="_5M_DA_O" localSheetId="3">#REF!</definedName>
    <definedName name="_5M_DA_O" localSheetId="5">#REF!</definedName>
    <definedName name="_5M_DA_O" localSheetId="6">#REF!</definedName>
    <definedName name="_5M_DA_O">#REF!</definedName>
    <definedName name="_5M_DADHR_I" localSheetId="2">#REF!</definedName>
    <definedName name="_5M_DADHR_I" localSheetId="3">#REF!</definedName>
    <definedName name="_5M_DADHR_I" localSheetId="5">#REF!</definedName>
    <definedName name="_5M_DADHR_I" localSheetId="6">#REF!</definedName>
    <definedName name="_5M_DADHR_I">#REF!</definedName>
    <definedName name="_5M_DAKLP_I" localSheetId="2">#REF!</definedName>
    <definedName name="_5M_DAKLP_I" localSheetId="3">#REF!</definedName>
    <definedName name="_5M_DAKLP_I" localSheetId="5">#REF!</definedName>
    <definedName name="_5M_DAKLP_I" localSheetId="6">#REF!</definedName>
    <definedName name="_5M_DAKLP_I">#REF!</definedName>
    <definedName name="_5M_DALHD_I" localSheetId="2">#REF!</definedName>
    <definedName name="_5M_DALHD_I" localSheetId="3">#REF!</definedName>
    <definedName name="_5M_DALHD_I" localSheetId="5">#REF!</definedName>
    <definedName name="_5M_DALHD_I" localSheetId="6">#REF!</definedName>
    <definedName name="_5M_DALHD_I">#REF!</definedName>
    <definedName name="_5M_DP_O" localSheetId="2">#REF!</definedName>
    <definedName name="_5M_DP_O" localSheetId="3">#REF!</definedName>
    <definedName name="_5M_DP_O" localSheetId="5">#REF!</definedName>
    <definedName name="_5M_DP_O" localSheetId="6">#REF!</definedName>
    <definedName name="_5M_DP_O">#REF!</definedName>
    <definedName name="_5M_MSL1_C5" localSheetId="2">#REF!</definedName>
    <definedName name="_5M_MSL1_C5" localSheetId="3">#REF!</definedName>
    <definedName name="_5M_MSL1_C5" localSheetId="5">#REF!</definedName>
    <definedName name="_5M_MSL1_C5" localSheetId="6">#REF!</definedName>
    <definedName name="_5M_MSL1_C5">#REF!</definedName>
    <definedName name="_5M_ODH1_C5" localSheetId="2">#REF!</definedName>
    <definedName name="_5M_ODH1_C5" localSheetId="3">#REF!</definedName>
    <definedName name="_5M_ODH1_C5" localSheetId="5">#REF!</definedName>
    <definedName name="_5M_ODH1_C5" localSheetId="6">#REF!</definedName>
    <definedName name="_5M_ODH1_C5">#REF!</definedName>
    <definedName name="_5M_ODH1_I" localSheetId="2">#REF!</definedName>
    <definedName name="_5M_ODH1_I" localSheetId="3">#REF!</definedName>
    <definedName name="_5M_ODH1_I" localSheetId="5">#REF!</definedName>
    <definedName name="_5M_ODH1_I" localSheetId="6">#REF!</definedName>
    <definedName name="_5M_ODH1_I">#REF!</definedName>
    <definedName name="_5M_ODH1_O" localSheetId="2">#REF!</definedName>
    <definedName name="_5M_ODH1_O" localSheetId="3">#REF!</definedName>
    <definedName name="_5M_ODH1_O" localSheetId="5">#REF!</definedName>
    <definedName name="_5M_ODH1_O" localSheetId="6">#REF!</definedName>
    <definedName name="_5M_ODH1_O">#REF!</definedName>
    <definedName name="_5M_ODM1_C5" localSheetId="2">#REF!</definedName>
    <definedName name="_5M_ODM1_C5" localSheetId="3">#REF!</definedName>
    <definedName name="_5M_ODM1_C5" localSheetId="5">#REF!</definedName>
    <definedName name="_5M_ODM1_C5" localSheetId="6">#REF!</definedName>
    <definedName name="_5M_ODM1_C5">#REF!</definedName>
    <definedName name="_5M_ODM1_I" localSheetId="2">#REF!</definedName>
    <definedName name="_5M_ODM1_I" localSheetId="3">#REF!</definedName>
    <definedName name="_5M_ODM1_I" localSheetId="5">#REF!</definedName>
    <definedName name="_5M_ODM1_I" localSheetId="6">#REF!</definedName>
    <definedName name="_5M_ODM1_I">#REF!</definedName>
    <definedName name="_5M_ODM1_O" localSheetId="2">#REF!</definedName>
    <definedName name="_5M_ODM1_O" localSheetId="3">#REF!</definedName>
    <definedName name="_5M_ODM1_O" localSheetId="5">#REF!</definedName>
    <definedName name="_5M_ODM1_O" localSheetId="6">#REF!</definedName>
    <definedName name="_5M_ODM1_O">#REF!</definedName>
    <definedName name="_5M_T_C5" localSheetId="2">#REF!</definedName>
    <definedName name="_5M_T_C5" localSheetId="3">#REF!</definedName>
    <definedName name="_5M_T_C5" localSheetId="5">#REF!</definedName>
    <definedName name="_5M_T_C5" localSheetId="6">#REF!</definedName>
    <definedName name="_5M_T_C5">#REF!</definedName>
    <definedName name="_5M_T_I" localSheetId="2">#REF!</definedName>
    <definedName name="_5M_T_I" localSheetId="3">#REF!</definedName>
    <definedName name="_5M_T_I" localSheetId="5">#REF!</definedName>
    <definedName name="_5M_T_I" localSheetId="6">#REF!</definedName>
    <definedName name="_5M_T_I">#REF!</definedName>
    <definedName name="_5M_T_O" localSheetId="2">#REF!</definedName>
    <definedName name="_5M_T_O" localSheetId="3">#REF!</definedName>
    <definedName name="_5M_T_O" localSheetId="5">#REF!</definedName>
    <definedName name="_5M_T_O" localSheetId="6">#REF!</definedName>
    <definedName name="_5M_T_O">#REF!</definedName>
    <definedName name="_6" localSheetId="2">#REF!</definedName>
    <definedName name="_6" localSheetId="3">#REF!</definedName>
    <definedName name="_6" localSheetId="5">#REF!</definedName>
    <definedName name="_6" localSheetId="6">#REF!</definedName>
    <definedName name="_6">#REF!</definedName>
    <definedName name="_7" localSheetId="2">#REF!</definedName>
    <definedName name="_7" localSheetId="3">#REF!</definedName>
    <definedName name="_7" localSheetId="5">#REF!</definedName>
    <definedName name="_7" localSheetId="6">#REF!</definedName>
    <definedName name="_7">#REF!</definedName>
    <definedName name="_A" localSheetId="2">#REF!</definedName>
    <definedName name="_A" localSheetId="3">#REF!</definedName>
    <definedName name="_A">#REF!</definedName>
    <definedName name="_a1" localSheetId="4">{"'Sheet1'!$L$16"}</definedName>
    <definedName name="_a1" localSheetId="5" hidden="1">{"'Sheet1'!$L$16"}</definedName>
    <definedName name="_a1" localSheetId="6" hidden="1">{"'Sheet1'!$L$16"}</definedName>
    <definedName name="_a1">{"'Sheet1'!$L$16"}</definedName>
    <definedName name="_A400002" localSheetId="2">#REF!</definedName>
    <definedName name="_A400002" localSheetId="3">#REF!</definedName>
    <definedName name="_A400002">#REF!</definedName>
    <definedName name="_A400003" localSheetId="2">#REF!</definedName>
    <definedName name="_A400003" localSheetId="3">#REF!</definedName>
    <definedName name="_A400003">#REF!</definedName>
    <definedName name="_a45" localSheetId="2">#REF!</definedName>
    <definedName name="_a45" localSheetId="3">#REF!</definedName>
    <definedName name="_a45" localSheetId="5">#REF!</definedName>
    <definedName name="_a45" localSheetId="6">#REF!</definedName>
    <definedName name="_a45">#REF!</definedName>
    <definedName name="_A650000" localSheetId="2">[7]US!#REF!</definedName>
    <definedName name="_A650000" localSheetId="3">[7]US!#REF!</definedName>
    <definedName name="_A650000" localSheetId="4">[8]US!#REF!</definedName>
    <definedName name="_A650000">[7]US!#REF!</definedName>
    <definedName name="_Apr1">[3]total!$U$6:$U$122</definedName>
    <definedName name="_Aug1">[3]total!$Y$6:$Y$122</definedName>
    <definedName name="_boi1" localSheetId="2">#REF!</definedName>
    <definedName name="_boi1" localSheetId="3">#REF!</definedName>
    <definedName name="_boi1" localSheetId="5">#REF!</definedName>
    <definedName name="_boi1" localSheetId="6">#REF!</definedName>
    <definedName name="_boi1">#REF!</definedName>
    <definedName name="_boi2" localSheetId="2">#REF!</definedName>
    <definedName name="_boi2" localSheetId="3">#REF!</definedName>
    <definedName name="_boi2" localSheetId="5">#REF!</definedName>
    <definedName name="_boi2" localSheetId="6">#REF!</definedName>
    <definedName name="_boi2">#REF!</definedName>
    <definedName name="_BS1" localSheetId="2">#REF!</definedName>
    <definedName name="_BS1" localSheetId="3">#REF!</definedName>
    <definedName name="_BS1">#REF!</definedName>
    <definedName name="_BS2" localSheetId="2">#REF!</definedName>
    <definedName name="_BS2" localSheetId="3">#REF!</definedName>
    <definedName name="_BS2">#REF!</definedName>
    <definedName name="_C_Lphi_4ab" localSheetId="2">#REF!</definedName>
    <definedName name="_C_Lphi_4ab" localSheetId="3">#REF!</definedName>
    <definedName name="_C_Lphi_4ab" localSheetId="5">#REF!</definedName>
    <definedName name="_C_Lphi_4ab" localSheetId="6">#REF!</definedName>
    <definedName name="_C_Lphi_4ab">#REF!</definedName>
    <definedName name="_cao1" localSheetId="2">#REF!</definedName>
    <definedName name="_cao1" localSheetId="3">#REF!</definedName>
    <definedName name="_cao1" localSheetId="5">#REF!</definedName>
    <definedName name="_cao1" localSheetId="6">#REF!</definedName>
    <definedName name="_cao1">#REF!</definedName>
    <definedName name="_cao2" localSheetId="2">#REF!</definedName>
    <definedName name="_cao2" localSheetId="3">#REF!</definedName>
    <definedName name="_cao2" localSheetId="5">#REF!</definedName>
    <definedName name="_cao2" localSheetId="6">#REF!</definedName>
    <definedName name="_cao2">#REF!</definedName>
    <definedName name="_cao3" localSheetId="2">#REF!</definedName>
    <definedName name="_cao3" localSheetId="3">#REF!</definedName>
    <definedName name="_cao3" localSheetId="5">#REF!</definedName>
    <definedName name="_cao3" localSheetId="6">#REF!</definedName>
    <definedName name="_cao3">#REF!</definedName>
    <definedName name="_cao4" localSheetId="2">#REF!</definedName>
    <definedName name="_cao4" localSheetId="3">#REF!</definedName>
    <definedName name="_cao4" localSheetId="5">#REF!</definedName>
    <definedName name="_cao4" localSheetId="6">#REF!</definedName>
    <definedName name="_cao4">#REF!</definedName>
    <definedName name="_cao5" localSheetId="2">#REF!</definedName>
    <definedName name="_cao5" localSheetId="3">#REF!</definedName>
    <definedName name="_cao5" localSheetId="5">#REF!</definedName>
    <definedName name="_cao5" localSheetId="6">#REF!</definedName>
    <definedName name="_cao5">#REF!</definedName>
    <definedName name="_cao6" localSheetId="2">#REF!</definedName>
    <definedName name="_cao6" localSheetId="3">#REF!</definedName>
    <definedName name="_cao6" localSheetId="5">#REF!</definedName>
    <definedName name="_cao6" localSheetId="6">#REF!</definedName>
    <definedName name="_cao6">#REF!</definedName>
    <definedName name="_Cement2" localSheetId="2">#REF!</definedName>
    <definedName name="_Cement2" localSheetId="3">#REF!</definedName>
    <definedName name="_Cement2" localSheetId="5">#REF!</definedName>
    <definedName name="_Cement2" localSheetId="6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 localSheetId="3">#REF!</definedName>
    <definedName name="_coc250" localSheetId="5">#REF!</definedName>
    <definedName name="_coc250" localSheetId="6">#REF!</definedName>
    <definedName name="_coc250">#REF!</definedName>
    <definedName name="_coc300" localSheetId="2">#REF!</definedName>
    <definedName name="_coc300" localSheetId="3">#REF!</definedName>
    <definedName name="_coc300" localSheetId="5">#REF!</definedName>
    <definedName name="_coc300" localSheetId="6">#REF!</definedName>
    <definedName name="_coc300">#REF!</definedName>
    <definedName name="_coc350" localSheetId="2">#REF!</definedName>
    <definedName name="_coc350" localSheetId="3">#REF!</definedName>
    <definedName name="_coc350" localSheetId="5">#REF!</definedName>
    <definedName name="_coc350" localSheetId="6">#REF!</definedName>
    <definedName name="_coc350">#REF!</definedName>
    <definedName name="_CON1" localSheetId="2">#REF!</definedName>
    <definedName name="_CON1" localSheetId="3">#REF!</definedName>
    <definedName name="_CON1" localSheetId="5">#REF!</definedName>
    <definedName name="_CON1" localSheetId="6">#REF!</definedName>
    <definedName name="_CON1">#REF!</definedName>
    <definedName name="_CON2" localSheetId="2">#REF!</definedName>
    <definedName name="_CON2" localSheetId="3">#REF!</definedName>
    <definedName name="_CON2" localSheetId="5">#REF!</definedName>
    <definedName name="_CON2" localSheetId="6">#REF!</definedName>
    <definedName name="_CON2">#REF!</definedName>
    <definedName name="_cpd1" localSheetId="2">#REF!</definedName>
    <definedName name="_cpd1" localSheetId="3">#REF!</definedName>
    <definedName name="_cpd1" localSheetId="5">#REF!</definedName>
    <definedName name="_cpd1" localSheetId="6">#REF!</definedName>
    <definedName name="_cpd1">#REF!</definedName>
    <definedName name="_cpd2" localSheetId="2">#REF!</definedName>
    <definedName name="_cpd2" localSheetId="3">#REF!</definedName>
    <definedName name="_cpd2" localSheetId="5">#REF!</definedName>
    <definedName name="_cpd2" localSheetId="6">#REF!</definedName>
    <definedName name="_cpd2">#REF!</definedName>
    <definedName name="_CPhi_Bhiem" localSheetId="2">#REF!</definedName>
    <definedName name="_CPhi_Bhiem" localSheetId="3">#REF!</definedName>
    <definedName name="_CPhi_Bhiem" localSheetId="5">#REF!</definedName>
    <definedName name="_CPhi_Bhiem" localSheetId="6">#REF!</definedName>
    <definedName name="_CPhi_Bhiem">#REF!</definedName>
    <definedName name="_CPhi_BQLDA" localSheetId="2">#REF!</definedName>
    <definedName name="_CPhi_BQLDA" localSheetId="3">#REF!</definedName>
    <definedName name="_CPhi_BQLDA" localSheetId="5">#REF!</definedName>
    <definedName name="_CPhi_BQLDA" localSheetId="6">#REF!</definedName>
    <definedName name="_CPhi_BQLDA">#REF!</definedName>
    <definedName name="_CPhi_DBaoGT" localSheetId="2">#REF!</definedName>
    <definedName name="_CPhi_DBaoGT" localSheetId="3">#REF!</definedName>
    <definedName name="_CPhi_DBaoGT" localSheetId="5">#REF!</definedName>
    <definedName name="_CPhi_DBaoGT" localSheetId="6">#REF!</definedName>
    <definedName name="_CPhi_DBaoGT">#REF!</definedName>
    <definedName name="_CPhi_Kdinh" localSheetId="2">#REF!</definedName>
    <definedName name="_CPhi_Kdinh" localSheetId="3">#REF!</definedName>
    <definedName name="_CPhi_Kdinh" localSheetId="5">#REF!</definedName>
    <definedName name="_CPhi_Kdinh" localSheetId="6">#REF!</definedName>
    <definedName name="_CPhi_Kdinh">#REF!</definedName>
    <definedName name="_CPhi_Nthu_KThanh" localSheetId="2">#REF!</definedName>
    <definedName name="_CPhi_Nthu_KThanh" localSheetId="3">#REF!</definedName>
    <definedName name="_CPhi_Nthu_KThanh" localSheetId="5">#REF!</definedName>
    <definedName name="_CPhi_Nthu_KThanh" localSheetId="6">#REF!</definedName>
    <definedName name="_CPhi_Nthu_KThanh">#REF!</definedName>
    <definedName name="_CPhi_QToan" localSheetId="2">#REF!</definedName>
    <definedName name="_CPhi_QToan" localSheetId="3">#REF!</definedName>
    <definedName name="_CPhi_QToan" localSheetId="5">#REF!</definedName>
    <definedName name="_CPhi_QToan" localSheetId="6">#REF!</definedName>
    <definedName name="_CPhi_QToan">#REF!</definedName>
    <definedName name="_CPhiTKe_13" localSheetId="2">#REF!</definedName>
    <definedName name="_CPhiTKe_13" localSheetId="3">#REF!</definedName>
    <definedName name="_CPhiTKe_13" localSheetId="5">#REF!</definedName>
    <definedName name="_CPhiTKe_13" localSheetId="6">#REF!</definedName>
    <definedName name="_CPhiTKe_13">#REF!</definedName>
    <definedName name="_dai1" localSheetId="2">#REF!</definedName>
    <definedName name="_dai1" localSheetId="3">#REF!</definedName>
    <definedName name="_dai1" localSheetId="5">#REF!</definedName>
    <definedName name="_dai1" localSheetId="6">#REF!</definedName>
    <definedName name="_dai1">#REF!</definedName>
    <definedName name="_dai2" localSheetId="2">#REF!</definedName>
    <definedName name="_dai2" localSheetId="3">#REF!</definedName>
    <definedName name="_dai2" localSheetId="5">#REF!</definedName>
    <definedName name="_dai2" localSheetId="6">#REF!</definedName>
    <definedName name="_dai2">#REF!</definedName>
    <definedName name="_dai3" localSheetId="2">#REF!</definedName>
    <definedName name="_dai3" localSheetId="3">#REF!</definedName>
    <definedName name="_dai3" localSheetId="5">#REF!</definedName>
    <definedName name="_dai3" localSheetId="6">#REF!</definedName>
    <definedName name="_dai3">#REF!</definedName>
    <definedName name="_dai4" localSheetId="2">#REF!</definedName>
    <definedName name="_dai4" localSheetId="3">#REF!</definedName>
    <definedName name="_dai4" localSheetId="5">#REF!</definedName>
    <definedName name="_dai4" localSheetId="6">#REF!</definedName>
    <definedName name="_dai4">#REF!</definedName>
    <definedName name="_dai5" localSheetId="2">#REF!</definedName>
    <definedName name="_dai5" localSheetId="3">#REF!</definedName>
    <definedName name="_dai5" localSheetId="5">#REF!</definedName>
    <definedName name="_dai5" localSheetId="6">#REF!</definedName>
    <definedName name="_dai5">#REF!</definedName>
    <definedName name="_dai6" localSheetId="2">#REF!</definedName>
    <definedName name="_dai6" localSheetId="3">#REF!</definedName>
    <definedName name="_dai6" localSheetId="5">#REF!</definedName>
    <definedName name="_dai6" localSheetId="6">#REF!</definedName>
    <definedName name="_dai6">#REF!</definedName>
    <definedName name="_dan1" localSheetId="2">#REF!</definedName>
    <definedName name="_dan1" localSheetId="3">#REF!</definedName>
    <definedName name="_dan1" localSheetId="5">#REF!</definedName>
    <definedName name="_dan1" localSheetId="6">#REF!</definedName>
    <definedName name="_dan1">#REF!</definedName>
    <definedName name="_dan2" localSheetId="2">#REF!</definedName>
    <definedName name="_dan2" localSheetId="3">#REF!</definedName>
    <definedName name="_dan2" localSheetId="5">#REF!</definedName>
    <definedName name="_dan2" localSheetId="6">#REF!</definedName>
    <definedName name="_dan2">#REF!</definedName>
    <definedName name="_DAT1" localSheetId="2">#REF!</definedName>
    <definedName name="_DAT1" localSheetId="3">#REF!</definedName>
    <definedName name="_DAT1" localSheetId="5">#REF!</definedName>
    <definedName name="_DAT1" localSheetId="6">#REF!</definedName>
    <definedName name="_DAT1">#REF!</definedName>
    <definedName name="_DAT10" localSheetId="2">#REF!</definedName>
    <definedName name="_DAT10" localSheetId="3">#REF!</definedName>
    <definedName name="_DAT10" localSheetId="5">#REF!</definedName>
    <definedName name="_DAT10" localSheetId="6">#REF!</definedName>
    <definedName name="_DAT10">#REF!</definedName>
    <definedName name="_DAT11" localSheetId="2">#REF!</definedName>
    <definedName name="_DAT11" localSheetId="3">#REF!</definedName>
    <definedName name="_DAT11" localSheetId="5">#REF!</definedName>
    <definedName name="_DAT11" localSheetId="6">#REF!</definedName>
    <definedName name="_DAT11">#REF!</definedName>
    <definedName name="_DAT12" localSheetId="2">#REF!</definedName>
    <definedName name="_DAT12" localSheetId="3">#REF!</definedName>
    <definedName name="_DAT12" localSheetId="5">#REF!</definedName>
    <definedName name="_DAT12" localSheetId="6">#REF!</definedName>
    <definedName name="_DAT12">#REF!</definedName>
    <definedName name="_DAT13" localSheetId="2">#REF!</definedName>
    <definedName name="_DAT13" localSheetId="3">#REF!</definedName>
    <definedName name="_DAT13" localSheetId="5">#REF!</definedName>
    <definedName name="_DAT13" localSheetId="6">#REF!</definedName>
    <definedName name="_DAT13">#REF!</definedName>
    <definedName name="_DAT14" localSheetId="2">#REF!</definedName>
    <definedName name="_DAT14" localSheetId="3">#REF!</definedName>
    <definedName name="_DAT14" localSheetId="5">#REF!</definedName>
    <definedName name="_DAT14" localSheetId="6">#REF!</definedName>
    <definedName name="_DAT14">#REF!</definedName>
    <definedName name="_DAT15" localSheetId="2">#REF!</definedName>
    <definedName name="_DAT15" localSheetId="3">#REF!</definedName>
    <definedName name="_DAT15" localSheetId="5">#REF!</definedName>
    <definedName name="_DAT15" localSheetId="6">#REF!</definedName>
    <definedName name="_DAT15">#REF!</definedName>
    <definedName name="_DAT16" localSheetId="2">#REF!</definedName>
    <definedName name="_DAT16" localSheetId="3">#REF!</definedName>
    <definedName name="_DAT16" localSheetId="5">#REF!</definedName>
    <definedName name="_DAT16" localSheetId="6">#REF!</definedName>
    <definedName name="_DAT16">#REF!</definedName>
    <definedName name="_DAT17" localSheetId="2">#REF!</definedName>
    <definedName name="_DAT17" localSheetId="3">#REF!</definedName>
    <definedName name="_DAT17" localSheetId="5">#REF!</definedName>
    <definedName name="_DAT17" localSheetId="6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 localSheetId="5">#REF!</definedName>
    <definedName name="_DAT2" localSheetId="6">#REF!</definedName>
    <definedName name="_DAT2">#REF!</definedName>
    <definedName name="_DAT3" localSheetId="2">#REF!</definedName>
    <definedName name="_DAT3" localSheetId="3">#REF!</definedName>
    <definedName name="_DAT3" localSheetId="5">#REF!</definedName>
    <definedName name="_DAT3" localSheetId="6">#REF!</definedName>
    <definedName name="_DAT3">#REF!</definedName>
    <definedName name="_DAT4" localSheetId="2">#REF!</definedName>
    <definedName name="_DAT4" localSheetId="3">#REF!</definedName>
    <definedName name="_DAT4" localSheetId="5">#REF!</definedName>
    <definedName name="_DAT4" localSheetId="6">#REF!</definedName>
    <definedName name="_DAT4">#REF!</definedName>
    <definedName name="_DAT5" localSheetId="2">#REF!</definedName>
    <definedName name="_DAT5" localSheetId="3">#REF!</definedName>
    <definedName name="_DAT5" localSheetId="5">#REF!</definedName>
    <definedName name="_DAT5" localSheetId="6">#REF!</definedName>
    <definedName name="_DAT5">#REF!</definedName>
    <definedName name="_DAT6" localSheetId="2">#REF!</definedName>
    <definedName name="_DAT6" localSheetId="3">#REF!</definedName>
    <definedName name="_DAT6" localSheetId="5">#REF!</definedName>
    <definedName name="_DAT6" localSheetId="6">#REF!</definedName>
    <definedName name="_DAT6">#REF!</definedName>
    <definedName name="_DAT7" localSheetId="2">#REF!</definedName>
    <definedName name="_DAT7" localSheetId="3">#REF!</definedName>
    <definedName name="_DAT7" localSheetId="5">#REF!</definedName>
    <definedName name="_DAT7" localSheetId="6">#REF!</definedName>
    <definedName name="_DAT7">#REF!</definedName>
    <definedName name="_DAT8" localSheetId="2">#REF!</definedName>
    <definedName name="_DAT8" localSheetId="3">#REF!</definedName>
    <definedName name="_DAT8" localSheetId="5">#REF!</definedName>
    <definedName name="_DAT8" localSheetId="6">#REF!</definedName>
    <definedName name="_DAT8">#REF!</definedName>
    <definedName name="_DAT9" localSheetId="2">#REF!</definedName>
    <definedName name="_DAT9" localSheetId="3">#REF!</definedName>
    <definedName name="_DAT9" localSheetId="5">#REF!</definedName>
    <definedName name="_DAT9" localSheetId="6">#REF!</definedName>
    <definedName name="_DAT9">#REF!</definedName>
    <definedName name="_ddd2" hidden="1">{#N/A,#N/A,FALSE,"Cashflow"}</definedName>
    <definedName name="_ddn400" localSheetId="2">#REF!</definedName>
    <definedName name="_ddn400" localSheetId="3">#REF!</definedName>
    <definedName name="_ddn400" localSheetId="5">#REF!</definedName>
    <definedName name="_ddn400" localSheetId="6">#REF!</definedName>
    <definedName name="_ddn400">#REF!</definedName>
    <definedName name="_ddn600" localSheetId="2">#REF!</definedName>
    <definedName name="_ddn600" localSheetId="3">#REF!</definedName>
    <definedName name="_ddn600" localSheetId="5">#REF!</definedName>
    <definedName name="_ddn600" localSheetId="6">#REF!</definedName>
    <definedName name="_ddn600">#REF!</definedName>
    <definedName name="_Dec1">[3]total!$AC$6:$AC$122</definedName>
    <definedName name="_deo1" localSheetId="2">#REF!</definedName>
    <definedName name="_deo1" localSheetId="3">#REF!</definedName>
    <definedName name="_deo1" localSheetId="5">#REF!</definedName>
    <definedName name="_deo1" localSheetId="6">#REF!</definedName>
    <definedName name="_deo1">#REF!</definedName>
    <definedName name="_deo10" localSheetId="2">#REF!</definedName>
    <definedName name="_deo10" localSheetId="3">#REF!</definedName>
    <definedName name="_deo10" localSheetId="5">#REF!</definedName>
    <definedName name="_deo10" localSheetId="6">#REF!</definedName>
    <definedName name="_deo10">#REF!</definedName>
    <definedName name="_deo2" localSheetId="2">#REF!</definedName>
    <definedName name="_deo2" localSheetId="3">#REF!</definedName>
    <definedName name="_deo2" localSheetId="5">#REF!</definedName>
    <definedName name="_deo2" localSheetId="6">#REF!</definedName>
    <definedName name="_deo2">#REF!</definedName>
    <definedName name="_deo3" localSheetId="2">#REF!</definedName>
    <definedName name="_deo3" localSheetId="3">#REF!</definedName>
    <definedName name="_deo3" localSheetId="5">#REF!</definedName>
    <definedName name="_deo3" localSheetId="6">#REF!</definedName>
    <definedName name="_deo3">#REF!</definedName>
    <definedName name="_deo4" localSheetId="2">#REF!</definedName>
    <definedName name="_deo4" localSheetId="3">#REF!</definedName>
    <definedName name="_deo4" localSheetId="5">#REF!</definedName>
    <definedName name="_deo4" localSheetId="6">#REF!</definedName>
    <definedName name="_deo4">#REF!</definedName>
    <definedName name="_deo5" localSheetId="2">#REF!</definedName>
    <definedName name="_deo5" localSheetId="3">#REF!</definedName>
    <definedName name="_deo5" localSheetId="5">#REF!</definedName>
    <definedName name="_deo5" localSheetId="6">#REF!</definedName>
    <definedName name="_deo5">#REF!</definedName>
    <definedName name="_deo6" localSheetId="2">#REF!</definedName>
    <definedName name="_deo6" localSheetId="3">#REF!</definedName>
    <definedName name="_deo6" localSheetId="5">#REF!</definedName>
    <definedName name="_deo6" localSheetId="6">#REF!</definedName>
    <definedName name="_deo6">#REF!</definedName>
    <definedName name="_deo7" localSheetId="2">#REF!</definedName>
    <definedName name="_deo7" localSheetId="3">#REF!</definedName>
    <definedName name="_deo7" localSheetId="5">#REF!</definedName>
    <definedName name="_deo7" localSheetId="6">#REF!</definedName>
    <definedName name="_deo7">#REF!</definedName>
    <definedName name="_deo8" localSheetId="2">#REF!</definedName>
    <definedName name="_deo8" localSheetId="3">#REF!</definedName>
    <definedName name="_deo8" localSheetId="5">#REF!</definedName>
    <definedName name="_deo8" localSheetId="6">#REF!</definedName>
    <definedName name="_deo8">#REF!</definedName>
    <definedName name="_deo9" localSheetId="2">#REF!</definedName>
    <definedName name="_deo9" localSheetId="3">#REF!</definedName>
    <definedName name="_deo9" localSheetId="5">#REF!</definedName>
    <definedName name="_deo9" localSheetId="6">#REF!</definedName>
    <definedName name="_deo9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08950" localSheetId="2">#REF!</definedName>
    <definedName name="_e108950" localSheetId="3">#REF!</definedName>
    <definedName name="_e108950">#REF!</definedName>
    <definedName name="_E99999" localSheetId="2">#REF!</definedName>
    <definedName name="_E99999" localSheetId="3">#REF!</definedName>
    <definedName name="_E99999" localSheetId="5">#REF!</definedName>
    <definedName name="_E99999" localSheetId="6">#REF!</definedName>
    <definedName name="_E99999">#REF!</definedName>
    <definedName name="_eee2" hidden="1">{#N/A,#N/A,FALSE,"Cashflow"}</definedName>
    <definedName name="_f123" localSheetId="2">#REF!</definedName>
    <definedName name="_f123" localSheetId="3">#REF!</definedName>
    <definedName name="_f123" localSheetId="5">#REF!</definedName>
    <definedName name="_f123" localSheetId="6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>'[9]BAX Export 25mar07 - 31mar07'!$A$1:$H$24</definedName>
    <definedName name="_ghcc_1" localSheetId="2">#REF!</definedName>
    <definedName name="_ghcc_1" localSheetId="3">#REF!</definedName>
    <definedName name="_ghcc_1" localSheetId="5">#REF!</definedName>
    <definedName name="_ghcc_1" localSheetId="6">#REF!</definedName>
    <definedName name="_ghcc_1">#REF!</definedName>
    <definedName name="_GIA1" localSheetId="2">#REF!</definedName>
    <definedName name="_GIA1" localSheetId="3">#REF!</definedName>
    <definedName name="_GIA1" localSheetId="5">#REF!</definedName>
    <definedName name="_GIA1" localSheetId="6">#REF!</definedName>
    <definedName name="_GIA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 localSheetId="3">#REF!</definedName>
    <definedName name="_GL1">#REF!</definedName>
    <definedName name="_GL2" localSheetId="2">#REF!</definedName>
    <definedName name="_GL2" localSheetId="3">#REF!</definedName>
    <definedName name="_GL2">#REF!</definedName>
    <definedName name="_gon4" localSheetId="2">#REF!</definedName>
    <definedName name="_gon4" localSheetId="3">#REF!</definedName>
    <definedName name="_gon4" localSheetId="5">#REF!</definedName>
    <definedName name="_gon4" localSheetId="6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 localSheetId="3">#REF!</definedName>
    <definedName name="_lap1" localSheetId="5">#REF!</definedName>
    <definedName name="_lap1" localSheetId="6">#REF!</definedName>
    <definedName name="_lap1">#REF!</definedName>
    <definedName name="_lap2" localSheetId="2">#REF!</definedName>
    <definedName name="_lap2" localSheetId="3">#REF!</definedName>
    <definedName name="_lap2" localSheetId="5">#REF!</definedName>
    <definedName name="_lap2" localSheetId="6">#REF!</definedName>
    <definedName name="_lap2">#REF!</definedName>
    <definedName name="_MAC12" localSheetId="2">#REF!</definedName>
    <definedName name="_MAC12" localSheetId="3">#REF!</definedName>
    <definedName name="_MAC12" localSheetId="5">#REF!</definedName>
    <definedName name="_MAC12" localSheetId="6">#REF!</definedName>
    <definedName name="_MAC12">#REF!</definedName>
    <definedName name="_MAC46" localSheetId="2">#REF!</definedName>
    <definedName name="_MAC46" localSheetId="3">#REF!</definedName>
    <definedName name="_MAC46" localSheetId="5">#REF!</definedName>
    <definedName name="_MAC46" localSheetId="6">#REF!</definedName>
    <definedName name="_MAC46">#REF!</definedName>
    <definedName name="_Mar1">[3]total!$T$6:$T$122</definedName>
    <definedName name="_May1">[3]total!$V$6:$V$122</definedName>
    <definedName name="_nc151" localSheetId="2">#REF!</definedName>
    <definedName name="_nc151" localSheetId="3">#REF!</definedName>
    <definedName name="_nc151" localSheetId="5">#REF!</definedName>
    <definedName name="_nc151" localSheetId="6">#REF!</definedName>
    <definedName name="_nc151">#REF!</definedName>
    <definedName name="_NCL100" localSheetId="2">#REF!</definedName>
    <definedName name="_NCL100" localSheetId="3">#REF!</definedName>
    <definedName name="_NCL100" localSheetId="5">#REF!</definedName>
    <definedName name="_NCL100" localSheetId="6">#REF!</definedName>
    <definedName name="_NCL100">#REF!</definedName>
    <definedName name="_NCL200" localSheetId="2">#REF!</definedName>
    <definedName name="_NCL200" localSheetId="3">#REF!</definedName>
    <definedName name="_NCL200" localSheetId="5">#REF!</definedName>
    <definedName name="_NCL200" localSheetId="6">#REF!</definedName>
    <definedName name="_NCL200">#REF!</definedName>
    <definedName name="_NCL250" localSheetId="2">#REF!</definedName>
    <definedName name="_NCL250" localSheetId="3">#REF!</definedName>
    <definedName name="_NCL250" localSheetId="5">#REF!</definedName>
    <definedName name="_NCL250" localSheetId="6">#REF!</definedName>
    <definedName name="_NCL250">#REF!</definedName>
    <definedName name="_NET2" localSheetId="2">#REF!</definedName>
    <definedName name="_NET2" localSheetId="3">#REF!</definedName>
    <definedName name="_NET2" localSheetId="5">#REF!</definedName>
    <definedName name="_NET2" localSheetId="6">#REF!</definedName>
    <definedName name="_NET2">#REF!</definedName>
    <definedName name="_nin190" localSheetId="2">#REF!</definedName>
    <definedName name="_nin190" localSheetId="3">#REF!</definedName>
    <definedName name="_nin190" localSheetId="5">#REF!</definedName>
    <definedName name="_nin190" localSheetId="6">#REF!</definedName>
    <definedName name="_nin190">#REF!</definedName>
    <definedName name="_Nov1">[3]total!$AB$6:$AB$122</definedName>
    <definedName name="_NSO2" localSheetId="4">{"'Sheet1'!$L$16"}</definedName>
    <definedName name="_NSO2" localSheetId="5" hidden="1">{"'Sheet1'!$L$16"}</definedName>
    <definedName name="_NSO2" localSheetId="6" hidden="1">{"'Sheet1'!$L$16"}</definedName>
    <definedName name="_NSO2">{"'Sheet1'!$L$16"}</definedName>
    <definedName name="_Oct1">[3]total!$AA$6:$AA$122</definedName>
    <definedName name="_Order1">255</definedName>
    <definedName name="_Order2">255</definedName>
    <definedName name="_P2" localSheetId="2">#REF!</definedName>
    <definedName name="_P2" localSheetId="3">#REF!</definedName>
    <definedName name="_P2">#REF!</definedName>
    <definedName name="_Parse_Out" localSheetId="2" hidden="1">[10]total!#REF!</definedName>
    <definedName name="_Parse_Out" localSheetId="3" hidden="1">[10]total!#REF!</definedName>
    <definedName name="_Parse_Out" localSheetId="4" hidden="1">[10]total!#REF!</definedName>
    <definedName name="_Parse_Out" localSheetId="5" hidden="1">[10]total!#REF!</definedName>
    <definedName name="_Parse_Out" localSheetId="6" hidden="1">[10]total!#REF!</definedName>
    <definedName name="_Parse_Out" hidden="1">[10]total!#REF!</definedName>
    <definedName name="_phi10" localSheetId="2">#REF!</definedName>
    <definedName name="_phi10" localSheetId="3">#REF!</definedName>
    <definedName name="_phi10" localSheetId="5">#REF!</definedName>
    <definedName name="_phi10" localSheetId="6">#REF!</definedName>
    <definedName name="_phi10">#REF!</definedName>
    <definedName name="_phi12" localSheetId="2">#REF!</definedName>
    <definedName name="_phi12" localSheetId="3">#REF!</definedName>
    <definedName name="_phi12" localSheetId="5">#REF!</definedName>
    <definedName name="_phi12" localSheetId="6">#REF!</definedName>
    <definedName name="_phi12">#REF!</definedName>
    <definedName name="_phi14" localSheetId="2">#REF!</definedName>
    <definedName name="_phi14" localSheetId="3">#REF!</definedName>
    <definedName name="_phi14" localSheetId="5">#REF!</definedName>
    <definedName name="_phi14" localSheetId="6">#REF!</definedName>
    <definedName name="_phi14">#REF!</definedName>
    <definedName name="_phi16" localSheetId="2">#REF!</definedName>
    <definedName name="_phi16" localSheetId="3">#REF!</definedName>
    <definedName name="_phi16" localSheetId="5">#REF!</definedName>
    <definedName name="_phi16" localSheetId="6">#REF!</definedName>
    <definedName name="_phi16">#REF!</definedName>
    <definedName name="_phi18" localSheetId="2">#REF!</definedName>
    <definedName name="_phi18" localSheetId="3">#REF!</definedName>
    <definedName name="_phi18" localSheetId="5">#REF!</definedName>
    <definedName name="_phi18" localSheetId="6">#REF!</definedName>
    <definedName name="_phi18">#REF!</definedName>
    <definedName name="_phi20" localSheetId="2">#REF!</definedName>
    <definedName name="_phi20" localSheetId="3">#REF!</definedName>
    <definedName name="_phi20" localSheetId="5">#REF!</definedName>
    <definedName name="_phi20" localSheetId="6">#REF!</definedName>
    <definedName name="_phi20">#REF!</definedName>
    <definedName name="_phi22" localSheetId="2">#REF!</definedName>
    <definedName name="_phi22" localSheetId="3">#REF!</definedName>
    <definedName name="_phi22" localSheetId="5">#REF!</definedName>
    <definedName name="_phi22" localSheetId="6">#REF!</definedName>
    <definedName name="_phi22">#REF!</definedName>
    <definedName name="_phi25" localSheetId="2">#REF!</definedName>
    <definedName name="_phi25" localSheetId="3">#REF!</definedName>
    <definedName name="_phi25" localSheetId="5">#REF!</definedName>
    <definedName name="_phi25" localSheetId="6">#REF!</definedName>
    <definedName name="_phi25">#REF!</definedName>
    <definedName name="_phi28" localSheetId="2">#REF!</definedName>
    <definedName name="_phi28" localSheetId="3">#REF!</definedName>
    <definedName name="_phi28" localSheetId="5">#REF!</definedName>
    <definedName name="_phi28" localSheetId="6">#REF!</definedName>
    <definedName name="_phi28">#REF!</definedName>
    <definedName name="_phi6" localSheetId="2">#REF!</definedName>
    <definedName name="_phi6" localSheetId="3">#REF!</definedName>
    <definedName name="_phi6" localSheetId="5">#REF!</definedName>
    <definedName name="_phi6" localSheetId="6">#REF!</definedName>
    <definedName name="_phi6">#REF!</definedName>
    <definedName name="_phi8" localSheetId="2">#REF!</definedName>
    <definedName name="_phi8" localSheetId="3">#REF!</definedName>
    <definedName name="_phi8" localSheetId="5">#REF!</definedName>
    <definedName name="_phi8" localSheetId="6">#REF!</definedName>
    <definedName name="_phi8">#REF!</definedName>
    <definedName name="_pl2">[4]BS!$C$2:$C$575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 localSheetId="3">#REF!</definedName>
    <definedName name="_Print_Area">#REF!</definedName>
    <definedName name="_Print_Titles" localSheetId="2">#REF!</definedName>
    <definedName name="_Print_Titles" localSheetId="3">#REF!</definedName>
    <definedName name="_Print_Titles">#REF!</definedName>
    <definedName name="_PUR1" localSheetId="2">#REF!</definedName>
    <definedName name="_PUR1" localSheetId="3">#REF!</definedName>
    <definedName name="_PUR1" localSheetId="5">#REF!</definedName>
    <definedName name="_PUR1" localSheetId="6">#REF!</definedName>
    <definedName name="_PUR1">#REF!</definedName>
    <definedName name="_PUR6" localSheetId="4" hidden="1">{#N/A,#N/A,FALSE,"Sheet2"}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2" localSheetId="2">#REF!</definedName>
    <definedName name="_q2" localSheetId="3">#REF!</definedName>
    <definedName name="_q2">#REF!</definedName>
    <definedName name="_QUY3" localSheetId="4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 localSheetId="2">#REF!</definedName>
    <definedName name="_Sat27" localSheetId="3">#REF!</definedName>
    <definedName name="_Sat27" localSheetId="5">#REF!</definedName>
    <definedName name="_Sat27" localSheetId="6">#REF!</definedName>
    <definedName name="_Sat27">#REF!</definedName>
    <definedName name="_Sat6" localSheetId="2">#REF!</definedName>
    <definedName name="_Sat6" localSheetId="3">#REF!</definedName>
    <definedName name="_Sat6" localSheetId="5">#REF!</definedName>
    <definedName name="_Sat6" localSheetId="6">#REF!</definedName>
    <definedName name="_Sat6">#REF!</definedName>
    <definedName name="_sc1" localSheetId="2">#REF!</definedName>
    <definedName name="_sc1" localSheetId="3">#REF!</definedName>
    <definedName name="_sc1" localSheetId="5">#REF!</definedName>
    <definedName name="_sc1" localSheetId="6">#REF!</definedName>
    <definedName name="_sc1">#REF!</definedName>
    <definedName name="_SC2" localSheetId="2">#REF!</definedName>
    <definedName name="_SC2" localSheetId="3">#REF!</definedName>
    <definedName name="_SC2" localSheetId="5">#REF!</definedName>
    <definedName name="_SC2" localSheetId="6">#REF!</definedName>
    <definedName name="_SC2">#REF!</definedName>
    <definedName name="_sc3" localSheetId="2">#REF!</definedName>
    <definedName name="_sc3" localSheetId="3">#REF!</definedName>
    <definedName name="_sc3" localSheetId="5">#REF!</definedName>
    <definedName name="_sc3" localSheetId="6">#REF!</definedName>
    <definedName name="_sc3">#REF!</definedName>
    <definedName name="_Sep1">[3]total!$Z$6:$Z$122</definedName>
    <definedName name="_slg1" localSheetId="2">#REF!</definedName>
    <definedName name="_slg1" localSheetId="3">#REF!</definedName>
    <definedName name="_slg1" localSheetId="5">#REF!</definedName>
    <definedName name="_slg1" localSheetId="6">#REF!</definedName>
    <definedName name="_slg1">#REF!</definedName>
    <definedName name="_slg2" localSheetId="2">#REF!</definedName>
    <definedName name="_slg2" localSheetId="3">#REF!</definedName>
    <definedName name="_slg2" localSheetId="5">#REF!</definedName>
    <definedName name="_slg2" localSheetId="6">#REF!</definedName>
    <definedName name="_slg2">#REF!</definedName>
    <definedName name="_slg3" localSheetId="2">#REF!</definedName>
    <definedName name="_slg3" localSheetId="3">#REF!</definedName>
    <definedName name="_slg3" localSheetId="5">#REF!</definedName>
    <definedName name="_slg3" localSheetId="6">#REF!</definedName>
    <definedName name="_slg3">#REF!</definedName>
    <definedName name="_slg4" localSheetId="2">#REF!</definedName>
    <definedName name="_slg4" localSheetId="3">#REF!</definedName>
    <definedName name="_slg4" localSheetId="5">#REF!</definedName>
    <definedName name="_slg4" localSheetId="6">#REF!</definedName>
    <definedName name="_slg4">#REF!</definedName>
    <definedName name="_slg5" localSheetId="2">#REF!</definedName>
    <definedName name="_slg5" localSheetId="3">#REF!</definedName>
    <definedName name="_slg5" localSheetId="5">#REF!</definedName>
    <definedName name="_slg5" localSheetId="6">#REF!</definedName>
    <definedName name="_slg5">#REF!</definedName>
    <definedName name="_slg6" localSheetId="2">#REF!</definedName>
    <definedName name="_slg6" localSheetId="3">#REF!</definedName>
    <definedName name="_slg6" localSheetId="5">#REF!</definedName>
    <definedName name="_slg6" localSheetId="6">#REF!</definedName>
    <definedName name="_slg6">#REF!</definedName>
    <definedName name="_SN3" localSheetId="2">#REF!</definedName>
    <definedName name="_SN3" localSheetId="3">#REF!</definedName>
    <definedName name="_SN3" localSheetId="5">#REF!</definedName>
    <definedName name="_SN3" localSheetId="6">#REF!</definedName>
    <definedName name="_SN3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 localSheetId="3">#REF!</definedName>
    <definedName name="_tax1" localSheetId="5">#REF!</definedName>
    <definedName name="_tax1" localSheetId="6">#REF!</definedName>
    <definedName name="_tax1">#REF!</definedName>
    <definedName name="_TB02" localSheetId="2">#REF!</definedName>
    <definedName name="_TB02" localSheetId="3">#REF!</definedName>
    <definedName name="_TB02" localSheetId="5">#REF!</definedName>
    <definedName name="_TB02" localSheetId="6">#REF!</definedName>
    <definedName name="_TB02">#REF!</definedName>
    <definedName name="_tct5" localSheetId="2">#REF!</definedName>
    <definedName name="_tct5" localSheetId="3">#REF!</definedName>
    <definedName name="_tct5" localSheetId="5">#REF!</definedName>
    <definedName name="_tct5" localSheetId="6">#REF!</definedName>
    <definedName name="_tct5">#REF!</definedName>
    <definedName name="_tg427" localSheetId="2">#REF!</definedName>
    <definedName name="_tg427" localSheetId="3">#REF!</definedName>
    <definedName name="_tg427" localSheetId="5">#REF!</definedName>
    <definedName name="_tg427" localSheetId="6">#REF!</definedName>
    <definedName name="_tg427">#REF!</definedName>
    <definedName name="_TH20" localSheetId="2">#REF!</definedName>
    <definedName name="_TH20" localSheetId="3">#REF!</definedName>
    <definedName name="_TH20" localSheetId="5">#REF!</definedName>
    <definedName name="_TH20" localSheetId="6">#REF!</definedName>
    <definedName name="_TH20">#REF!</definedName>
    <definedName name="_TK10" localSheetId="2">#REF!</definedName>
    <definedName name="_TK10" localSheetId="3">#REF!</definedName>
    <definedName name="_TK10" localSheetId="5">#REF!</definedName>
    <definedName name="_TK10" localSheetId="6">#REF!</definedName>
    <definedName name="_TK10">#REF!</definedName>
    <definedName name="_TK11" localSheetId="2">#REF!</definedName>
    <definedName name="_TK11" localSheetId="3">#REF!</definedName>
    <definedName name="_TK11" localSheetId="5">#REF!</definedName>
    <definedName name="_TK11" localSheetId="6">#REF!</definedName>
    <definedName name="_TK11">#REF!</definedName>
    <definedName name="_TK12" localSheetId="2">#REF!</definedName>
    <definedName name="_TK12" localSheetId="3">#REF!</definedName>
    <definedName name="_TK12" localSheetId="5">#REF!</definedName>
    <definedName name="_TK12" localSheetId="6">#REF!</definedName>
    <definedName name="_TK12">#REF!</definedName>
    <definedName name="_TK3" localSheetId="2">#REF!</definedName>
    <definedName name="_TK3" localSheetId="3">#REF!</definedName>
    <definedName name="_TK3" localSheetId="5">#REF!</definedName>
    <definedName name="_TK3" localSheetId="6">#REF!</definedName>
    <definedName name="_TK3">#REF!</definedName>
    <definedName name="_TK4" localSheetId="2">#REF!</definedName>
    <definedName name="_TK4" localSheetId="3">#REF!</definedName>
    <definedName name="_TK4" localSheetId="5">#REF!</definedName>
    <definedName name="_TK4" localSheetId="6">#REF!</definedName>
    <definedName name="_TK4">#REF!</definedName>
    <definedName name="_TK5" localSheetId="2">#REF!</definedName>
    <definedName name="_TK5" localSheetId="3">#REF!</definedName>
    <definedName name="_TK5" localSheetId="5">#REF!</definedName>
    <definedName name="_TK5" localSheetId="6">#REF!</definedName>
    <definedName name="_TK5">#REF!</definedName>
    <definedName name="_TK6" localSheetId="2">#REF!</definedName>
    <definedName name="_TK6" localSheetId="3">#REF!</definedName>
    <definedName name="_TK6" localSheetId="5">#REF!</definedName>
    <definedName name="_TK6" localSheetId="6">#REF!</definedName>
    <definedName name="_TK6">#REF!</definedName>
    <definedName name="_TK7" localSheetId="2">#REF!</definedName>
    <definedName name="_TK7" localSheetId="3">#REF!</definedName>
    <definedName name="_TK7" localSheetId="5">#REF!</definedName>
    <definedName name="_TK7" localSheetId="6">#REF!</definedName>
    <definedName name="_TK7">#REF!</definedName>
    <definedName name="_TK8" localSheetId="2">#REF!</definedName>
    <definedName name="_TK8" localSheetId="3">#REF!</definedName>
    <definedName name="_TK8" localSheetId="5">#REF!</definedName>
    <definedName name="_TK8" localSheetId="6">#REF!</definedName>
    <definedName name="_TK8">#REF!</definedName>
    <definedName name="_TK9" localSheetId="2">#REF!</definedName>
    <definedName name="_TK9" localSheetId="3">#REF!</definedName>
    <definedName name="_TK9" localSheetId="5">#REF!</definedName>
    <definedName name="_TK9" localSheetId="6">#REF!</definedName>
    <definedName name="_TK9">#REF!</definedName>
    <definedName name="_TL1" localSheetId="2">#REF!</definedName>
    <definedName name="_TL1" localSheetId="3">#REF!</definedName>
    <definedName name="_TL1" localSheetId="5">#REF!</definedName>
    <definedName name="_TL1" localSheetId="6">#REF!</definedName>
    <definedName name="_TL1">#REF!</definedName>
    <definedName name="_TL2" localSheetId="2">#REF!</definedName>
    <definedName name="_TL2" localSheetId="3">#REF!</definedName>
    <definedName name="_TL2" localSheetId="5">#REF!</definedName>
    <definedName name="_TL2" localSheetId="6">#REF!</definedName>
    <definedName name="_TL2">#REF!</definedName>
    <definedName name="_TL3" localSheetId="2">#REF!</definedName>
    <definedName name="_TL3" localSheetId="3">#REF!</definedName>
    <definedName name="_TL3" localSheetId="5">#REF!</definedName>
    <definedName name="_TL3" localSheetId="6">#REF!</definedName>
    <definedName name="_TL3">#REF!</definedName>
    <definedName name="_TLA120" localSheetId="2">#REF!</definedName>
    <definedName name="_TLA120" localSheetId="3">#REF!</definedName>
    <definedName name="_TLA120" localSheetId="5">#REF!</definedName>
    <definedName name="_TLA120" localSheetId="6">#REF!</definedName>
    <definedName name="_TLA120">#REF!</definedName>
    <definedName name="_TLA35" localSheetId="2">#REF!</definedName>
    <definedName name="_TLA35" localSheetId="3">#REF!</definedName>
    <definedName name="_TLA35" localSheetId="5">#REF!</definedName>
    <definedName name="_TLA35" localSheetId="6">#REF!</definedName>
    <definedName name="_TLA35">#REF!</definedName>
    <definedName name="_TLA50" localSheetId="2">#REF!</definedName>
    <definedName name="_TLA50" localSheetId="3">#REF!</definedName>
    <definedName name="_TLA50" localSheetId="5">#REF!</definedName>
    <definedName name="_TLA50" localSheetId="6">#REF!</definedName>
    <definedName name="_TLA50">#REF!</definedName>
    <definedName name="_TLA70" localSheetId="2">#REF!</definedName>
    <definedName name="_TLA70" localSheetId="3">#REF!</definedName>
    <definedName name="_TLA70" localSheetId="5">#REF!</definedName>
    <definedName name="_TLA70" localSheetId="6">#REF!</definedName>
    <definedName name="_TLA70">#REF!</definedName>
    <definedName name="_TLA95" localSheetId="2">#REF!</definedName>
    <definedName name="_TLA95" localSheetId="3">#REF!</definedName>
    <definedName name="_TLA95" localSheetId="5">#REF!</definedName>
    <definedName name="_TLA95" localSheetId="6">#REF!</definedName>
    <definedName name="_TLA95">#REF!</definedName>
    <definedName name="_TR01" localSheetId="2">#REF!</definedName>
    <definedName name="_TR01" localSheetId="3">#REF!</definedName>
    <definedName name="_TR01" localSheetId="5">#REF!</definedName>
    <definedName name="_TR01" localSheetId="6">#REF!</definedName>
    <definedName name="_TR01">#REF!</definedName>
    <definedName name="_TR02" localSheetId="2">#REF!</definedName>
    <definedName name="_TR02" localSheetId="3">#REF!</definedName>
    <definedName name="_TR02" localSheetId="5">#REF!</definedName>
    <definedName name="_TR02" localSheetId="6">#REF!</definedName>
    <definedName name="_TR02">#REF!</definedName>
    <definedName name="_TVL1" localSheetId="2">#REF!</definedName>
    <definedName name="_TVL1" localSheetId="3">#REF!</definedName>
    <definedName name="_TVL1" localSheetId="5">#REF!</definedName>
    <definedName name="_TVL1" localSheetId="6">#REF!</definedName>
    <definedName name="_TVL1">#REF!</definedName>
    <definedName name="_tz593" localSheetId="2">#REF!</definedName>
    <definedName name="_tz593" localSheetId="3">#REF!</definedName>
    <definedName name="_tz593" localSheetId="5">#REF!</definedName>
    <definedName name="_tz593" localSheetId="6">#REF!</definedName>
    <definedName name="_tz593">#REF!</definedName>
    <definedName name="_UT1" localSheetId="2">#REF!</definedName>
    <definedName name="_UT1" localSheetId="3">#REF!</definedName>
    <definedName name="_UT1" localSheetId="5">#REF!</definedName>
    <definedName name="_UT1" localSheetId="6">#REF!</definedName>
    <definedName name="_UT1">#REF!</definedName>
    <definedName name="_VL100" localSheetId="2">#REF!</definedName>
    <definedName name="_VL100" localSheetId="3">#REF!</definedName>
    <definedName name="_VL100" localSheetId="5">#REF!</definedName>
    <definedName name="_VL100" localSheetId="6">#REF!</definedName>
    <definedName name="_VL100">#REF!</definedName>
    <definedName name="_VL200" localSheetId="2">#REF!</definedName>
    <definedName name="_VL200" localSheetId="3">#REF!</definedName>
    <definedName name="_VL200" localSheetId="5">#REF!</definedName>
    <definedName name="_VL200" localSheetId="6">#REF!</definedName>
    <definedName name="_VL200">#REF!</definedName>
    <definedName name="_VL250" localSheetId="2">#REF!</definedName>
    <definedName name="_VL250" localSheetId="3">#REF!</definedName>
    <definedName name="_VL250" localSheetId="5">#REF!</definedName>
    <definedName name="_VL250" localSheetId="6">#REF!</definedName>
    <definedName name="_VL250">#REF!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2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 localSheetId="5">#REF!</definedName>
    <definedName name="A__The_service_income_to_Amata_Power_Rayong_1_and_Amata_Power_Rayong_2____Increase_by_7_MB" localSheetId="6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 localSheetId="3">#REF!</definedName>
    <definedName name="A120_" localSheetId="5">#REF!</definedName>
    <definedName name="A120_" localSheetId="6">#REF!</definedName>
    <definedName name="A120_">#REF!</definedName>
    <definedName name="A125BR98SUM" localSheetId="2">#REF!</definedName>
    <definedName name="A125BR98SUM" localSheetId="3">#REF!</definedName>
    <definedName name="A125BR98SUM" localSheetId="5">#REF!</definedName>
    <definedName name="A125BR98SUM" localSheetId="6">#REF!</definedName>
    <definedName name="A125BR98SUM">#REF!</definedName>
    <definedName name="A125BR98SUMSALE" localSheetId="2">#REF!</definedName>
    <definedName name="A125BR98SUMSALE" localSheetId="3">#REF!</definedName>
    <definedName name="A125BR98SUMSALE" localSheetId="5">#REF!</definedName>
    <definedName name="A125BR98SUMSALE" localSheetId="6">#REF!</definedName>
    <definedName name="A125BR98SUMSALE">#REF!</definedName>
    <definedName name="A125QR98SUM" localSheetId="2">#REF!</definedName>
    <definedName name="A125QR98SUM" localSheetId="3">#REF!</definedName>
    <definedName name="A125QR98SUM" localSheetId="5">#REF!</definedName>
    <definedName name="A125QR98SUM" localSheetId="6">#REF!</definedName>
    <definedName name="A125QR98SUM">#REF!</definedName>
    <definedName name="A125QR98SUMSALE" localSheetId="2">#REF!</definedName>
    <definedName name="A125QR98SUMSALE" localSheetId="3">#REF!</definedName>
    <definedName name="A125QR98SUMSALE" localSheetId="5">#REF!</definedName>
    <definedName name="A125QR98SUMSALE" localSheetId="6">#REF!</definedName>
    <definedName name="A125QR98SUMSALE">#REF!</definedName>
    <definedName name="A125TR98SUM" localSheetId="2">#REF!</definedName>
    <definedName name="A125TR98SUM" localSheetId="3">#REF!</definedName>
    <definedName name="A125TR98SUM" localSheetId="5">#REF!</definedName>
    <definedName name="A125TR98SUM" localSheetId="6">#REF!</definedName>
    <definedName name="A125TR98SUM">#REF!</definedName>
    <definedName name="A125TR98SUMSALE" localSheetId="2">#REF!</definedName>
    <definedName name="A125TR98SUMSALE" localSheetId="3">#REF!</definedName>
    <definedName name="A125TR98SUMSALE" localSheetId="5">#REF!</definedName>
    <definedName name="A125TR98SUMSALE" localSheetId="6">#REF!</definedName>
    <definedName name="A125TR98SUMSALE">#REF!</definedName>
    <definedName name="A125VR98SUM" localSheetId="2">#REF!</definedName>
    <definedName name="A125VR98SUM" localSheetId="3">#REF!</definedName>
    <definedName name="A125VR98SUM" localSheetId="5">#REF!</definedName>
    <definedName name="A125VR98SUM" localSheetId="6">#REF!</definedName>
    <definedName name="A125VR98SUM">#REF!</definedName>
    <definedName name="A125XR98SUM" localSheetId="2">#REF!</definedName>
    <definedName name="A125XR98SUM" localSheetId="3">#REF!</definedName>
    <definedName name="A125XR98SUM" localSheetId="5">#REF!</definedName>
    <definedName name="A125XR98SUM" localSheetId="6">#REF!</definedName>
    <definedName name="A125XR98SUM">#REF!</definedName>
    <definedName name="A125XR98SUMSALE" localSheetId="2">#REF!</definedName>
    <definedName name="A125XR98SUMSALE" localSheetId="3">#REF!</definedName>
    <definedName name="A125XR98SUMSALE" localSheetId="5">#REF!</definedName>
    <definedName name="A125XR98SUMSALE" localSheetId="6">#REF!</definedName>
    <definedName name="A125XR98SUMSALE">#REF!</definedName>
    <definedName name="A126YR98SUMSALE" localSheetId="2">#REF!</definedName>
    <definedName name="A126YR98SUMSALE" localSheetId="3">#REF!</definedName>
    <definedName name="A126YR98SUMSALE" localSheetId="5">#REF!</definedName>
    <definedName name="A126YR98SUMSALE" localSheetId="6">#REF!</definedName>
    <definedName name="A126YR98SUMSALE">#REF!</definedName>
    <definedName name="a277Print_Titles" localSheetId="2">#REF!</definedName>
    <definedName name="a277Print_Titles" localSheetId="3">#REF!</definedName>
    <definedName name="a277Print_Titles" localSheetId="5">#REF!</definedName>
    <definedName name="a277Print_Titles" localSheetId="6">#REF!</definedName>
    <definedName name="a277Print_Titles">#REF!</definedName>
    <definedName name="A3098SUM" localSheetId="2">#REF!</definedName>
    <definedName name="A3098SUM" localSheetId="3">#REF!</definedName>
    <definedName name="A3098SUM" localSheetId="5">#REF!</definedName>
    <definedName name="A3098SUM" localSheetId="6">#REF!</definedName>
    <definedName name="A3098SUM">#REF!</definedName>
    <definedName name="A3098SUMSALE" localSheetId="2">#REF!</definedName>
    <definedName name="A3098SUMSALE" localSheetId="3">#REF!</definedName>
    <definedName name="A3098SUMSALE" localSheetId="5">#REF!</definedName>
    <definedName name="A3098SUMSALE" localSheetId="6">#REF!</definedName>
    <definedName name="A3098SUMSALE">#REF!</definedName>
    <definedName name="A3198SUM" localSheetId="2">#REF!</definedName>
    <definedName name="A3198SUM" localSheetId="3">#REF!</definedName>
    <definedName name="A3198SUM" localSheetId="5">#REF!</definedName>
    <definedName name="A3198SUM" localSheetId="6">#REF!</definedName>
    <definedName name="A3198SUM">#REF!</definedName>
    <definedName name="A3198SUMSALE" localSheetId="2">#REF!</definedName>
    <definedName name="A3198SUMSALE" localSheetId="3">#REF!</definedName>
    <definedName name="A3198SUMSALE" localSheetId="5">#REF!</definedName>
    <definedName name="A3198SUMSALE" localSheetId="6">#REF!</definedName>
    <definedName name="A3198SUMSALE">#REF!</definedName>
    <definedName name="A35_" localSheetId="2">#REF!</definedName>
    <definedName name="A35_" localSheetId="3">#REF!</definedName>
    <definedName name="A35_" localSheetId="5">#REF!</definedName>
    <definedName name="A35_" localSheetId="6">#REF!</definedName>
    <definedName name="A35_">#REF!</definedName>
    <definedName name="a40縮短開發時間" localSheetId="2">#REF!</definedName>
    <definedName name="a40縮短開發時間" localSheetId="3">#REF!</definedName>
    <definedName name="a40縮短開發時間" localSheetId="5">#REF!</definedName>
    <definedName name="a40縮短開發時間" localSheetId="6">#REF!</definedName>
    <definedName name="a40縮短開發時間">#REF!</definedName>
    <definedName name="A45縮短開發時間" localSheetId="2">#REF!</definedName>
    <definedName name="A45縮短開發時間" localSheetId="3">#REF!</definedName>
    <definedName name="A45縮短開發時間" localSheetId="5">#REF!</definedName>
    <definedName name="A45縮短開發時間" localSheetId="6">#REF!</definedName>
    <definedName name="A45縮短開發時間">#REF!</definedName>
    <definedName name="A50_" localSheetId="2">#REF!</definedName>
    <definedName name="A50_" localSheetId="3">#REF!</definedName>
    <definedName name="A50_" localSheetId="5">#REF!</definedName>
    <definedName name="A50_" localSheetId="6">#REF!</definedName>
    <definedName name="A50_">#REF!</definedName>
    <definedName name="A70_" localSheetId="2">#REF!</definedName>
    <definedName name="A70_" localSheetId="3">#REF!</definedName>
    <definedName name="A70_" localSheetId="5">#REF!</definedName>
    <definedName name="A70_" localSheetId="6">#REF!</definedName>
    <definedName name="A70_">#REF!</definedName>
    <definedName name="A95_" localSheetId="2">#REF!</definedName>
    <definedName name="A95_" localSheetId="3">#REF!</definedName>
    <definedName name="A95_" localSheetId="5">#REF!</definedName>
    <definedName name="A95_" localSheetId="6">#REF!</definedName>
    <definedName name="A95_">#REF!</definedName>
    <definedName name="aa" localSheetId="2">#REF!</definedName>
    <definedName name="aa" localSheetId="3">#REF!</definedName>
    <definedName name="aa" localSheetId="5">#REF!</definedName>
    <definedName name="aa" localSheetId="6">#REF!</definedName>
    <definedName name="aa">#REF!</definedName>
    <definedName name="AA12T98SUM" localSheetId="2">#REF!</definedName>
    <definedName name="AA12T98SUM" localSheetId="3">#REF!</definedName>
    <definedName name="AA12T98SUM" localSheetId="5">#REF!</definedName>
    <definedName name="AA12T98SUM" localSheetId="6">#REF!</definedName>
    <definedName name="AA12T98SUM">#REF!</definedName>
    <definedName name="AA12T98SUMSALE" localSheetId="2">#REF!</definedName>
    <definedName name="AA12T98SUMSALE" localSheetId="3">#REF!</definedName>
    <definedName name="AA12T98SUMSALE" localSheetId="5">#REF!</definedName>
    <definedName name="AA12T98SUMSALE" localSheetId="6">#REF!</definedName>
    <definedName name="AA12T98SUMSALE">#REF!</definedName>
    <definedName name="AA12U98SUM" localSheetId="2">#REF!</definedName>
    <definedName name="AA12U98SUM" localSheetId="3">#REF!</definedName>
    <definedName name="AA12U98SUM" localSheetId="5">#REF!</definedName>
    <definedName name="AA12U98SUM" localSheetId="6">#REF!</definedName>
    <definedName name="AA12U98SUM">#REF!</definedName>
    <definedName name="AA12U98SUMSALE" localSheetId="2">#REF!</definedName>
    <definedName name="AA12U98SUMSALE" localSheetId="3">#REF!</definedName>
    <definedName name="AA12U98SUMSALE" localSheetId="5">#REF!</definedName>
    <definedName name="AA12U98SUMSALE" localSheetId="6">#REF!</definedName>
    <definedName name="AA12U98SUMSALE">#REF!</definedName>
    <definedName name="AA12V98SUM" localSheetId="2">#REF!</definedName>
    <definedName name="AA12V98SUM" localSheetId="3">#REF!</definedName>
    <definedName name="AA12V98SUM" localSheetId="5">#REF!</definedName>
    <definedName name="AA12V98SUM" localSheetId="6">#REF!</definedName>
    <definedName name="AA12V98SUM">#REF!</definedName>
    <definedName name="AA12V98SUMSALE" localSheetId="2">#REF!</definedName>
    <definedName name="AA12V98SUMSALE" localSheetId="3">#REF!</definedName>
    <definedName name="AA12V98SUMSALE" localSheetId="5">#REF!</definedName>
    <definedName name="AA12V98SUMSALE" localSheetId="6">#REF!</definedName>
    <definedName name="AA12V98SUMSALE">#REF!</definedName>
    <definedName name="AAA" localSheetId="2">#REF!</definedName>
    <definedName name="AAA" localSheetId="3">#REF!</definedName>
    <definedName name="AAA" localSheetId="5">#REF!</definedName>
    <definedName name="AAA" localSheetId="6">#REF!</definedName>
    <definedName name="AAA">#REF!</definedName>
    <definedName name="aaaa" localSheetId="5">{"'Eng (page2)'!$A$1:$D$52"}</definedName>
    <definedName name="aaaa" localSheetId="6">{"'Eng (page2)'!$A$1:$D$52"}</definedName>
    <definedName name="aaaa">{"'Eng (page2)'!$A$1:$D$52"}</definedName>
    <definedName name="aaaaa" localSheetId="5">{"'Eng (page2)'!$A$1:$D$52"}</definedName>
    <definedName name="aaaaa" localSheetId="6">{"'Eng (page2)'!$A$1:$D$52"}</definedName>
    <definedName name="aaaaa">{"'Eng (page2)'!$A$1:$D$52"}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 localSheetId="3">#REF!</definedName>
    <definedName name="ABC">#REF!</definedName>
    <definedName name="abcd" localSheetId="2">#REF!</definedName>
    <definedName name="abcd" localSheetId="3">#REF!</definedName>
    <definedName name="abcd" localSheetId="5">#REF!</definedName>
    <definedName name="abcd" localSheetId="6">#REF!</definedName>
    <definedName name="abcd">#REF!</definedName>
    <definedName name="abde" localSheetId="2">#REF!</definedName>
    <definedName name="abde" localSheetId="3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 localSheetId="2">#REF!</definedName>
    <definedName name="ABSATZ" localSheetId="3">#REF!</definedName>
    <definedName name="ABSATZ" localSheetId="5">#REF!</definedName>
    <definedName name="ABSATZ" localSheetId="6">#REF!</definedName>
    <definedName name="ABSATZ">#REF!</definedName>
    <definedName name="AC120_" localSheetId="2">#REF!</definedName>
    <definedName name="AC120_" localSheetId="3">#REF!</definedName>
    <definedName name="AC120_" localSheetId="5">#REF!</definedName>
    <definedName name="AC120_" localSheetId="6">#REF!</definedName>
    <definedName name="AC120_">#REF!</definedName>
    <definedName name="AC35_" localSheetId="2">#REF!</definedName>
    <definedName name="AC35_" localSheetId="3">#REF!</definedName>
    <definedName name="AC35_" localSheetId="5">#REF!</definedName>
    <definedName name="AC35_" localSheetId="6">#REF!</definedName>
    <definedName name="AC35_">#REF!</definedName>
    <definedName name="AC50_" localSheetId="2">#REF!</definedName>
    <definedName name="AC50_" localSheetId="3">#REF!</definedName>
    <definedName name="AC50_" localSheetId="5">#REF!</definedName>
    <definedName name="AC50_" localSheetId="6">#REF!</definedName>
    <definedName name="AC50_">#REF!</definedName>
    <definedName name="AC70_" localSheetId="2">#REF!</definedName>
    <definedName name="AC70_" localSheetId="3">#REF!</definedName>
    <definedName name="AC70_" localSheetId="5">#REF!</definedName>
    <definedName name="AC70_" localSheetId="6">#REF!</definedName>
    <definedName name="AC70_">#REF!</definedName>
    <definedName name="AC95_" localSheetId="2">#REF!</definedName>
    <definedName name="AC95_" localSheetId="3">#REF!</definedName>
    <definedName name="AC95_" localSheetId="5">#REF!</definedName>
    <definedName name="AC95_" localSheetId="6">#REF!</definedName>
    <definedName name="AC95_">#REF!</definedName>
    <definedName name="AccessDatabase">"C:\lek1\ms_excel\ฐานข้อมูล.mdb"</definedName>
    <definedName name="Account" localSheetId="2">#REF!</definedName>
    <definedName name="Account" localSheetId="3">#REF!</definedName>
    <definedName name="Account" localSheetId="5">#REF!</definedName>
    <definedName name="Account" localSheetId="6">#REF!</definedName>
    <definedName name="Account">#REF!</definedName>
    <definedName name="Account_Balance" localSheetId="2">#REF!</definedName>
    <definedName name="Account_Balance" localSheetId="3">#REF!</definedName>
    <definedName name="Account_Balance" localSheetId="5">#REF!</definedName>
    <definedName name="Account_Balance" localSheetId="6">#REF!</definedName>
    <definedName name="Account_Balance">#REF!</definedName>
    <definedName name="ACCOUNTF" localSheetId="2">#REF!</definedName>
    <definedName name="ACCOUNTF" localSheetId="3">#REF!</definedName>
    <definedName name="ACCOUNTF" localSheetId="5">#REF!</definedName>
    <definedName name="ACCOUNTF" localSheetId="6">#REF!</definedName>
    <definedName name="ACCOUNTF">#REF!</definedName>
    <definedName name="Accounting_records">[14]Scoping!$G$19</definedName>
    <definedName name="ACCOUNTTO" localSheetId="2">#REF!</definedName>
    <definedName name="ACCOUNTTO" localSheetId="3">#REF!</definedName>
    <definedName name="ACCOUNTTO" localSheetId="5">#REF!</definedName>
    <definedName name="ACCOUNTTO" localSheetId="6">#REF!</definedName>
    <definedName name="ACCOUNTTO">#REF!</definedName>
    <definedName name="Accruals">[14]Scoping!$G$30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'[15]Audit samp(604010)'!$D$5</definedName>
    <definedName name="Act_It">'[15]Audit samp(604010)'!$D$7</definedName>
    <definedName name="Act_Name">'[15]Audit samp(604010)'!$C$4</definedName>
    <definedName name="Act_PM">'[15]Audit samp(604010)'!$D$8</definedName>
    <definedName name="Act_Total">'[15]Audit samp(604010)'!$D$6</definedName>
    <definedName name="Active">[16]Active!$A$3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UST" localSheetId="2">#REF!</definedName>
    <definedName name="ADJUST" localSheetId="3">#REF!</definedName>
    <definedName name="ADJUST" localSheetId="5">#REF!</definedName>
    <definedName name="ADJUST" localSheetId="6">#REF!</definedName>
    <definedName name="ADJUST">#REF!</definedName>
    <definedName name="Adjustment" localSheetId="2">#REF!</definedName>
    <definedName name="Adjustment" localSheetId="3">#REF!</definedName>
    <definedName name="Adjustment" localSheetId="5">#REF!</definedName>
    <definedName name="Adjustment" localSheetId="6">#REF!</definedName>
    <definedName name="Adjustment">#REF!</definedName>
    <definedName name="ADMIN_MARKET" localSheetId="2">#REF!</definedName>
    <definedName name="ADMIN_MARKET" localSheetId="3">#REF!</definedName>
    <definedName name="ADMIN_MARKET" localSheetId="5">#REF!</definedName>
    <definedName name="ADMIN_MARKET" localSheetId="6">#REF!</definedName>
    <definedName name="ADMIN_MARKET">#REF!</definedName>
    <definedName name="ads" localSheetId="2">#REF!</definedName>
    <definedName name="ads" localSheetId="3">#REF!</definedName>
    <definedName name="ads">#REF!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 localSheetId="3">#REF!</definedName>
    <definedName name="ag15F80" localSheetId="5">#REF!</definedName>
    <definedName name="ag15F80" localSheetId="6">#REF!</definedName>
    <definedName name="ag15F80">#REF!</definedName>
    <definedName name="agdump" localSheetId="2">#REF!</definedName>
    <definedName name="agdump" localSheetId="3">#REF!</definedName>
    <definedName name="agdump" localSheetId="5">#REF!</definedName>
    <definedName name="agdump" localSheetId="6">#REF!</definedName>
    <definedName name="agdump">#REF!</definedName>
    <definedName name="AGED_CREDITOR_RANGE" localSheetId="2">#REF!</definedName>
    <definedName name="AGED_CREDITOR_RANGE" localSheetId="3">#REF!</definedName>
    <definedName name="AGED_CREDITOR_RANGE" localSheetId="5">#REF!</definedName>
    <definedName name="AGED_CREDITOR_RANGE" localSheetId="6">#REF!</definedName>
    <definedName name="AGED_CREDITOR_RANGE">#REF!</definedName>
    <definedName name="AGED_DEBTOR_RANGE_TO_CLEAR" localSheetId="2">#REF!</definedName>
    <definedName name="AGED_DEBTOR_RANGE_TO_CLEAR" localSheetId="3">#REF!</definedName>
    <definedName name="AGED_DEBTOR_RANGE_TO_CLEAR" localSheetId="5">#REF!</definedName>
    <definedName name="AGED_DEBTOR_RANGE_TO_CLEAR" localSheetId="6">#REF!</definedName>
    <definedName name="AGED_DEBTOR_RANGE_TO_CLEAR">#REF!</definedName>
    <definedName name="agedump" localSheetId="2">#REF!</definedName>
    <definedName name="agedump" localSheetId="3">#REF!</definedName>
    <definedName name="agedump" localSheetId="5">#REF!</definedName>
    <definedName name="agedump" localSheetId="6">#REF!</definedName>
    <definedName name="agedump">#REF!</definedName>
    <definedName name="agencydump" localSheetId="2">#REF!</definedName>
    <definedName name="agencydump" localSheetId="3">#REF!</definedName>
    <definedName name="agencydump" localSheetId="5">#REF!</definedName>
    <definedName name="agencydump" localSheetId="6">#REF!</definedName>
    <definedName name="agencydump">#REF!</definedName>
    <definedName name="AGENCYLY" localSheetId="2">#REF!</definedName>
    <definedName name="AGENCYLY" localSheetId="3">#REF!</definedName>
    <definedName name="AGENCYLY" localSheetId="5">#REF!</definedName>
    <definedName name="AGENCYLY" localSheetId="6">#REF!</definedName>
    <definedName name="AGENCYLY">#REF!</definedName>
    <definedName name="AGENCYPLAN" localSheetId="2">#REF!</definedName>
    <definedName name="AGENCYPLAN" localSheetId="3">#REF!</definedName>
    <definedName name="AGENCYPLAN" localSheetId="5">#REF!</definedName>
    <definedName name="AGENCYPLAN" localSheetId="6">#REF!</definedName>
    <definedName name="AGENCYPLAN">#REF!</definedName>
    <definedName name="All_Item" localSheetId="2">#REF!</definedName>
    <definedName name="All_Item" localSheetId="3">#REF!</definedName>
    <definedName name="All_Item" localSheetId="5">#REF!</definedName>
    <definedName name="All_Item" localSheetId="6">#REF!</definedName>
    <definedName name="All_Item">#REF!</definedName>
    <definedName name="ALPIN">#N/A</definedName>
    <definedName name="ALPJYOU">#N/A</definedName>
    <definedName name="ALPTOI">#N/A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'[17]10'!#REF!</definedName>
    <definedName name="AMOUNT" localSheetId="3">'[17]10'!#REF!</definedName>
    <definedName name="AMOUNT" localSheetId="5">'[17]10'!#REF!</definedName>
    <definedName name="AMOUNT" localSheetId="6">'[17]10'!#REF!</definedName>
    <definedName name="AMOUNT">'[17]10'!#REF!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OFFSET('[18]Output for Invoice'!$A$4,0,0,COUNTA('[18]Output for Invoice'!$A$1:$A$65536),1)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 localSheetId="3">#REF!</definedName>
    <definedName name="anpha" localSheetId="5">#REF!</definedName>
    <definedName name="anpha" localSheetId="6">#REF!</definedName>
    <definedName name="anpha">#REF!</definedName>
    <definedName name="anphong" localSheetId="4">{"'Sheet1'!$L$16"}</definedName>
    <definedName name="anphong" localSheetId="5" hidden="1">{"'Sheet1'!$L$16"}</definedName>
    <definedName name="anphong" localSheetId="6" hidden="1">{"'Sheet1'!$L$16"}</definedName>
    <definedName name="anphong">{"'Sheet1'!$L$16"}</definedName>
    <definedName name="anscount">2</definedName>
    <definedName name="ANTEIL" localSheetId="2">#REF!</definedName>
    <definedName name="ANTEIL" localSheetId="3">#REF!</definedName>
    <definedName name="ANTEIL" localSheetId="5">#REF!</definedName>
    <definedName name="ANTEIL" localSheetId="6">#REF!</definedName>
    <definedName name="ANTEIL">#REF!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>{"'Model'!$A$1:$N$53"}</definedName>
    <definedName name="aowefr" localSheetId="2">#REF!</definedName>
    <definedName name="aowefr" localSheetId="3">#REF!</definedName>
    <definedName name="aowefr" localSheetId="5">#REF!</definedName>
    <definedName name="aowefr" localSheetId="6">#REF!</definedName>
    <definedName name="aowefr">#REF!</definedName>
    <definedName name="Apple" localSheetId="2">#REF!</definedName>
    <definedName name="Apple" localSheetId="3">#REF!</definedName>
    <definedName name="Apple">#REF!</definedName>
    <definedName name="AppleRexReportDIR50" localSheetId="2">#REF!</definedName>
    <definedName name="AppleRexReportDIR50" localSheetId="3">#REF!</definedName>
    <definedName name="AppleRexReportDIR50">#REF!</definedName>
    <definedName name="Apps.Chg">10</definedName>
    <definedName name="ARA_Threshold">[19]Lead!$P$2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[19]Lead!$O$2</definedName>
    <definedName name="Art" localSheetId="2">#REF!</definedName>
    <definedName name="Art" localSheetId="3">#REF!</definedName>
    <definedName name="Art" localSheetId="5">#REF!</definedName>
    <definedName name="Art" localSheetId="6">#REF!</definedName>
    <definedName name="Art">#REF!</definedName>
    <definedName name="as" localSheetId="5">{"'Eng (page2)'!$A$1:$D$52"}</definedName>
    <definedName name="as" localSheetId="6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2VersionLS">300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>{"'Eng (page2)'!$A$1:$D$52"}</definedName>
    <definedName name="asdf" localSheetId="6">{"'Eng (page2)'!$A$1:$D$52"}</definedName>
    <definedName name="asdf">{"'Eng (page2)'!$A$1:$D$52"}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localSheetId="6" hidden="1">#REF!</definedName>
    <definedName name="asdfadf" hidden="1">#REF!</definedName>
    <definedName name="asds" localSheetId="5">{"'Eng (page2)'!$A$1:$D$52"}</definedName>
    <definedName name="asds" localSheetId="6">{"'Eng (page2)'!$A$1:$D$52"}</definedName>
    <definedName name="asds">{"'Eng (page2)'!$A$1:$D$52"}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'[20]G-BS'!$A$3:$C$217</definedName>
    <definedName name="AutoAdjust_MEA_PEA" localSheetId="2">'[18]Tariff&amp;Common Input'!#REF!</definedName>
    <definedName name="AutoAdjust_MEA_PEA" localSheetId="3">'[18]Tariff&amp;Common Input'!#REF!</definedName>
    <definedName name="AutoAdjust_MEA_PEA" localSheetId="5">'[18]Tariff&amp;Common Input'!#REF!</definedName>
    <definedName name="AutoAdjust_MEA_PEA" localSheetId="6">'[18]Tariff&amp;Common Input'!#REF!</definedName>
    <definedName name="AutoAdjust_MEA_PEA">'[18]Tariff&amp;Common Input'!#REF!</definedName>
    <definedName name="av" localSheetId="2">#REF!</definedName>
    <definedName name="av" localSheetId="3">#REF!</definedName>
    <definedName name="av">#REF!</definedName>
    <definedName name="ava" localSheetId="2">#REF!</definedName>
    <definedName name="ava" localSheetId="3">#REF!</definedName>
    <definedName name="ava">#REF!</definedName>
    <definedName name="ave" localSheetId="2">#REF!</definedName>
    <definedName name="ave" localSheetId="3">#REF!</definedName>
    <definedName name="ave" localSheetId="5">#REF!</definedName>
    <definedName name="ave" localSheetId="6">#REF!</definedName>
    <definedName name="ave">#REF!</definedName>
    <definedName name="Ave._load_SOxy" localSheetId="2">#REF!</definedName>
    <definedName name="Ave._load_SOxy" localSheetId="3">#REF!</definedName>
    <definedName name="Ave._load_SOxy" localSheetId="5">#REF!</definedName>
    <definedName name="Ave._load_SOxy" localSheetId="6">#REF!</definedName>
    <definedName name="Ave._load_SOxy">#REF!</definedName>
    <definedName name="ax" localSheetId="5">{"'Eng (page2)'!$A$1:$D$52"}</definedName>
    <definedName name="ax" localSheetId="6">{"'Eng (page2)'!$A$1:$D$52"}</definedName>
    <definedName name="ax">{"'Eng (page2)'!$A$1:$D$52"}</definedName>
    <definedName name="B" localSheetId="2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 localSheetId="3">#REF!</definedName>
    <definedName name="B__The_service_income_to_Amata_B.Grimm_Power_3____Increase_by_11_MB" localSheetId="5">#REF!</definedName>
    <definedName name="B__The_service_income_to_Amata_B.Grimm_Power_3____Increase_by_11_MB" localSheetId="6">#REF!</definedName>
    <definedName name="B__The_service_income_to_Amata_B.Grimm_Power_3____Increase_by_11_MB">#REF!</definedName>
    <definedName name="BAL_SHEET" localSheetId="2">#REF!</definedName>
    <definedName name="BAL_SHEET" localSheetId="3">#REF!</definedName>
    <definedName name="BAL_SHEET" localSheetId="5">#REF!</definedName>
    <definedName name="BAL_SHEET" localSheetId="6">#REF!</definedName>
    <definedName name="BAL_SHEET">#REF!</definedName>
    <definedName name="balance_type">1</definedName>
    <definedName name="balancej" localSheetId="2">#REF!</definedName>
    <definedName name="balancej" localSheetId="3">#REF!</definedName>
    <definedName name="balancej">#REF!</definedName>
    <definedName name="Bang_cly" localSheetId="2">#REF!</definedName>
    <definedName name="Bang_cly" localSheetId="3">#REF!</definedName>
    <definedName name="Bang_cly" localSheetId="5">#REF!</definedName>
    <definedName name="Bang_cly" localSheetId="6">#REF!</definedName>
    <definedName name="Bang_cly">#REF!</definedName>
    <definedName name="Bang_CVC" localSheetId="2">#REF!</definedName>
    <definedName name="Bang_CVC" localSheetId="3">#REF!</definedName>
    <definedName name="Bang_CVC" localSheetId="5">#REF!</definedName>
    <definedName name="Bang_CVC" localSheetId="6">#REF!</definedName>
    <definedName name="Bang_CVC">#REF!</definedName>
    <definedName name="bang_gia" localSheetId="2">#REF!</definedName>
    <definedName name="bang_gia" localSheetId="3">#REF!</definedName>
    <definedName name="bang_gia" localSheetId="5">#REF!</definedName>
    <definedName name="bang_gia" localSheetId="6">#REF!</definedName>
    <definedName name="bang_gia">#REF!</definedName>
    <definedName name="Bang_travl" localSheetId="2">#REF!</definedName>
    <definedName name="Bang_travl" localSheetId="3">#REF!</definedName>
    <definedName name="Bang_travl" localSheetId="5">#REF!</definedName>
    <definedName name="Bang_travl" localSheetId="6">#REF!</definedName>
    <definedName name="Bang_travl">#REF!</definedName>
    <definedName name="BANG1" localSheetId="2">#REF!</definedName>
    <definedName name="BANG1" localSheetId="3">#REF!</definedName>
    <definedName name="BANG1" localSheetId="5">#REF!</definedName>
    <definedName name="BANG1" localSheetId="6">#REF!</definedName>
    <definedName name="BANG1">#REF!</definedName>
    <definedName name="bangchu" localSheetId="2">#REF!</definedName>
    <definedName name="bangchu" localSheetId="3">#REF!</definedName>
    <definedName name="bangchu" localSheetId="5">#REF!</definedName>
    <definedName name="bangchu" localSheetId="6">#REF!</definedName>
    <definedName name="bangch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4">#REF!</definedName>
    <definedName name="bb" localSheetId="5">{"'1561-Factory Equipments '!$A$5:$AH$196"}</definedName>
    <definedName name="bb" localSheetId="6">{"'1561-Factory Equipments '!$A$5:$AH$196"}</definedName>
    <definedName name="bb">{"'1561-Factory Equipments '!$A$5:$AH$196"}</definedName>
    <definedName name="bdh" localSheetId="2">#REF!</definedName>
    <definedName name="bdh" localSheetId="3">#REF!</definedName>
    <definedName name="bdh" localSheetId="5">#REF!</definedName>
    <definedName name="bdh" localSheetId="6">#REF!</definedName>
    <definedName name="bdh">#REF!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>{"'Model'!$A$1:$N$53"}</definedName>
    <definedName name="Beg1C" localSheetId="2">'[21]84ZF6A'!#REF!</definedName>
    <definedName name="Beg1C" localSheetId="3">'[21]84ZF6A'!#REF!</definedName>
    <definedName name="Beg1C" localSheetId="4">'[22]84ZF6A'!#REF!</definedName>
    <definedName name="Beg1C">'[21]84ZF6A'!#REF!</definedName>
    <definedName name="BegGR" localSheetId="2">#REF!</definedName>
    <definedName name="BegGR" localSheetId="3">#REF!</definedName>
    <definedName name="BegGR">#REF!</definedName>
    <definedName name="BegPO" localSheetId="2">#REF!</definedName>
    <definedName name="BegPO" localSheetId="3">#REF!</definedName>
    <definedName name="BegPO">#REF!</definedName>
    <definedName name="bengam" localSheetId="2">#REF!</definedName>
    <definedName name="bengam" localSheetId="3">#REF!</definedName>
    <definedName name="bengam" localSheetId="5">#REF!</definedName>
    <definedName name="bengam" localSheetId="6">#REF!</definedName>
    <definedName name="bengam">#REF!</definedName>
    <definedName name="benuoc" localSheetId="2">#REF!</definedName>
    <definedName name="benuoc" localSheetId="3">#REF!</definedName>
    <definedName name="benuoc" localSheetId="5">#REF!</definedName>
    <definedName name="benuoc" localSheetId="6">#REF!</definedName>
    <definedName name="benuoc">#REF!</definedName>
    <definedName name="beta" localSheetId="2">#REF!</definedName>
    <definedName name="beta" localSheetId="3">#REF!</definedName>
    <definedName name="beta" localSheetId="5">#REF!</definedName>
    <definedName name="beta" localSheetId="6">#REF!</definedName>
    <definedName name="beta">#REF!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'[23]ATV 12 Def Rev'!$V$8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 localSheetId="3">#REF!</definedName>
    <definedName name="bia" localSheetId="5">#REF!</definedName>
    <definedName name="bia" localSheetId="6">#REF!</definedName>
    <definedName name="bia">#REF!</definedName>
    <definedName name="BigNo">"N/M "</definedName>
    <definedName name="BLPH1" hidden="1">[24]Sheet1!$A$3</definedName>
    <definedName name="BLPH2" hidden="1">[24]Sheet1!$D$3</definedName>
    <definedName name="BLPH3" hidden="1">[24]Sheet2!$A$3</definedName>
    <definedName name="BLPH4" hidden="1">[24]Sheet2!$D$3</definedName>
    <definedName name="BLPH5" hidden="1">[24]Sheet3!$A$3</definedName>
    <definedName name="BLPH6" hidden="1">[24]Sheet3!$F$3</definedName>
    <definedName name="BLPH7" hidden="1">[25]Sheet1!$A$3</definedName>
    <definedName name="BLPH8" hidden="1">[25]Sheet1!$D$3</definedName>
    <definedName name="bond">#N/A</definedName>
    <definedName name="book1" localSheetId="4">[26]!book1</definedName>
    <definedName name="book1">#N/A</definedName>
    <definedName name="BookType">1</definedName>
    <definedName name="BOQ" localSheetId="2">#REF!</definedName>
    <definedName name="BOQ" localSheetId="3">#REF!</definedName>
    <definedName name="BOQ" localSheetId="5">#REF!</definedName>
    <definedName name="BOQ" localSheetId="6">#REF!</definedName>
    <definedName name="BOQ">#REF!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 localSheetId="3">#REF!</definedName>
    <definedName name="Bridgestone" localSheetId="5">#REF!</definedName>
    <definedName name="Bridgestone" localSheetId="6">#REF!</definedName>
    <definedName name="Bridgestone">#REF!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 localSheetId="3">#REF!</definedName>
    <definedName name="BS" localSheetId="5">#REF!</definedName>
    <definedName name="BS" localSheetId="6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BC" localSheetId="2">[27]Matching!#REF!</definedName>
    <definedName name="BS_BC" localSheetId="3">[27]Matching!#REF!</definedName>
    <definedName name="BS_BC" localSheetId="4">[28]Matching!#REF!</definedName>
    <definedName name="BS_BC">[27]Matching!#REF!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" localSheetId="2">[27]Matching!#REF!</definedName>
    <definedName name="BSS" localSheetId="3">[27]Matching!#REF!</definedName>
    <definedName name="BSS" localSheetId="4">[28]Matching!#REF!</definedName>
    <definedName name="BSS">[27]Matching!#REF!</definedName>
    <definedName name="BSSS" localSheetId="2">#REF!</definedName>
    <definedName name="BSSS" localSheetId="3">#REF!</definedName>
    <definedName name="BSSS">#REF!</definedName>
    <definedName name="BT" localSheetId="2">#REF!</definedName>
    <definedName name="BT" localSheetId="3">#REF!</definedName>
    <definedName name="BT" localSheetId="5">#REF!</definedName>
    <definedName name="BT" localSheetId="6">#REF!</definedName>
    <definedName name="BT">#REF!</definedName>
    <definedName name="Budget_Ledger" localSheetId="2">#REF!</definedName>
    <definedName name="Budget_Ledger" localSheetId="3">#REF!</definedName>
    <definedName name="Budget_Ledger" localSheetId="5">#REF!</definedName>
    <definedName name="Budget_Ledger" localSheetId="6">#REF!</definedName>
    <definedName name="Budget_Ledger">#REF!</definedName>
    <definedName name="BUSINESSUNIT" localSheetId="2">#REF!</definedName>
    <definedName name="BUSINESSUNIT" localSheetId="3">#REF!</definedName>
    <definedName name="BUSINESSUNIT" localSheetId="5">#REF!</definedName>
    <definedName name="BUSINESSUNIT" localSheetId="6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 localSheetId="3">#REF!</definedName>
    <definedName name="BVCISUMMARY" localSheetId="5">#REF!</definedName>
    <definedName name="BVCISUMMARY" localSheetId="6">#REF!</definedName>
    <definedName name="BVCISUMMARY">#REF!</definedName>
    <definedName name="C.1.1..Phat_tuyen" localSheetId="2">#REF!</definedName>
    <definedName name="C.1.1..Phat_tuyen" localSheetId="3">#REF!</definedName>
    <definedName name="C.1.1..Phat_tuyen" localSheetId="5">#REF!</definedName>
    <definedName name="C.1.1..Phat_tuyen" localSheetId="6">#REF!</definedName>
    <definedName name="C.1.1..Phat_tuyen">#REF!</definedName>
    <definedName name="C.1.10..VC_Thu_cong_CG" localSheetId="2">#REF!</definedName>
    <definedName name="C.1.10..VC_Thu_cong_CG" localSheetId="3">#REF!</definedName>
    <definedName name="C.1.10..VC_Thu_cong_CG" localSheetId="5">#REF!</definedName>
    <definedName name="C.1.10..VC_Thu_cong_CG" localSheetId="6">#REF!</definedName>
    <definedName name="C.1.10..VC_Thu_cong_CG">#REF!</definedName>
    <definedName name="C.1.2..Chat_cay_thu_cong" localSheetId="2">#REF!</definedName>
    <definedName name="C.1.2..Chat_cay_thu_cong" localSheetId="3">#REF!</definedName>
    <definedName name="C.1.2..Chat_cay_thu_cong" localSheetId="5">#REF!</definedName>
    <definedName name="C.1.2..Chat_cay_thu_cong" localSheetId="6">#REF!</definedName>
    <definedName name="C.1.2..Chat_cay_thu_cong">#REF!</definedName>
    <definedName name="C.1.3..Chat_cay_may" localSheetId="2">#REF!</definedName>
    <definedName name="C.1.3..Chat_cay_may" localSheetId="3">#REF!</definedName>
    <definedName name="C.1.3..Chat_cay_may" localSheetId="5">#REF!</definedName>
    <definedName name="C.1.3..Chat_cay_may" localSheetId="6">#REF!</definedName>
    <definedName name="C.1.3..Chat_cay_may">#REF!</definedName>
    <definedName name="C.1.4..Dao_goc_cay" localSheetId="2">#REF!</definedName>
    <definedName name="C.1.4..Dao_goc_cay" localSheetId="3">#REF!</definedName>
    <definedName name="C.1.4..Dao_goc_cay" localSheetId="5">#REF!</definedName>
    <definedName name="C.1.4..Dao_goc_cay" localSheetId="6">#REF!</definedName>
    <definedName name="C.1.4..Dao_goc_cay">#REF!</definedName>
    <definedName name="C.1.5..Lam_duong_tam" localSheetId="2">#REF!</definedName>
    <definedName name="C.1.5..Lam_duong_tam" localSheetId="3">#REF!</definedName>
    <definedName name="C.1.5..Lam_duong_tam" localSheetId="5">#REF!</definedName>
    <definedName name="C.1.5..Lam_duong_tam" localSheetId="6">#REF!</definedName>
    <definedName name="C.1.5..Lam_duong_tam">#REF!</definedName>
    <definedName name="C.1.6..Lam_cau_tam" localSheetId="2">#REF!</definedName>
    <definedName name="C.1.6..Lam_cau_tam" localSheetId="3">#REF!</definedName>
    <definedName name="C.1.6..Lam_cau_tam" localSheetId="5">#REF!</definedName>
    <definedName name="C.1.6..Lam_cau_tam" localSheetId="6">#REF!</definedName>
    <definedName name="C.1.6..Lam_cau_tam">#REF!</definedName>
    <definedName name="C.1.7..Rai_da_chong_lun" localSheetId="2">#REF!</definedName>
    <definedName name="C.1.7..Rai_da_chong_lun" localSheetId="3">#REF!</definedName>
    <definedName name="C.1.7..Rai_da_chong_lun" localSheetId="5">#REF!</definedName>
    <definedName name="C.1.7..Rai_da_chong_lun" localSheetId="6">#REF!</definedName>
    <definedName name="C.1.7..Rai_da_chong_lun">#REF!</definedName>
    <definedName name="C.1.8..Lam_kho_tam" localSheetId="2">#REF!</definedName>
    <definedName name="C.1.8..Lam_kho_tam" localSheetId="3">#REF!</definedName>
    <definedName name="C.1.8..Lam_kho_tam" localSheetId="5">#REF!</definedName>
    <definedName name="C.1.8..Lam_kho_tam" localSheetId="6">#REF!</definedName>
    <definedName name="C.1.8..Lam_kho_tam">#REF!</definedName>
    <definedName name="C.1.8..San_mat_bang" localSheetId="2">#REF!</definedName>
    <definedName name="C.1.8..San_mat_bang" localSheetId="3">#REF!</definedName>
    <definedName name="C.1.8..San_mat_bang" localSheetId="5">#REF!</definedName>
    <definedName name="C.1.8..San_mat_bang" localSheetId="6">#REF!</definedName>
    <definedName name="C.1.8..San_mat_bang">#REF!</definedName>
    <definedName name="C.2.1..VC_Thu_cong" localSheetId="2">#REF!</definedName>
    <definedName name="C.2.1..VC_Thu_cong" localSheetId="3">#REF!</definedName>
    <definedName name="C.2.1..VC_Thu_cong" localSheetId="5">#REF!</definedName>
    <definedName name="C.2.1..VC_Thu_cong" localSheetId="6">#REF!</definedName>
    <definedName name="C.2.1..VC_Thu_cong">#REF!</definedName>
    <definedName name="C.2.2..VC_T_cong_CG" localSheetId="2">#REF!</definedName>
    <definedName name="C.2.2..VC_T_cong_CG" localSheetId="3">#REF!</definedName>
    <definedName name="C.2.2..VC_T_cong_CG" localSheetId="5">#REF!</definedName>
    <definedName name="C.2.2..VC_T_cong_CG" localSheetId="6">#REF!</definedName>
    <definedName name="C.2.2..VC_T_cong_CG">#REF!</definedName>
    <definedName name="C.2.3..Boc_do" localSheetId="2">#REF!</definedName>
    <definedName name="C.2.3..Boc_do" localSheetId="3">#REF!</definedName>
    <definedName name="C.2.3..Boc_do" localSheetId="5">#REF!</definedName>
    <definedName name="C.2.3..Boc_do" localSheetId="6">#REF!</definedName>
    <definedName name="C.2.3..Boc_do">#REF!</definedName>
    <definedName name="C.3.1..Dao_dat_mong_cot" localSheetId="2">#REF!</definedName>
    <definedName name="C.3.1..Dao_dat_mong_cot" localSheetId="3">#REF!</definedName>
    <definedName name="C.3.1..Dao_dat_mong_cot" localSheetId="5">#REF!</definedName>
    <definedName name="C.3.1..Dao_dat_mong_cot" localSheetId="6">#REF!</definedName>
    <definedName name="C.3.1..Dao_dat_mong_cot">#REF!</definedName>
    <definedName name="C.3.2..Dao_dat_de_dap" localSheetId="2">#REF!</definedName>
    <definedName name="C.3.2..Dao_dat_de_dap" localSheetId="3">#REF!</definedName>
    <definedName name="C.3.2..Dao_dat_de_dap" localSheetId="5">#REF!</definedName>
    <definedName name="C.3.2..Dao_dat_de_dap" localSheetId="6">#REF!</definedName>
    <definedName name="C.3.2..Dao_dat_de_dap">#REF!</definedName>
    <definedName name="C.3.3..Dap_dat_mong" localSheetId="2">#REF!</definedName>
    <definedName name="C.3.3..Dap_dat_mong" localSheetId="3">#REF!</definedName>
    <definedName name="C.3.3..Dap_dat_mong" localSheetId="5">#REF!</definedName>
    <definedName name="C.3.3..Dap_dat_mong" localSheetId="6">#REF!</definedName>
    <definedName name="C.3.3..Dap_dat_mong">#REF!</definedName>
    <definedName name="C.3.4..Dao_dap_TDia" localSheetId="2">#REF!</definedName>
    <definedName name="C.3.4..Dao_dap_TDia" localSheetId="3">#REF!</definedName>
    <definedName name="C.3.4..Dao_dap_TDia" localSheetId="5">#REF!</definedName>
    <definedName name="C.3.4..Dao_dap_TDia" localSheetId="6">#REF!</definedName>
    <definedName name="C.3.4..Dao_dap_TDia">#REF!</definedName>
    <definedName name="C.3.5..Dap_bo_bao" localSheetId="2">#REF!</definedName>
    <definedName name="C.3.5..Dap_bo_bao" localSheetId="3">#REF!</definedName>
    <definedName name="C.3.5..Dap_bo_bao" localSheetId="5">#REF!</definedName>
    <definedName name="C.3.5..Dap_bo_bao" localSheetId="6">#REF!</definedName>
    <definedName name="C.3.5..Dap_bo_bao">#REF!</definedName>
    <definedName name="C.3.6..Bom_tat_nuoc" localSheetId="2">#REF!</definedName>
    <definedName name="C.3.6..Bom_tat_nuoc" localSheetId="3">#REF!</definedName>
    <definedName name="C.3.6..Bom_tat_nuoc" localSheetId="5">#REF!</definedName>
    <definedName name="C.3.6..Bom_tat_nuoc" localSheetId="6">#REF!</definedName>
    <definedName name="C.3.6..Bom_tat_nuoc">#REF!</definedName>
    <definedName name="C.3.7..Dao_bun" localSheetId="2">#REF!</definedName>
    <definedName name="C.3.7..Dao_bun" localSheetId="3">#REF!</definedName>
    <definedName name="C.3.7..Dao_bun" localSheetId="5">#REF!</definedName>
    <definedName name="C.3.7..Dao_bun" localSheetId="6">#REF!</definedName>
    <definedName name="C.3.7..Dao_bun">#REF!</definedName>
    <definedName name="C.3.8..Dap_cat_CT" localSheetId="2">#REF!</definedName>
    <definedName name="C.3.8..Dap_cat_CT" localSheetId="3">#REF!</definedName>
    <definedName name="C.3.8..Dap_cat_CT" localSheetId="5">#REF!</definedName>
    <definedName name="C.3.8..Dap_cat_CT" localSheetId="6">#REF!</definedName>
    <definedName name="C.3.8..Dap_cat_CT">#REF!</definedName>
    <definedName name="C.3.9..Dao_pha_da" localSheetId="2">#REF!</definedName>
    <definedName name="C.3.9..Dao_pha_da" localSheetId="3">#REF!</definedName>
    <definedName name="C.3.9..Dao_pha_da" localSheetId="5">#REF!</definedName>
    <definedName name="C.3.9..Dao_pha_da" localSheetId="6">#REF!</definedName>
    <definedName name="C.3.9..Dao_pha_da">#REF!</definedName>
    <definedName name="C.4.1.Cot_thep" localSheetId="2">#REF!</definedName>
    <definedName name="C.4.1.Cot_thep" localSheetId="3">#REF!</definedName>
    <definedName name="C.4.1.Cot_thep" localSheetId="5">#REF!</definedName>
    <definedName name="C.4.1.Cot_thep" localSheetId="6">#REF!</definedName>
    <definedName name="C.4.1.Cot_thep">#REF!</definedName>
    <definedName name="C.4.2..Van_khuon" localSheetId="2">#REF!</definedName>
    <definedName name="C.4.2..Van_khuon" localSheetId="3">#REF!</definedName>
    <definedName name="C.4.2..Van_khuon" localSheetId="5">#REF!</definedName>
    <definedName name="C.4.2..Van_khuon" localSheetId="6">#REF!</definedName>
    <definedName name="C.4.2..Van_khuon">#REF!</definedName>
    <definedName name="C.4.3..Be_tong" localSheetId="2">#REF!</definedName>
    <definedName name="C.4.3..Be_tong" localSheetId="3">#REF!</definedName>
    <definedName name="C.4.3..Be_tong" localSheetId="5">#REF!</definedName>
    <definedName name="C.4.3..Be_tong" localSheetId="6">#REF!</definedName>
    <definedName name="C.4.3..Be_tong">#REF!</definedName>
    <definedName name="C.4.4..Lap_BT_D.San" localSheetId="2">#REF!</definedName>
    <definedName name="C.4.4..Lap_BT_D.San" localSheetId="3">#REF!</definedName>
    <definedName name="C.4.4..Lap_BT_D.San" localSheetId="5">#REF!</definedName>
    <definedName name="C.4.4..Lap_BT_D.San" localSheetId="6">#REF!</definedName>
    <definedName name="C.4.4..Lap_BT_D.San">#REF!</definedName>
    <definedName name="C.4.5..Xay_da_hoc" localSheetId="2">#REF!</definedName>
    <definedName name="C.4.5..Xay_da_hoc" localSheetId="3">#REF!</definedName>
    <definedName name="C.4.5..Xay_da_hoc" localSheetId="5">#REF!</definedName>
    <definedName name="C.4.5..Xay_da_hoc" localSheetId="6">#REF!</definedName>
    <definedName name="C.4.5..Xay_da_hoc">#REF!</definedName>
    <definedName name="C.4.6..Dong_coc" localSheetId="2">#REF!</definedName>
    <definedName name="C.4.6..Dong_coc" localSheetId="3">#REF!</definedName>
    <definedName name="C.4.6..Dong_coc" localSheetId="5">#REF!</definedName>
    <definedName name="C.4.6..Dong_coc" localSheetId="6">#REF!</definedName>
    <definedName name="C.4.6..Dong_coc">#REF!</definedName>
    <definedName name="C.4.7..Quet_Bi_tum" localSheetId="2">#REF!</definedName>
    <definedName name="C.4.7..Quet_Bi_tum" localSheetId="3">#REF!</definedName>
    <definedName name="C.4.7..Quet_Bi_tum" localSheetId="5">#REF!</definedName>
    <definedName name="C.4.7..Quet_Bi_tum" localSheetId="6">#REF!</definedName>
    <definedName name="C.4.7..Quet_Bi_tum">#REF!</definedName>
    <definedName name="C.5.1..Lap_cot_thep" localSheetId="2">#REF!</definedName>
    <definedName name="C.5.1..Lap_cot_thep" localSheetId="3">#REF!</definedName>
    <definedName name="C.5.1..Lap_cot_thep" localSheetId="5">#REF!</definedName>
    <definedName name="C.5.1..Lap_cot_thep" localSheetId="6">#REF!</definedName>
    <definedName name="C.5.1..Lap_cot_thep">#REF!</definedName>
    <definedName name="C.5.2..Lap_cot_BT" localSheetId="2">#REF!</definedName>
    <definedName name="C.5.2..Lap_cot_BT" localSheetId="3">#REF!</definedName>
    <definedName name="C.5.2..Lap_cot_BT" localSheetId="5">#REF!</definedName>
    <definedName name="C.5.2..Lap_cot_BT" localSheetId="6">#REF!</definedName>
    <definedName name="C.5.2..Lap_cot_BT">#REF!</definedName>
    <definedName name="C.5.3..Lap_dat_xa" localSheetId="2">#REF!</definedName>
    <definedName name="C.5.3..Lap_dat_xa" localSheetId="3">#REF!</definedName>
    <definedName name="C.5.3..Lap_dat_xa" localSheetId="5">#REF!</definedName>
    <definedName name="C.5.3..Lap_dat_xa" localSheetId="6">#REF!</definedName>
    <definedName name="C.5.3..Lap_dat_xa">#REF!</definedName>
    <definedName name="C.5.4..Lap_tiep_dia" localSheetId="2">#REF!</definedName>
    <definedName name="C.5.4..Lap_tiep_dia" localSheetId="3">#REF!</definedName>
    <definedName name="C.5.4..Lap_tiep_dia" localSheetId="5">#REF!</definedName>
    <definedName name="C.5.4..Lap_tiep_dia" localSheetId="6">#REF!</definedName>
    <definedName name="C.5.4..Lap_tiep_dia">#REF!</definedName>
    <definedName name="C.5.5..Son_sat_thep" localSheetId="2">#REF!</definedName>
    <definedName name="C.5.5..Son_sat_thep" localSheetId="3">#REF!</definedName>
    <definedName name="C.5.5..Son_sat_thep" localSheetId="5">#REF!</definedName>
    <definedName name="C.5.5..Son_sat_thep" localSheetId="6">#REF!</definedName>
    <definedName name="C.5.5..Son_sat_thep">#REF!</definedName>
    <definedName name="C.6.1..Lap_su_dung" localSheetId="2">#REF!</definedName>
    <definedName name="C.6.1..Lap_su_dung" localSheetId="3">#REF!</definedName>
    <definedName name="C.6.1..Lap_su_dung" localSheetId="5">#REF!</definedName>
    <definedName name="C.6.1..Lap_su_dung" localSheetId="6">#REF!</definedName>
    <definedName name="C.6.1..Lap_su_dung">#REF!</definedName>
    <definedName name="C.6.2..Lap_su_CS" localSheetId="2">#REF!</definedName>
    <definedName name="C.6.2..Lap_su_CS" localSheetId="3">#REF!</definedName>
    <definedName name="C.6.2..Lap_su_CS" localSheetId="5">#REF!</definedName>
    <definedName name="C.6.2..Lap_su_CS" localSheetId="6">#REF!</definedName>
    <definedName name="C.6.2..Lap_su_CS">#REF!</definedName>
    <definedName name="C.6.3..Su_chuoi_do" localSheetId="2">#REF!</definedName>
    <definedName name="C.6.3..Su_chuoi_do" localSheetId="3">#REF!</definedName>
    <definedName name="C.6.3..Su_chuoi_do" localSheetId="5">#REF!</definedName>
    <definedName name="C.6.3..Su_chuoi_do" localSheetId="6">#REF!</definedName>
    <definedName name="C.6.3..Su_chuoi_do">#REF!</definedName>
    <definedName name="C.6.4..Su_chuoi_neo" localSheetId="2">#REF!</definedName>
    <definedName name="C.6.4..Su_chuoi_neo" localSheetId="3">#REF!</definedName>
    <definedName name="C.6.4..Su_chuoi_neo" localSheetId="5">#REF!</definedName>
    <definedName name="C.6.4..Su_chuoi_neo" localSheetId="6">#REF!</definedName>
    <definedName name="C.6.4..Su_chuoi_neo">#REF!</definedName>
    <definedName name="C.6.5..Lap_phu_kien" localSheetId="2">#REF!</definedName>
    <definedName name="C.6.5..Lap_phu_kien" localSheetId="3">#REF!</definedName>
    <definedName name="C.6.5..Lap_phu_kien" localSheetId="5">#REF!</definedName>
    <definedName name="C.6.5..Lap_phu_kien" localSheetId="6">#REF!</definedName>
    <definedName name="C.6.5..Lap_phu_kien">#REF!</definedName>
    <definedName name="C.6.6..Ep_noi_day" localSheetId="2">#REF!</definedName>
    <definedName name="C.6.6..Ep_noi_day" localSheetId="3">#REF!</definedName>
    <definedName name="C.6.6..Ep_noi_day" localSheetId="5">#REF!</definedName>
    <definedName name="C.6.6..Ep_noi_day" localSheetId="6">#REF!</definedName>
    <definedName name="C.6.6..Ep_noi_day">#REF!</definedName>
    <definedName name="C.6.7..KD_vuot_CN" localSheetId="2">#REF!</definedName>
    <definedName name="C.6.7..KD_vuot_CN" localSheetId="3">#REF!</definedName>
    <definedName name="C.6.7..KD_vuot_CN" localSheetId="5">#REF!</definedName>
    <definedName name="C.6.7..KD_vuot_CN" localSheetId="6">#REF!</definedName>
    <definedName name="C.6.7..KD_vuot_CN">#REF!</definedName>
    <definedName name="C.6.8..Rai_cang_day" localSheetId="2">#REF!</definedName>
    <definedName name="C.6.8..Rai_cang_day" localSheetId="3">#REF!</definedName>
    <definedName name="C.6.8..Rai_cang_day" localSheetId="5">#REF!</definedName>
    <definedName name="C.6.8..Rai_cang_day" localSheetId="6">#REF!</definedName>
    <definedName name="C.6.8..Rai_cang_day">#REF!</definedName>
    <definedName name="C.6.9..Cap_quang" localSheetId="2">#REF!</definedName>
    <definedName name="C.6.9..Cap_quang" localSheetId="3">#REF!</definedName>
    <definedName name="C.6.9..Cap_quang" localSheetId="5">#REF!</definedName>
    <definedName name="C.6.9..Cap_quang" localSheetId="6">#REF!</definedName>
    <definedName name="C.6.9..Cap_quang">#REF!</definedName>
    <definedName name="C_" localSheetId="2">#REF!</definedName>
    <definedName name="C_" localSheetId="3">#REF!</definedName>
    <definedName name="C_" localSheetId="5">#REF!</definedName>
    <definedName name="C_" localSheetId="6">#REF!</definedName>
    <definedName name="C_">#REF!</definedName>
    <definedName name="C_\COST\A4_ALL16.WK1" localSheetId="2">'[29]510000'!#REF!</definedName>
    <definedName name="C_\COST\A4_ALL16.WK1" localSheetId="3">'[29]510000'!#REF!</definedName>
    <definedName name="C_\COST\A4_ALL16.WK1" localSheetId="5">'[29]510000'!#REF!</definedName>
    <definedName name="C_\COST\A4_ALL16.WK1" localSheetId="6">'[29]510000'!#REF!</definedName>
    <definedName name="C_\COST\A4_ALL16.WK1">'[29]510000'!#REF!</definedName>
    <definedName name="C__The_service_income_Others____Increase_by_3_MB" localSheetId="2">#REF!</definedName>
    <definedName name="C__The_service_income_Others____Increase_by_3_MB" localSheetId="3">#REF!</definedName>
    <definedName name="C__The_service_income_Others____Increase_by_3_MB" localSheetId="5">#REF!</definedName>
    <definedName name="C__The_service_income_Others____Increase_by_3_MB" localSheetId="6">#REF!</definedName>
    <definedName name="C__The_service_income_Others____Increase_by_3_MB">#REF!</definedName>
    <definedName name="cal">'[30]Two Step Revenue Testing Master'!$T$45</definedName>
    <definedName name="calc">1</definedName>
    <definedName name="CalcAgencyPrice" localSheetId="2">#REF!</definedName>
    <definedName name="CalcAgencyPrice" localSheetId="3">#REF!</definedName>
    <definedName name="CalcAgencyPrice" localSheetId="5">#REF!</definedName>
    <definedName name="CalcAgencyPrice" localSheetId="6">#REF!</definedName>
    <definedName name="CalcAgencyPrice">#REF!</definedName>
    <definedName name="cao" localSheetId="2">#REF!</definedName>
    <definedName name="cao" localSheetId="3">#REF!</definedName>
    <definedName name="cao" localSheetId="5">#REF!</definedName>
    <definedName name="cao" localSheetId="6">#REF!</definedName>
    <definedName name="cao">#REF!</definedName>
    <definedName name="cap" localSheetId="2">#REF!</definedName>
    <definedName name="cap" localSheetId="3">#REF!</definedName>
    <definedName name="cap" localSheetId="5">#REF!</definedName>
    <definedName name="cap" localSheetId="6">#REF!</definedName>
    <definedName name="cap">#REF!</definedName>
    <definedName name="Cap_factor" localSheetId="2">'[18]Tariff&amp;Common Input'!#REF!</definedName>
    <definedName name="Cap_factor" localSheetId="3">'[18]Tariff&amp;Common Input'!#REF!</definedName>
    <definedName name="Cap_factor" localSheetId="5">'[18]Tariff&amp;Common Input'!#REF!</definedName>
    <definedName name="Cap_factor" localSheetId="6">'[18]Tariff&amp;Common Input'!#REF!</definedName>
    <definedName name="Cap_factor">'[18]Tariff&amp;Common Input'!#REF!</definedName>
    <definedName name="cap0.7" localSheetId="2">#REF!</definedName>
    <definedName name="cap0.7" localSheetId="3">#REF!</definedName>
    <definedName name="cap0.7" localSheetId="5">#REF!</definedName>
    <definedName name="cap0.7" localSheetId="6">#REF!</definedName>
    <definedName name="cap0.7">#REF!</definedName>
    <definedName name="CARGOTAXH6BA" localSheetId="2">#REF!</definedName>
    <definedName name="CARGOTAXH6BA" localSheetId="3">#REF!</definedName>
    <definedName name="CARGOTAXH6BA" localSheetId="5">#REF!</definedName>
    <definedName name="CARGOTAXH6BA" localSheetId="6">#REF!</definedName>
    <definedName name="CARGOTAXH6BA">#REF!</definedName>
    <definedName name="CARGOTAXH6BB" localSheetId="2">#REF!</definedName>
    <definedName name="CARGOTAXH6BB" localSheetId="3">#REF!</definedName>
    <definedName name="CARGOTAXH6BB" localSheetId="5">#REF!</definedName>
    <definedName name="CARGOTAXH6BB" localSheetId="6">#REF!</definedName>
    <definedName name="CARGOTAXH6BB">#REF!</definedName>
    <definedName name="Cash" localSheetId="4">[14]Scoping!$G$20</definedName>
    <definedName name="Cash" localSheetId="5">{"'1561-Factory Equipments '!$A$5:$AH$196"}</definedName>
    <definedName name="Cash" localSheetId="6">{"'1561-Factory Equipments '!$A$5:$AH$196"}</definedName>
    <definedName name="Cash">{"'1561-Factory Equipments '!$A$5:$AH$196"}</definedName>
    <definedName name="Cashflow_statements" localSheetId="2">#REF!</definedName>
    <definedName name="Cashflow_statements" localSheetId="3">#REF!</definedName>
    <definedName name="Cashflow_statements">#REF!</definedName>
    <definedName name="Cat" localSheetId="4">#REF!</definedName>
    <definedName name="cat" localSheetId="5">{"'Eng (page2)'!$A$1:$D$52"}</definedName>
    <definedName name="cat" localSheetId="6">{"'Eng (page2)'!$A$1:$D$52"}</definedName>
    <definedName name="cat">{"'Eng (page2)'!$A$1:$D$52"}</definedName>
    <definedName name="Category_All" localSheetId="2">#REF!</definedName>
    <definedName name="Category_All" localSheetId="3">#REF!</definedName>
    <definedName name="Category_All" localSheetId="5">#REF!</definedName>
    <definedName name="Category_All" localSheetId="6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 localSheetId="3">#REF!</definedName>
    <definedName name="Cb" localSheetId="5">#REF!</definedName>
    <definedName name="Cb" localSheetId="6">#REF!</definedName>
    <definedName name="Cb">#REF!</definedName>
    <definedName name="cc">'[31]Def Rev'!$AA$8</definedName>
    <definedName name="CCS" localSheetId="2">#REF!</definedName>
    <definedName name="CCS" localSheetId="3">#REF!</definedName>
    <definedName name="CCS" localSheetId="5">#REF!</definedName>
    <definedName name="CCS" localSheetId="6">#REF!</definedName>
    <definedName name="CCS">#REF!</definedName>
    <definedName name="cd" localSheetId="2">#REF!</definedName>
    <definedName name="cd" localSheetId="3">#REF!</definedName>
    <definedName name="cd" localSheetId="5">#REF!</definedName>
    <definedName name="cd" localSheetId="6">#REF!</definedName>
    <definedName name="cd">#REF!</definedName>
    <definedName name="CDD" localSheetId="2">#REF!</definedName>
    <definedName name="CDD" localSheetId="3">#REF!</definedName>
    <definedName name="CDD" localSheetId="5">#REF!</definedName>
    <definedName name="CDD" localSheetId="6">#REF!</definedName>
    <definedName name="CDD">#REF!</definedName>
    <definedName name="cdn" localSheetId="2">#REF!</definedName>
    <definedName name="cdn" localSheetId="3">#REF!</definedName>
    <definedName name="cdn" localSheetId="5">#REF!</definedName>
    <definedName name="cdn" localSheetId="6">#REF!</definedName>
    <definedName name="cdn">#REF!</definedName>
    <definedName name="Cdnum" localSheetId="2">#REF!</definedName>
    <definedName name="Cdnum" localSheetId="3">#REF!</definedName>
    <definedName name="Cdnum" localSheetId="5">#REF!</definedName>
    <definedName name="Cdnum" localSheetId="6">#REF!</definedName>
    <definedName name="Cdnum">#REF!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 localSheetId="3">#REF!</definedName>
    <definedName name="ChannelAUD">#REF!</definedName>
    <definedName name="ChannelPd" localSheetId="2">#REF!</definedName>
    <definedName name="ChannelPd" localSheetId="3">#REF!</definedName>
    <definedName name="ChannelPd">#REF!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 localSheetId="3">#REF!</definedName>
    <definedName name="chay1" localSheetId="5">#REF!</definedName>
    <definedName name="chay1" localSheetId="6">#REF!</definedName>
    <definedName name="chay1">#REF!</definedName>
    <definedName name="chay10" localSheetId="2">#REF!</definedName>
    <definedName name="chay10" localSheetId="3">#REF!</definedName>
    <definedName name="chay10" localSheetId="5">#REF!</definedName>
    <definedName name="chay10" localSheetId="6">#REF!</definedName>
    <definedName name="chay10">#REF!</definedName>
    <definedName name="chay2" localSheetId="2">#REF!</definedName>
    <definedName name="chay2" localSheetId="3">#REF!</definedName>
    <definedName name="chay2" localSheetId="5">#REF!</definedName>
    <definedName name="chay2" localSheetId="6">#REF!</definedName>
    <definedName name="chay2">#REF!</definedName>
    <definedName name="chay3" localSheetId="2">#REF!</definedName>
    <definedName name="chay3" localSheetId="3">#REF!</definedName>
    <definedName name="chay3" localSheetId="5">#REF!</definedName>
    <definedName name="chay3" localSheetId="6">#REF!</definedName>
    <definedName name="chay3">#REF!</definedName>
    <definedName name="chay4" localSheetId="2">#REF!</definedName>
    <definedName name="chay4" localSheetId="3">#REF!</definedName>
    <definedName name="chay4" localSheetId="5">#REF!</definedName>
    <definedName name="chay4" localSheetId="6">#REF!</definedName>
    <definedName name="chay4">#REF!</definedName>
    <definedName name="chay5" localSheetId="2">#REF!</definedName>
    <definedName name="chay5" localSheetId="3">#REF!</definedName>
    <definedName name="chay5" localSheetId="5">#REF!</definedName>
    <definedName name="chay5" localSheetId="6">#REF!</definedName>
    <definedName name="chay5">#REF!</definedName>
    <definedName name="chay6" localSheetId="2">#REF!</definedName>
    <definedName name="chay6" localSheetId="3">#REF!</definedName>
    <definedName name="chay6" localSheetId="5">#REF!</definedName>
    <definedName name="chay6" localSheetId="6">#REF!</definedName>
    <definedName name="chay6">#REF!</definedName>
    <definedName name="chay7" localSheetId="2">#REF!</definedName>
    <definedName name="chay7" localSheetId="3">#REF!</definedName>
    <definedName name="chay7" localSheetId="5">#REF!</definedName>
    <definedName name="chay7" localSheetId="6">#REF!</definedName>
    <definedName name="chay7">#REF!</definedName>
    <definedName name="chay8" localSheetId="2">#REF!</definedName>
    <definedName name="chay8" localSheetId="3">#REF!</definedName>
    <definedName name="chay8" localSheetId="5">#REF!</definedName>
    <definedName name="chay8" localSheetId="6">#REF!</definedName>
    <definedName name="chay8">#REF!</definedName>
    <definedName name="chay9" localSheetId="2">#REF!</definedName>
    <definedName name="chay9" localSheetId="3">#REF!</definedName>
    <definedName name="chay9" localSheetId="5">#REF!</definedName>
    <definedName name="chay9" localSheetId="6">#REF!</definedName>
    <definedName name="chay9">#REF!</definedName>
    <definedName name="ChCurrPd" localSheetId="2">#REF!</definedName>
    <definedName name="ChCurrPd" localSheetId="3">#REF!</definedName>
    <definedName name="ChCurrPd">#REF!</definedName>
    <definedName name="CHDANH">#N/A</definedName>
    <definedName name="ChFormulaCell" localSheetId="2">#REF!</definedName>
    <definedName name="ChFormulaCell" localSheetId="3">#REF!</definedName>
    <definedName name="ChFormulaCell">#REF!</definedName>
    <definedName name="ChFormulaStart" localSheetId="2">#REF!</definedName>
    <definedName name="ChFormulaStart" localSheetId="3">#REF!</definedName>
    <definedName name="ChFormulaStart">#REF!</definedName>
    <definedName name="ChLTFormula" localSheetId="2">#REF!</definedName>
    <definedName name="ChLTFormula" localSheetId="3">#REF!</definedName>
    <definedName name="ChLTFormula">#REF!</definedName>
    <definedName name="christina" localSheetId="2">#REF!</definedName>
    <definedName name="christina" localSheetId="3">#REF!</definedName>
    <definedName name="christina">#REF!</definedName>
    <definedName name="ChSTotal" localSheetId="2">#REF!</definedName>
    <definedName name="ChSTotal" localSheetId="3">#REF!</definedName>
    <definedName name="ChSTotal">#REF!</definedName>
    <definedName name="CIGARETTEN" localSheetId="2">#REF!</definedName>
    <definedName name="CIGARETTEN" localSheetId="3">#REF!</definedName>
    <definedName name="CIGARETTEN" localSheetId="5">#REF!</definedName>
    <definedName name="CIGARETTEN" localSheetId="6">#REF!</definedName>
    <definedName name="CIGARETTEN">#REF!</definedName>
    <definedName name="City" localSheetId="2">#REF!</definedName>
    <definedName name="City" localSheetId="3">#REF!</definedName>
    <definedName name="City" localSheetId="5">#REF!</definedName>
    <definedName name="City" localSheetId="6">#REF!</definedName>
    <definedName name="City">#REF!</definedName>
    <definedName name="CK" localSheetId="2">#REF!</definedName>
    <definedName name="CK" localSheetId="3">#REF!</definedName>
    <definedName name="CK" localSheetId="5">#REF!</definedName>
    <definedName name="CK" localSheetId="6">#REF!</definedName>
    <definedName name="CK">#REF!</definedName>
    <definedName name="CL" localSheetId="2">#REF!</definedName>
    <definedName name="CL" localSheetId="3">#REF!</definedName>
    <definedName name="CL" localSheetId="5">#REF!</definedName>
    <definedName name="CL" localSheetId="6">#REF!</definedName>
    <definedName name="CL">#REF!</definedName>
    <definedName name="claims" localSheetId="1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 localSheetId="5">OFFSET(RefCell,0,0,cRow,cColumn)</definedName>
    <definedName name="claims" localSheetId="6">OFFSET(RefCell,0,0,cRow,cColumn)</definedName>
    <definedName name="claims">OFFSET(RefCell,0,0,cRow,cColumn)</definedName>
    <definedName name="Claims_Key" localSheetId="1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 localSheetId="5">OFFSET(RefCell,0,0,cRow,1)</definedName>
    <definedName name="Claims_Key" localSheetId="6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 localSheetId="3">#REF!</definedName>
    <definedName name="CLVCTB" localSheetId="5">#REF!</definedName>
    <definedName name="CLVCTB" localSheetId="6">#REF!</definedName>
    <definedName name="CLVCTB">#REF!</definedName>
    <definedName name="CLVL" localSheetId="2">#REF!</definedName>
    <definedName name="CLVL" localSheetId="3">#REF!</definedName>
    <definedName name="CLVL" localSheetId="5">#REF!</definedName>
    <definedName name="CLVL" localSheetId="6">#REF!</definedName>
    <definedName name="CLVL">#REF!</definedName>
    <definedName name="co">204</definedName>
    <definedName name="CO_End" localSheetId="2">'[32]1C remarks'!#REF!</definedName>
    <definedName name="CO_End" localSheetId="3">'[32]1C remarks'!#REF!</definedName>
    <definedName name="CO_End" localSheetId="4">'[33]1C remarks'!#REF!</definedName>
    <definedName name="CO_End">'[32]1C remarks'!#REF!</definedName>
    <definedName name="CO23i23" localSheetId="2">'[7]BW Total Sales'!#REF!</definedName>
    <definedName name="CO23i23" localSheetId="3">'[7]BW Total Sales'!#REF!</definedName>
    <definedName name="CO23i23" localSheetId="4">'[8]BW Total Sales'!#REF!</definedName>
    <definedName name="CO23i23">'[7]BW Total Sales'!#REF!</definedName>
    <definedName name="coc" localSheetId="2">#REF!</definedName>
    <definedName name="coc" localSheetId="3">#REF!</definedName>
    <definedName name="coc" localSheetId="5">#REF!</definedName>
    <definedName name="coc" localSheetId="6">#REF!</definedName>
    <definedName name="coc">#REF!</definedName>
    <definedName name="cocbtct" localSheetId="2">#REF!</definedName>
    <definedName name="cocbtct" localSheetId="3">#REF!</definedName>
    <definedName name="cocbtct" localSheetId="5">#REF!</definedName>
    <definedName name="cocbtct" localSheetId="6">#REF!</definedName>
    <definedName name="cocbtct">#REF!</definedName>
    <definedName name="cocot" localSheetId="2">#REF!</definedName>
    <definedName name="cocot" localSheetId="3">#REF!</definedName>
    <definedName name="cocot" localSheetId="5">#REF!</definedName>
    <definedName name="cocot" localSheetId="6">#REF!</definedName>
    <definedName name="cocot">#REF!</definedName>
    <definedName name="cocott" localSheetId="2">#REF!</definedName>
    <definedName name="cocott" localSheetId="3">#REF!</definedName>
    <definedName name="cocott" localSheetId="5">#REF!</definedName>
    <definedName name="cocott" localSheetId="6">#REF!</definedName>
    <definedName name="cocott">#REF!</definedName>
    <definedName name="Code" localSheetId="2">#REF!</definedName>
    <definedName name="Code" localSheetId="3">#REF!</definedName>
    <definedName name="Code" localSheetId="5">#REF!</definedName>
    <definedName name="Code" localSheetId="6">#REF!</definedName>
    <definedName name="Code">#REF!</definedName>
    <definedName name="Cöï_ly_vaän_chuyeãn" localSheetId="2">#REF!</definedName>
    <definedName name="Cöï_ly_vaän_chuyeãn" localSheetId="3">#REF!</definedName>
    <definedName name="Cöï_ly_vaän_chuyeãn" localSheetId="5">#REF!</definedName>
    <definedName name="Cöï_ly_vaän_chuyeãn" localSheetId="6">#REF!</definedName>
    <definedName name="Cöï_ly_vaän_chuyeãn">#REF!</definedName>
    <definedName name="CÖÏ_LY_VAÄN_CHUYEÅN" localSheetId="2">#REF!</definedName>
    <definedName name="CÖÏ_LY_VAÄN_CHUYEÅN" localSheetId="3">#REF!</definedName>
    <definedName name="CÖÏ_LY_VAÄN_CHUYEÅN" localSheetId="5">#REF!</definedName>
    <definedName name="CÖÏ_LY_VAÄN_CHUYEÅN" localSheetId="6">#REF!</definedName>
    <definedName name="CÖÏ_LY_VAÄN_CHUYEÅN">#REF!</definedName>
    <definedName name="Comm" localSheetId="1">BlankMacro1</definedName>
    <definedName name="Comm" localSheetId="2">BlankMacro1</definedName>
    <definedName name="Comm" localSheetId="3">BlankMacro1</definedName>
    <definedName name="Comm" localSheetId="4">BlankMacro1</definedName>
    <definedName name="Comm" localSheetId="5">BlankMacro1</definedName>
    <definedName name="Comm" localSheetId="6">BlankMacro1</definedName>
    <definedName name="Comm">BlankMacro1</definedName>
    <definedName name="Commission" localSheetId="2">#REF!</definedName>
    <definedName name="Commission" localSheetId="3">#REF!</definedName>
    <definedName name="Commission" localSheetId="5">#REF!</definedName>
    <definedName name="Commission" localSheetId="6">#REF!</definedName>
    <definedName name="Commission">#REF!</definedName>
    <definedName name="COMMON" localSheetId="2">#REF!</definedName>
    <definedName name="COMMON" localSheetId="3">#REF!</definedName>
    <definedName name="COMMON" localSheetId="5">#REF!</definedName>
    <definedName name="COMMON" localSheetId="6">#REF!</definedName>
    <definedName name="COMMON">#REF!</definedName>
    <definedName name="comong" localSheetId="2">#REF!</definedName>
    <definedName name="comong" localSheetId="3">#REF!</definedName>
    <definedName name="comong" localSheetId="5">#REF!</definedName>
    <definedName name="comong" localSheetId="6">#REF!</definedName>
    <definedName name="comong">#REF!</definedName>
    <definedName name="Company" localSheetId="2">#REF!</definedName>
    <definedName name="Company" localSheetId="3">#REF!</definedName>
    <definedName name="Company" localSheetId="5">#REF!</definedName>
    <definedName name="Company" localSheetId="6">#REF!</definedName>
    <definedName name="Company">#REF!</definedName>
    <definedName name="CON_EQP_COS" localSheetId="2">#REF!</definedName>
    <definedName name="CON_EQP_COS" localSheetId="3">#REF!</definedName>
    <definedName name="CON_EQP_COS" localSheetId="5">#REF!</definedName>
    <definedName name="CON_EQP_COS" localSheetId="6">#REF!</definedName>
    <definedName name="CON_EQP_COS">#REF!</definedName>
    <definedName name="CON_EQP_COST" localSheetId="2">#REF!</definedName>
    <definedName name="CON_EQP_COST" localSheetId="3">#REF!</definedName>
    <definedName name="CON_EQP_COST" localSheetId="5">#REF!</definedName>
    <definedName name="CON_EQP_COST" localSheetId="6">#REF!</definedName>
    <definedName name="CON_EQP_COST">#REF!</definedName>
    <definedName name="Cong_HM_DTCT" localSheetId="2">#REF!</definedName>
    <definedName name="Cong_HM_DTCT" localSheetId="3">#REF!</definedName>
    <definedName name="Cong_HM_DTCT" localSheetId="5">#REF!</definedName>
    <definedName name="Cong_HM_DTCT" localSheetId="6">#REF!</definedName>
    <definedName name="Cong_HM_DTCT">#REF!</definedName>
    <definedName name="Cong_M_DTCT" localSheetId="2">#REF!</definedName>
    <definedName name="Cong_M_DTCT" localSheetId="3">#REF!</definedName>
    <definedName name="Cong_M_DTCT" localSheetId="5">#REF!</definedName>
    <definedName name="Cong_M_DTCT" localSheetId="6">#REF!</definedName>
    <definedName name="Cong_M_DTCT">#REF!</definedName>
    <definedName name="Cong_NC_DTCT" localSheetId="2">#REF!</definedName>
    <definedName name="Cong_NC_DTCT" localSheetId="3">#REF!</definedName>
    <definedName name="Cong_NC_DTCT" localSheetId="5">#REF!</definedName>
    <definedName name="Cong_NC_DTCT" localSheetId="6">#REF!</definedName>
    <definedName name="Cong_NC_DTCT">#REF!</definedName>
    <definedName name="cong_tac_khac" localSheetId="2">#REF!</definedName>
    <definedName name="cong_tac_khac" localSheetId="3">#REF!</definedName>
    <definedName name="cong_tac_khac" localSheetId="5">#REF!</definedName>
    <definedName name="cong_tac_khac" localSheetId="6">#REF!</definedName>
    <definedName name="cong_tac_khac">#REF!</definedName>
    <definedName name="Cong_tac_xay_da" localSheetId="2">#REF!</definedName>
    <definedName name="Cong_tac_xay_da" localSheetId="3">#REF!</definedName>
    <definedName name="Cong_tac_xay_da" localSheetId="5">#REF!</definedName>
    <definedName name="Cong_tac_xay_da" localSheetId="6">#REF!</definedName>
    <definedName name="Cong_tac_xay_da">#REF!</definedName>
    <definedName name="Cong_VL_DTCT" localSheetId="2">#REF!</definedName>
    <definedName name="Cong_VL_DTCT" localSheetId="3">#REF!</definedName>
    <definedName name="Cong_VL_DTCT" localSheetId="5">#REF!</definedName>
    <definedName name="Cong_VL_DTCT" localSheetId="6">#REF!</definedName>
    <definedName name="Cong_VL_DTCT">#REF!</definedName>
    <definedName name="congbengam" localSheetId="2">#REF!</definedName>
    <definedName name="congbengam" localSheetId="3">#REF!</definedName>
    <definedName name="congbengam" localSheetId="5">#REF!</definedName>
    <definedName name="congbengam" localSheetId="6">#REF!</definedName>
    <definedName name="congbengam">#REF!</definedName>
    <definedName name="congbenuoc" localSheetId="2">#REF!</definedName>
    <definedName name="congbenuoc" localSheetId="3">#REF!</definedName>
    <definedName name="congbenuoc" localSheetId="5">#REF!</definedName>
    <definedName name="congbenuoc" localSheetId="6">#REF!</definedName>
    <definedName name="congbenuoc">#REF!</definedName>
    <definedName name="congcoc" localSheetId="2">#REF!</definedName>
    <definedName name="congcoc" localSheetId="3">#REF!</definedName>
    <definedName name="congcoc" localSheetId="5">#REF!</definedName>
    <definedName name="congcoc" localSheetId="6">#REF!</definedName>
    <definedName name="congcoc">#REF!</definedName>
    <definedName name="congcocot" localSheetId="2">#REF!</definedName>
    <definedName name="congcocot" localSheetId="3">#REF!</definedName>
    <definedName name="congcocot" localSheetId="5">#REF!</definedName>
    <definedName name="congcocot" localSheetId="6">#REF!</definedName>
    <definedName name="congcocot">#REF!</definedName>
    <definedName name="congcocott" localSheetId="2">#REF!</definedName>
    <definedName name="congcocott" localSheetId="3">#REF!</definedName>
    <definedName name="congcocott" localSheetId="5">#REF!</definedName>
    <definedName name="congcocott" localSheetId="6">#REF!</definedName>
    <definedName name="congcocott">#REF!</definedName>
    <definedName name="congcomong" localSheetId="2">#REF!</definedName>
    <definedName name="congcomong" localSheetId="3">#REF!</definedName>
    <definedName name="congcomong" localSheetId="5">#REF!</definedName>
    <definedName name="congcomong" localSheetId="6">#REF!</definedName>
    <definedName name="congcomong">#REF!</definedName>
    <definedName name="congcottron" localSheetId="2">#REF!</definedName>
    <definedName name="congcottron" localSheetId="3">#REF!</definedName>
    <definedName name="congcottron" localSheetId="5">#REF!</definedName>
    <definedName name="congcottron" localSheetId="6">#REF!</definedName>
    <definedName name="congcottron">#REF!</definedName>
    <definedName name="congcotvuong" localSheetId="2">#REF!</definedName>
    <definedName name="congcotvuong" localSheetId="3">#REF!</definedName>
    <definedName name="congcotvuong" localSheetId="5">#REF!</definedName>
    <definedName name="congcotvuong" localSheetId="6">#REF!</definedName>
    <definedName name="congcotvuong">#REF!</definedName>
    <definedName name="congdam" localSheetId="2">#REF!</definedName>
    <definedName name="congdam" localSheetId="3">#REF!</definedName>
    <definedName name="congdam" localSheetId="5">#REF!</definedName>
    <definedName name="congdam" localSheetId="6">#REF!</definedName>
    <definedName name="congdam">#REF!</definedName>
    <definedName name="congdan1" localSheetId="2">#REF!</definedName>
    <definedName name="congdan1" localSheetId="3">#REF!</definedName>
    <definedName name="congdan1" localSheetId="5">#REF!</definedName>
    <definedName name="congdan1" localSheetId="6">#REF!</definedName>
    <definedName name="congdan1">#REF!</definedName>
    <definedName name="congdan2" localSheetId="2">#REF!</definedName>
    <definedName name="congdan2" localSheetId="3">#REF!</definedName>
    <definedName name="congdan2" localSheetId="5">#REF!</definedName>
    <definedName name="congdan2" localSheetId="6">#REF!</definedName>
    <definedName name="congdan2">#REF!</definedName>
    <definedName name="congdandusan" localSheetId="2">#REF!</definedName>
    <definedName name="congdandusan" localSheetId="3">#REF!</definedName>
    <definedName name="congdandusan" localSheetId="5">#REF!</definedName>
    <definedName name="congdandusan" localSheetId="6">#REF!</definedName>
    <definedName name="congdandusan">#REF!</definedName>
    <definedName name="conglanhto" localSheetId="2">#REF!</definedName>
    <definedName name="conglanhto" localSheetId="3">#REF!</definedName>
    <definedName name="conglanhto" localSheetId="5">#REF!</definedName>
    <definedName name="conglanhto" localSheetId="6">#REF!</definedName>
    <definedName name="conglanhto">#REF!</definedName>
    <definedName name="congmong" localSheetId="2">#REF!</definedName>
    <definedName name="congmong" localSheetId="3">#REF!</definedName>
    <definedName name="congmong" localSheetId="5">#REF!</definedName>
    <definedName name="congmong" localSheetId="6">#REF!</definedName>
    <definedName name="congmong">#REF!</definedName>
    <definedName name="congmongbang" localSheetId="2">#REF!</definedName>
    <definedName name="congmongbang" localSheetId="3">#REF!</definedName>
    <definedName name="congmongbang" localSheetId="5">#REF!</definedName>
    <definedName name="congmongbang" localSheetId="6">#REF!</definedName>
    <definedName name="congmongbang">#REF!</definedName>
    <definedName name="congmongdon" localSheetId="2">#REF!</definedName>
    <definedName name="congmongdon" localSheetId="3">#REF!</definedName>
    <definedName name="congmongdon" localSheetId="5">#REF!</definedName>
    <definedName name="congmongdon" localSheetId="6">#REF!</definedName>
    <definedName name="congmongdon">#REF!</definedName>
    <definedName name="congpanen" localSheetId="2">#REF!</definedName>
    <definedName name="congpanen" localSheetId="3">#REF!</definedName>
    <definedName name="congpanen" localSheetId="5">#REF!</definedName>
    <definedName name="congpanen" localSheetId="6">#REF!</definedName>
    <definedName name="congpanen">#REF!</definedName>
    <definedName name="congsan" localSheetId="2">#REF!</definedName>
    <definedName name="congsan" localSheetId="3">#REF!</definedName>
    <definedName name="congsan" localSheetId="5">#REF!</definedName>
    <definedName name="congsan" localSheetId="6">#REF!</definedName>
    <definedName name="congsan">#REF!</definedName>
    <definedName name="congthang" localSheetId="2">#REF!</definedName>
    <definedName name="congthang" localSheetId="3">#REF!</definedName>
    <definedName name="congthang" localSheetId="5">#REF!</definedName>
    <definedName name="congthang" localSheetId="6">#REF!</definedName>
    <definedName name="congthang">#REF!</definedName>
    <definedName name="consigment" localSheetId="2">#REF!</definedName>
    <definedName name="consigment" localSheetId="3">#REF!</definedName>
    <definedName name="consigment" localSheetId="5">#REF!</definedName>
    <definedName name="consigment" localSheetId="6">#REF!</definedName>
    <definedName name="consigment">#REF!</definedName>
    <definedName name="CONST_EQ" localSheetId="2">#REF!</definedName>
    <definedName name="CONST_EQ" localSheetId="3">#REF!</definedName>
    <definedName name="CONST_EQ" localSheetId="5">#REF!</definedName>
    <definedName name="CONST_EQ" localSheetId="6">#REF!</definedName>
    <definedName name="CONST_EQ">#REF!</definedName>
    <definedName name="Construction_contracts">[14]Scoping!$G$23</definedName>
    <definedName name="Continue" localSheetId="2">#REF!</definedName>
    <definedName name="Continue" localSheetId="3">#REF!</definedName>
    <definedName name="Continue" localSheetId="5">#REF!</definedName>
    <definedName name="Continue" localSheetId="6">#REF!</definedName>
    <definedName name="Continue">#REF!</definedName>
    <definedName name="COPY_YTD">#N/A</definedName>
    <definedName name="COS_ChannelAUD" localSheetId="2">#REF!</definedName>
    <definedName name="COS_ChannelAUD" localSheetId="3">#REF!</definedName>
    <definedName name="COS_ChannelAUD">#REF!</definedName>
    <definedName name="COS_ChannelPd" localSheetId="2">#REF!</definedName>
    <definedName name="COS_ChannelPd" localSheetId="3">#REF!</definedName>
    <definedName name="COS_ChannelPd">#REF!</definedName>
    <definedName name="COS_ChCurrPd" localSheetId="2">#REF!</definedName>
    <definedName name="COS_ChCurrPd" localSheetId="3">#REF!</definedName>
    <definedName name="COS_ChCurrPd">#REF!</definedName>
    <definedName name="COS_ChFormulaCell" localSheetId="2">#REF!</definedName>
    <definedName name="COS_ChFormulaCell" localSheetId="3">#REF!</definedName>
    <definedName name="COS_ChFormulaCell">#REF!</definedName>
    <definedName name="COS_ChFormulaStart" localSheetId="2">#REF!</definedName>
    <definedName name="COS_ChFormulaStart" localSheetId="3">#REF!</definedName>
    <definedName name="COS_ChFormulaStart">#REF!</definedName>
    <definedName name="COS_ChLTFormula" localSheetId="2">#REF!</definedName>
    <definedName name="COS_ChLTFormula" localSheetId="3">#REF!</definedName>
    <definedName name="COS_ChLTFormula">#REF!</definedName>
    <definedName name="COS_ChSTotal" localSheetId="2">#REF!</definedName>
    <definedName name="COS_ChSTotal" localSheetId="3">#REF!</definedName>
    <definedName name="COS_ChSTotal">#REF!</definedName>
    <definedName name="COS_CurrentPd" localSheetId="2">#REF!</definedName>
    <definedName name="COS_CurrentPd" localSheetId="3">#REF!</definedName>
    <definedName name="COS_CurrentPd">#REF!</definedName>
    <definedName name="COS_EndRange" localSheetId="2">#REF!</definedName>
    <definedName name="COS_EndRange" localSheetId="3">#REF!</definedName>
    <definedName name="COS_EndRange">#REF!</definedName>
    <definedName name="COS_FormulaCell" localSheetId="2">#REF!</definedName>
    <definedName name="COS_FormulaCell" localSheetId="3">#REF!</definedName>
    <definedName name="COS_FormulaCell">#REF!</definedName>
    <definedName name="COS_GTotal" localSheetId="2">#REF!</definedName>
    <definedName name="COS_GTotal" localSheetId="3">#REF!</definedName>
    <definedName name="COS_GTotal">#REF!</definedName>
    <definedName name="COS_LastPdStartRange1" localSheetId="2">#REF!</definedName>
    <definedName name="COS_LastPdStartRange1" localSheetId="3">#REF!</definedName>
    <definedName name="COS_LastPdStartRange1">#REF!</definedName>
    <definedName name="COS_LastPdStartRange2" localSheetId="2">#REF!</definedName>
    <definedName name="COS_LastPdStartRange2" localSheetId="3">#REF!</definedName>
    <definedName name="COS_LastPdStartRange2">#REF!</definedName>
    <definedName name="COS_LastPdStartRange3" localSheetId="2">#REF!</definedName>
    <definedName name="COS_LastPdStartRange3" localSheetId="3">#REF!</definedName>
    <definedName name="COS_LastPdStartRange3">#REF!</definedName>
    <definedName name="COS_LastPdStartRange4" localSheetId="2">#REF!</definedName>
    <definedName name="COS_LastPdStartRange4" localSheetId="3">#REF!</definedName>
    <definedName name="COS_LastPdStartRange4">#REF!</definedName>
    <definedName name="COS_LTFormulaCell" localSheetId="2">#REF!</definedName>
    <definedName name="COS_LTFormulaCell" localSheetId="3">#REF!</definedName>
    <definedName name="COS_LTFormulaCell">#REF!</definedName>
    <definedName name="COS_OnCurrPd" localSheetId="2">#REF!</definedName>
    <definedName name="COS_OnCurrPd" localSheetId="3">#REF!</definedName>
    <definedName name="COS_OnCurrPd">#REF!</definedName>
    <definedName name="COS_OnFormulaCell" localSheetId="2">#REF!</definedName>
    <definedName name="COS_OnFormulaCell" localSheetId="3">#REF!</definedName>
    <definedName name="COS_OnFormulaCell">#REF!</definedName>
    <definedName name="COS_OnFormulaStart" localSheetId="2">#REF!</definedName>
    <definedName name="COS_OnFormulaStart" localSheetId="3">#REF!</definedName>
    <definedName name="COS_OnFormulaStart">#REF!</definedName>
    <definedName name="COS_OnlineAUD" localSheetId="2">#REF!</definedName>
    <definedName name="COS_OnlineAUD" localSheetId="3">#REF!</definedName>
    <definedName name="COS_OnlineAUD">#REF!</definedName>
    <definedName name="COS_OnlinePd" localSheetId="2">#REF!</definedName>
    <definedName name="COS_OnlinePd" localSheetId="3">#REF!</definedName>
    <definedName name="COS_OnlinePd">#REF!</definedName>
    <definedName name="COS_OnLTFormula" localSheetId="2">#REF!</definedName>
    <definedName name="COS_OnLTFormula" localSheetId="3">#REF!</definedName>
    <definedName name="COS_OnLTFormula">#REF!</definedName>
    <definedName name="COS_OnSTotal" localSheetId="2">#REF!</definedName>
    <definedName name="COS_OnSTotal" localSheetId="3">#REF!</definedName>
    <definedName name="COS_OnSTotal">#REF!</definedName>
    <definedName name="COS_StartRange" localSheetId="2">#REF!</definedName>
    <definedName name="COS_StartRange" localSheetId="3">#REF!</definedName>
    <definedName name="COS_StartRange">#REF!</definedName>
    <definedName name="COS_StartRange00" localSheetId="2">#REF!</definedName>
    <definedName name="COS_StartRange00" localSheetId="3">#REF!</definedName>
    <definedName name="COS_StartRange00">#REF!</definedName>
    <definedName name="cost" localSheetId="2">#REF!</definedName>
    <definedName name="cost" localSheetId="3">#REF!</definedName>
    <definedName name="cost" localSheetId="5">#REF!</definedName>
    <definedName name="cost" localSheetId="6">#REF!</definedName>
    <definedName name="cost">#REF!</definedName>
    <definedName name="CostCentersApp3" localSheetId="2">#REF!</definedName>
    <definedName name="CostCentersApp3" localSheetId="3">#REF!</definedName>
    <definedName name="CostCentersApp3" localSheetId="5">#REF!</definedName>
    <definedName name="CostCentersApp3" localSheetId="6">#REF!</definedName>
    <definedName name="CostCentersApp3">#REF!</definedName>
    <definedName name="COSTCENTRE" localSheetId="2">#REF!</definedName>
    <definedName name="COSTCENTRE" localSheetId="3">#REF!</definedName>
    <definedName name="COSTCENTRE" localSheetId="5">#REF!</definedName>
    <definedName name="COSTCENTRE" localSheetId="6">#REF!</definedName>
    <definedName name="COSTCENTRE">#REF!</definedName>
    <definedName name="CostCode" localSheetId="2">#REF!</definedName>
    <definedName name="CostCode" localSheetId="3">#REF!</definedName>
    <definedName name="CostCode" localSheetId="5">#REF!</definedName>
    <definedName name="CostCode" localSheetId="6">#REF!</definedName>
    <definedName name="CostCode">#REF!</definedName>
    <definedName name="COSTHABA" localSheetId="2">#REF!</definedName>
    <definedName name="COSTHABA" localSheetId="3">#REF!</definedName>
    <definedName name="COSTHABA" localSheetId="5">#REF!</definedName>
    <definedName name="COSTHABA" localSheetId="6">#REF!</definedName>
    <definedName name="COSTHABA">#REF!</definedName>
    <definedName name="COSTHABB" localSheetId="2">#REF!</definedName>
    <definedName name="COSTHABB" localSheetId="3">#REF!</definedName>
    <definedName name="COSTHABB" localSheetId="5">#REF!</definedName>
    <definedName name="COSTHABB" localSheetId="6">#REF!</definedName>
    <definedName name="COSTHABB">#REF!</definedName>
    <definedName name="costrecon" localSheetId="2">#REF!</definedName>
    <definedName name="costrecon" localSheetId="3">#REF!</definedName>
    <definedName name="costrecon">#REF!</definedName>
    <definedName name="cottron" localSheetId="2">#REF!</definedName>
    <definedName name="cottron" localSheetId="3">#REF!</definedName>
    <definedName name="cottron" localSheetId="5">#REF!</definedName>
    <definedName name="cottron" localSheetId="6">#REF!</definedName>
    <definedName name="cottron">#REF!</definedName>
    <definedName name="cotvuong" localSheetId="2">#REF!</definedName>
    <definedName name="cotvuong" localSheetId="3">#REF!</definedName>
    <definedName name="cotvuong" localSheetId="5">#REF!</definedName>
    <definedName name="cotvuong" localSheetId="6">#REF!</definedName>
    <definedName name="cotvuong">#REF!</definedName>
    <definedName name="Country" localSheetId="2">#REF!</definedName>
    <definedName name="Country" localSheetId="3">#REF!</definedName>
    <definedName name="Country" localSheetId="5">#REF!</definedName>
    <definedName name="Country" localSheetId="6">#REF!</definedName>
    <definedName name="Country">#REF!</definedName>
    <definedName name="COVER" localSheetId="2">#REF!</definedName>
    <definedName name="COVER" localSheetId="3">#REF!</definedName>
    <definedName name="COVER" localSheetId="5">#REF!</definedName>
    <definedName name="COVER" localSheetId="6">#REF!</definedName>
    <definedName name="COVER">#REF!</definedName>
    <definedName name="cp">550</definedName>
    <definedName name="CPC" localSheetId="2">#REF!</definedName>
    <definedName name="CPC" localSheetId="3">#REF!</definedName>
    <definedName name="CPC" localSheetId="5">#REF!</definedName>
    <definedName name="CPC" localSheetId="6">#REF!</definedName>
    <definedName name="CPC">#REF!</definedName>
    <definedName name="cpdd1" localSheetId="2">#REF!</definedName>
    <definedName name="cpdd1" localSheetId="3">#REF!</definedName>
    <definedName name="cpdd1" localSheetId="5">#REF!</definedName>
    <definedName name="cpdd1" localSheetId="6">#REF!</definedName>
    <definedName name="cpdd1">#REF!</definedName>
    <definedName name="CPK" localSheetId="2">#REF!</definedName>
    <definedName name="CPK" localSheetId="3">#REF!</definedName>
    <definedName name="CPK" localSheetId="5">#REF!</definedName>
    <definedName name="CPK" localSheetId="6">#REF!</definedName>
    <definedName name="CPK">#REF!</definedName>
    <definedName name="CPNMB">"1"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>{"'Model'!$A$1:$N$53"}</definedName>
    <definedName name="CPT" localSheetId="2">#REF!</definedName>
    <definedName name="CPT" localSheetId="3">#REF!</definedName>
    <definedName name="CPT" localSheetId="5">#REF!</definedName>
    <definedName name="CPT" localSheetId="6">#REF!</definedName>
    <definedName name="CPT">#REF!</definedName>
    <definedName name="CPVC100" localSheetId="2">#REF!</definedName>
    <definedName name="CPVC100" localSheetId="3">#REF!</definedName>
    <definedName name="CPVC100" localSheetId="5">#REF!</definedName>
    <definedName name="CPVC100" localSheetId="6">#REF!</definedName>
    <definedName name="CPVC100">#REF!</definedName>
    <definedName name="CQ" localSheetId="2">'[34]Schedule 10 Page 1'!#REF!</definedName>
    <definedName name="CQ" localSheetId="3">'[34]Schedule 10 Page 1'!#REF!</definedName>
    <definedName name="CQ" localSheetId="4">'[35]Schedule 10 Page 1'!#REF!</definedName>
    <definedName name="CQ">'[34]Schedule 10 Page 1'!#REF!</definedName>
    <definedName name="CQ_End" localSheetId="2">'[32]1C remarks'!#REF!</definedName>
    <definedName name="CQ_End" localSheetId="3">'[32]1C remarks'!#REF!</definedName>
    <definedName name="CQ_End" localSheetId="4">'[33]1C remarks'!#REF!</definedName>
    <definedName name="CQ_End">'[32]1C remarks'!#REF!</definedName>
    <definedName name="Cr" localSheetId="2">#REF!</definedName>
    <definedName name="Cr" localSheetId="3">#REF!</definedName>
    <definedName name="Cr" localSheetId="5">#REF!</definedName>
    <definedName name="Cr" localSheetId="6">#REF!</definedName>
    <definedName name="Cr">#REF!</definedName>
    <definedName name="CrApr" localSheetId="2">#REF!</definedName>
    <definedName name="CrApr" localSheetId="3">#REF!</definedName>
    <definedName name="CrApr" localSheetId="5">#REF!</definedName>
    <definedName name="CrApr" localSheetId="6">#REF!</definedName>
    <definedName name="CrApr">#REF!</definedName>
    <definedName name="CrAug" localSheetId="2">#REF!</definedName>
    <definedName name="CrAug" localSheetId="3">#REF!</definedName>
    <definedName name="CrAug" localSheetId="5">#REF!</definedName>
    <definedName name="CrAug" localSheetId="6">#REF!</definedName>
    <definedName name="CrAug">#REF!</definedName>
    <definedName name="CRD" localSheetId="2">#REF!</definedName>
    <definedName name="CRD" localSheetId="3">#REF!</definedName>
    <definedName name="CRD" localSheetId="5">#REF!</definedName>
    <definedName name="CRD" localSheetId="6">#REF!</definedName>
    <definedName name="CRD">#REF!</definedName>
    <definedName name="CrDec" localSheetId="2">#REF!</definedName>
    <definedName name="CrDec" localSheetId="3">#REF!</definedName>
    <definedName name="CrDec" localSheetId="5">#REF!</definedName>
    <definedName name="CrDec" localSheetId="6">#REF!</definedName>
    <definedName name="CrDec">#REF!</definedName>
    <definedName name="Credit" localSheetId="2">#REF!</definedName>
    <definedName name="Credit" localSheetId="3">#REF!</definedName>
    <definedName name="Credit" localSheetId="5">#REF!</definedName>
    <definedName name="Credit" localSheetId="6">#REF!</definedName>
    <definedName name="Credit">#REF!</definedName>
    <definedName name="Creditor" localSheetId="2">#REF!</definedName>
    <definedName name="Creditor" localSheetId="3">#REF!</definedName>
    <definedName name="Creditor" localSheetId="5">#REF!</definedName>
    <definedName name="Creditor" localSheetId="6">#REF!</definedName>
    <definedName name="Creditor">#REF!</definedName>
    <definedName name="CREDITOR_CODE" localSheetId="2">#REF!</definedName>
    <definedName name="CREDITOR_CODE" localSheetId="3">#REF!</definedName>
    <definedName name="CREDITOR_CODE" localSheetId="5">#REF!</definedName>
    <definedName name="CREDITOR_CODE" localSheetId="6">#REF!</definedName>
    <definedName name="CREDITOR_CODE">#REF!</definedName>
    <definedName name="CREDITOR_RECALC" localSheetId="2">#REF!</definedName>
    <definedName name="CREDITOR_RECALC" localSheetId="3">#REF!</definedName>
    <definedName name="CREDITOR_RECALC" localSheetId="5">#REF!</definedName>
    <definedName name="CREDITOR_RECALC" localSheetId="6">#REF!</definedName>
    <definedName name="CREDITOR_RECALC">#REF!</definedName>
    <definedName name="CREDITOR_TRANS" localSheetId="2">#REF!</definedName>
    <definedName name="CREDITOR_TRANS" localSheetId="3">#REF!</definedName>
    <definedName name="CREDITOR_TRANS" localSheetId="5">#REF!</definedName>
    <definedName name="CREDITOR_TRANS" localSheetId="6">#REF!</definedName>
    <definedName name="CREDITOR_TRANS">#REF!</definedName>
    <definedName name="CREDITORS_TB_RANGE" localSheetId="2">#REF!</definedName>
    <definedName name="CREDITORS_TB_RANGE" localSheetId="3">#REF!</definedName>
    <definedName name="CREDITORS_TB_RANGE" localSheetId="5">#REF!</definedName>
    <definedName name="CREDITORS_TB_RANGE" localSheetId="6">#REF!</definedName>
    <definedName name="CREDITORS_TB_RANGE">#REF!</definedName>
    <definedName name="_xlnm.Criteria" localSheetId="2">#REF!</definedName>
    <definedName name="_xlnm.Criteria" localSheetId="3">#REF!</definedName>
    <definedName name="_xlnm.Criteria" localSheetId="5">#REF!</definedName>
    <definedName name="_xlnm.Criteria" localSheetId="6">#REF!</definedName>
    <definedName name="_xlnm.Criteria">#REF!</definedName>
    <definedName name="CRITINST" localSheetId="2">#REF!</definedName>
    <definedName name="CRITINST" localSheetId="3">#REF!</definedName>
    <definedName name="CRITINST" localSheetId="5">#REF!</definedName>
    <definedName name="CRITINST" localSheetId="6">#REF!</definedName>
    <definedName name="CRITINST">#REF!</definedName>
    <definedName name="CRITPURC" localSheetId="2">#REF!</definedName>
    <definedName name="CRITPURC" localSheetId="3">#REF!</definedName>
    <definedName name="CRITPURC" localSheetId="5">#REF!</definedName>
    <definedName name="CRITPURC" localSheetId="6">#REF!</definedName>
    <definedName name="CRITPURC">#REF!</definedName>
    <definedName name="CrJul" localSheetId="2">#REF!</definedName>
    <definedName name="CrJul" localSheetId="3">#REF!</definedName>
    <definedName name="CrJul" localSheetId="5">#REF!</definedName>
    <definedName name="CrJul" localSheetId="6">#REF!</definedName>
    <definedName name="CrJul">#REF!</definedName>
    <definedName name="CrJun" localSheetId="2">#REF!</definedName>
    <definedName name="CrJun" localSheetId="3">#REF!</definedName>
    <definedName name="CrJun" localSheetId="5">#REF!</definedName>
    <definedName name="CrJun" localSheetId="6">#REF!</definedName>
    <definedName name="CrJun">#REF!</definedName>
    <definedName name="CrMar" localSheetId="2">#REF!</definedName>
    <definedName name="CrMar" localSheetId="3">#REF!</definedName>
    <definedName name="CrMar" localSheetId="5">#REF!</definedName>
    <definedName name="CrMar" localSheetId="6">#REF!</definedName>
    <definedName name="CrMar">#REF!</definedName>
    <definedName name="CrMay" localSheetId="2">#REF!</definedName>
    <definedName name="CrMay" localSheetId="3">#REF!</definedName>
    <definedName name="CrMay" localSheetId="5">#REF!</definedName>
    <definedName name="CrMay" localSheetId="6">#REF!</definedName>
    <definedName name="CrMay">#REF!</definedName>
    <definedName name="CrNov" localSheetId="2">#REF!</definedName>
    <definedName name="CrNov" localSheetId="3">#REF!</definedName>
    <definedName name="CrNov" localSheetId="5">#REF!</definedName>
    <definedName name="CrNov" localSheetId="6">#REF!</definedName>
    <definedName name="CrNov">#REF!</definedName>
    <definedName name="CrOct" localSheetId="2">#REF!</definedName>
    <definedName name="CrOct" localSheetId="3">#REF!</definedName>
    <definedName name="CrOct" localSheetId="5">#REF!</definedName>
    <definedName name="CrOct" localSheetId="6">#REF!</definedName>
    <definedName name="CrOct">#REF!</definedName>
    <definedName name="CRS" localSheetId="2">#REF!</definedName>
    <definedName name="CRS" localSheetId="3">#REF!</definedName>
    <definedName name="CRS" localSheetId="5">#REF!</definedName>
    <definedName name="CRS" localSheetId="6">#REF!</definedName>
    <definedName name="CRS">#REF!</definedName>
    <definedName name="CrSep" localSheetId="2">#REF!</definedName>
    <definedName name="CrSep" localSheetId="3">#REF!</definedName>
    <definedName name="CrSep" localSheetId="5">#REF!</definedName>
    <definedName name="CrSep" localSheetId="6">#REF!</definedName>
    <definedName name="CrSep">#REF!</definedName>
    <definedName name="CS" localSheetId="2">#REF!</definedName>
    <definedName name="CS" localSheetId="3">#REF!</definedName>
    <definedName name="CS" localSheetId="5">#REF!</definedName>
    <definedName name="CS" localSheetId="6">#REF!</definedName>
    <definedName name="CS">#REF!</definedName>
    <definedName name="CS_10" localSheetId="2">#REF!</definedName>
    <definedName name="CS_10" localSheetId="3">#REF!</definedName>
    <definedName name="CS_10" localSheetId="5">#REF!</definedName>
    <definedName name="CS_10" localSheetId="6">#REF!</definedName>
    <definedName name="CS_10">#REF!</definedName>
    <definedName name="CS_100" localSheetId="2">#REF!</definedName>
    <definedName name="CS_100" localSheetId="3">#REF!</definedName>
    <definedName name="CS_100" localSheetId="5">#REF!</definedName>
    <definedName name="CS_100" localSheetId="6">#REF!</definedName>
    <definedName name="CS_100">#REF!</definedName>
    <definedName name="CS_10S" localSheetId="2">#REF!</definedName>
    <definedName name="CS_10S" localSheetId="3">#REF!</definedName>
    <definedName name="CS_10S" localSheetId="5">#REF!</definedName>
    <definedName name="CS_10S" localSheetId="6">#REF!</definedName>
    <definedName name="CS_10S">#REF!</definedName>
    <definedName name="CS_120" localSheetId="2">#REF!</definedName>
    <definedName name="CS_120" localSheetId="3">#REF!</definedName>
    <definedName name="CS_120" localSheetId="5">#REF!</definedName>
    <definedName name="CS_120" localSheetId="6">#REF!</definedName>
    <definedName name="CS_120">#REF!</definedName>
    <definedName name="CS_140" localSheetId="2">#REF!</definedName>
    <definedName name="CS_140" localSheetId="3">#REF!</definedName>
    <definedName name="CS_140" localSheetId="5">#REF!</definedName>
    <definedName name="CS_140" localSheetId="6">#REF!</definedName>
    <definedName name="CS_140">#REF!</definedName>
    <definedName name="CS_160" localSheetId="2">#REF!</definedName>
    <definedName name="CS_160" localSheetId="3">#REF!</definedName>
    <definedName name="CS_160" localSheetId="5">#REF!</definedName>
    <definedName name="CS_160" localSheetId="6">#REF!</definedName>
    <definedName name="CS_160">#REF!</definedName>
    <definedName name="CS_20" localSheetId="2">#REF!</definedName>
    <definedName name="CS_20" localSheetId="3">#REF!</definedName>
    <definedName name="CS_20" localSheetId="5">#REF!</definedName>
    <definedName name="CS_20" localSheetId="6">#REF!</definedName>
    <definedName name="CS_20">#REF!</definedName>
    <definedName name="CS_30" localSheetId="2">#REF!</definedName>
    <definedName name="CS_30" localSheetId="3">#REF!</definedName>
    <definedName name="CS_30" localSheetId="5">#REF!</definedName>
    <definedName name="CS_30" localSheetId="6">#REF!</definedName>
    <definedName name="CS_30">#REF!</definedName>
    <definedName name="CS_40" localSheetId="2">#REF!</definedName>
    <definedName name="CS_40" localSheetId="3">#REF!</definedName>
    <definedName name="CS_40" localSheetId="5">#REF!</definedName>
    <definedName name="CS_40" localSheetId="6">#REF!</definedName>
    <definedName name="CS_40">#REF!</definedName>
    <definedName name="CS_40S" localSheetId="2">#REF!</definedName>
    <definedName name="CS_40S" localSheetId="3">#REF!</definedName>
    <definedName name="CS_40S" localSheetId="5">#REF!</definedName>
    <definedName name="CS_40S" localSheetId="6">#REF!</definedName>
    <definedName name="CS_40S">#REF!</definedName>
    <definedName name="CS_5S" localSheetId="2">#REF!</definedName>
    <definedName name="CS_5S" localSheetId="3">#REF!</definedName>
    <definedName name="CS_5S" localSheetId="5">#REF!</definedName>
    <definedName name="CS_5S" localSheetId="6">#REF!</definedName>
    <definedName name="CS_5S">#REF!</definedName>
    <definedName name="CS_60" localSheetId="2">#REF!</definedName>
    <definedName name="CS_60" localSheetId="3">#REF!</definedName>
    <definedName name="CS_60" localSheetId="5">#REF!</definedName>
    <definedName name="CS_60" localSheetId="6">#REF!</definedName>
    <definedName name="CS_60">#REF!</definedName>
    <definedName name="CS_80" localSheetId="2">#REF!</definedName>
    <definedName name="CS_80" localSheetId="3">#REF!</definedName>
    <definedName name="CS_80" localSheetId="5">#REF!</definedName>
    <definedName name="CS_80" localSheetId="6">#REF!</definedName>
    <definedName name="CS_80">#REF!</definedName>
    <definedName name="CS_80S" localSheetId="2">#REF!</definedName>
    <definedName name="CS_80S" localSheetId="3">#REF!</definedName>
    <definedName name="CS_80S" localSheetId="5">#REF!</definedName>
    <definedName name="CS_80S" localSheetId="6">#REF!</definedName>
    <definedName name="CS_80S">#REF!</definedName>
    <definedName name="CS_STD" localSheetId="2">#REF!</definedName>
    <definedName name="CS_STD" localSheetId="3">#REF!</definedName>
    <definedName name="CS_STD" localSheetId="5">#REF!</definedName>
    <definedName name="CS_STD" localSheetId="6">#REF!</definedName>
    <definedName name="CS_STD">#REF!</definedName>
    <definedName name="CS_XS" localSheetId="2">#REF!</definedName>
    <definedName name="CS_XS" localSheetId="3">#REF!</definedName>
    <definedName name="CS_XS" localSheetId="5">#REF!</definedName>
    <definedName name="CS_XS" localSheetId="6">#REF!</definedName>
    <definedName name="CS_XS">#REF!</definedName>
    <definedName name="CS_XXS" localSheetId="2">#REF!</definedName>
    <definedName name="CS_XXS" localSheetId="3">#REF!</definedName>
    <definedName name="CS_XXS" localSheetId="5">#REF!</definedName>
    <definedName name="CS_XXS" localSheetId="6">#REF!</definedName>
    <definedName name="CS_XXS">#REF!</definedName>
    <definedName name="csd3p" localSheetId="2">#REF!</definedName>
    <definedName name="csd3p" localSheetId="3">#REF!</definedName>
    <definedName name="csd3p" localSheetId="5">#REF!</definedName>
    <definedName name="csd3p" localSheetId="6">#REF!</definedName>
    <definedName name="csd3p">#REF!</definedName>
    <definedName name="csddg1p" localSheetId="2">#REF!</definedName>
    <definedName name="csddg1p" localSheetId="3">#REF!</definedName>
    <definedName name="csddg1p" localSheetId="5">#REF!</definedName>
    <definedName name="csddg1p" localSheetId="6">#REF!</definedName>
    <definedName name="csddg1p">#REF!</definedName>
    <definedName name="csddt1p" localSheetId="2">#REF!</definedName>
    <definedName name="csddt1p" localSheetId="3">#REF!</definedName>
    <definedName name="csddt1p" localSheetId="5">#REF!</definedName>
    <definedName name="csddt1p" localSheetId="6">#REF!</definedName>
    <definedName name="csddt1p">#REF!</definedName>
    <definedName name="csDesignMode">1</definedName>
    <definedName name="csht3p" localSheetId="2">#REF!</definedName>
    <definedName name="csht3p" localSheetId="3">#REF!</definedName>
    <definedName name="csht3p" localSheetId="5">#REF!</definedName>
    <definedName name="csht3p" localSheetId="6">#REF!</definedName>
    <definedName name="csht3p">#REF!</definedName>
    <definedName name="ctdn9697" localSheetId="2">#REF!</definedName>
    <definedName name="ctdn9697" localSheetId="3">#REF!</definedName>
    <definedName name="ctdn9697" localSheetId="5">#REF!</definedName>
    <definedName name="ctdn9697" localSheetId="6">#REF!</definedName>
    <definedName name="ctdn9697">#REF!</definedName>
    <definedName name="ctiep" localSheetId="2">#REF!</definedName>
    <definedName name="ctiep" localSheetId="3">#REF!</definedName>
    <definedName name="ctiep" localSheetId="5">#REF!</definedName>
    <definedName name="ctiep" localSheetId="6">#REF!</definedName>
    <definedName name="ctiep">#REF!</definedName>
    <definedName name="CTK" localSheetId="2">#REF!</definedName>
    <definedName name="CTK" localSheetId="3">#REF!</definedName>
    <definedName name="CTK" localSheetId="5">#REF!</definedName>
    <definedName name="CTK" localSheetId="6">#REF!</definedName>
    <definedName name="CTK">#REF!</definedName>
    <definedName name="ctmai" localSheetId="2">#REF!</definedName>
    <definedName name="ctmai" localSheetId="3">#REF!</definedName>
    <definedName name="ctmai" localSheetId="5">#REF!</definedName>
    <definedName name="ctmai" localSheetId="6">#REF!</definedName>
    <definedName name="ctmai">#REF!</definedName>
    <definedName name="ctong" localSheetId="2">#REF!</definedName>
    <definedName name="ctong" localSheetId="3">#REF!</definedName>
    <definedName name="ctong" localSheetId="5">#REF!</definedName>
    <definedName name="ctong" localSheetId="6">#REF!</definedName>
    <definedName name="ctong">#REF!</definedName>
    <definedName name="ctre" localSheetId="2">#REF!</definedName>
    <definedName name="ctre" localSheetId="3">#REF!</definedName>
    <definedName name="ctre" localSheetId="5">#REF!</definedName>
    <definedName name="ctre" localSheetId="6">#REF!</definedName>
    <definedName name="ctre">#REF!</definedName>
    <definedName name="cu" localSheetId="2">#REF!</definedName>
    <definedName name="cu" localSheetId="3">#REF!</definedName>
    <definedName name="cu" localSheetId="5">#REF!</definedName>
    <definedName name="cu" localSheetId="6">#REF!</definedName>
    <definedName name="cu">#REF!</definedName>
    <definedName name="CU_LY" localSheetId="2">#REF!</definedName>
    <definedName name="CU_LY" localSheetId="3">#REF!</definedName>
    <definedName name="CU_LY" localSheetId="5">#REF!</definedName>
    <definedName name="CU_LY" localSheetId="6">#REF!</definedName>
    <definedName name="CU_LY">#REF!</definedName>
    <definedName name="CU_LY_VAN_CHUYEN_GIA_QUYEN" localSheetId="2">#REF!</definedName>
    <definedName name="CU_LY_VAN_CHUYEN_GIA_QUYEN" localSheetId="3">#REF!</definedName>
    <definedName name="CU_LY_VAN_CHUYEN_GIA_QUYEN" localSheetId="5">#REF!</definedName>
    <definedName name="CU_LY_VAN_CHUYEN_GIA_QUYEN" localSheetId="6">#REF!</definedName>
    <definedName name="CU_LY_VAN_CHUYEN_GIA_QUYEN">#REF!</definedName>
    <definedName name="CUA_HANG" localSheetId="2">#REF!</definedName>
    <definedName name="CUA_HANG" localSheetId="3">#REF!</definedName>
    <definedName name="CUA_HANG" localSheetId="5">#REF!</definedName>
    <definedName name="CUA_HANG" localSheetId="6">#REF!</definedName>
    <definedName name="CUA_HANG">#REF!</definedName>
    <definedName name="cui" localSheetId="2">#REF!</definedName>
    <definedName name="cui" localSheetId="3">#REF!</definedName>
    <definedName name="cui" localSheetId="5">#REF!</definedName>
    <definedName name="cui" localSheetId="6">#REF!</definedName>
    <definedName name="cui">#REF!</definedName>
    <definedName name="cuoc_vc" localSheetId="2">#REF!</definedName>
    <definedName name="cuoc_vc" localSheetId="3">#REF!</definedName>
    <definedName name="cuoc_vc" localSheetId="5">#REF!</definedName>
    <definedName name="cuoc_vc" localSheetId="6">#REF!</definedName>
    <definedName name="cuoc_vc">#REF!</definedName>
    <definedName name="CUR" localSheetId="2">#REF!</definedName>
    <definedName name="CUR" localSheetId="3">#REF!</definedName>
    <definedName name="CUR" localSheetId="5">#REF!</definedName>
    <definedName name="CUR" localSheetId="6">#REF!</definedName>
    <definedName name="CUR">#REF!</definedName>
    <definedName name="CUR_SUM" localSheetId="2">#REF!</definedName>
    <definedName name="CUR_SUM" localSheetId="3">#REF!</definedName>
    <definedName name="CUR_SUM" localSheetId="5">#REF!</definedName>
    <definedName name="CUR_SUM" localSheetId="6">#REF!</definedName>
    <definedName name="CUR_SUM">#REF!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 localSheetId="3">#REF!</definedName>
    <definedName name="CURRENCY" localSheetId="5">#REF!</definedName>
    <definedName name="CURRENCY" localSheetId="6">#REF!</definedName>
    <definedName name="CURRENCY">#REF!</definedName>
    <definedName name="Currency_Unit">[36]Sheet3!$G$29</definedName>
    <definedName name="Current" localSheetId="2">#REF!</definedName>
    <definedName name="Current" localSheetId="3">#REF!</definedName>
    <definedName name="Current" localSheetId="5">#REF!</definedName>
    <definedName name="Current" localSheetId="6">#REF!</definedName>
    <definedName name="Current">#REF!</definedName>
    <definedName name="Current_Account" localSheetId="2">#REF!</definedName>
    <definedName name="Current_Account" localSheetId="3">#REF!</definedName>
    <definedName name="Current_Account" localSheetId="5">#REF!</definedName>
    <definedName name="Current_Account" localSheetId="6">#REF!</definedName>
    <definedName name="Current_Account">#REF!</definedName>
    <definedName name="Current_From" localSheetId="2">#REF!</definedName>
    <definedName name="Current_From" localSheetId="3">#REF!</definedName>
    <definedName name="Current_From" localSheetId="5">#REF!</definedName>
    <definedName name="Current_From" localSheetId="6">#REF!</definedName>
    <definedName name="Current_From">#REF!</definedName>
    <definedName name="Current_M">'[37]Com-Button'!$E$2</definedName>
    <definedName name="Current_Month">[36]Sheet3!$C$5</definedName>
    <definedName name="Current_Period" localSheetId="2">#REF!</definedName>
    <definedName name="Current_Period" localSheetId="3">#REF!</definedName>
    <definedName name="Current_Period" localSheetId="5">#REF!</definedName>
    <definedName name="Current_Period" localSheetId="6">#REF!</definedName>
    <definedName name="Current_Period">#REF!</definedName>
    <definedName name="Current_To" localSheetId="2">#REF!</definedName>
    <definedName name="Current_To" localSheetId="3">#REF!</definedName>
    <definedName name="Current_To" localSheetId="5">#REF!</definedName>
    <definedName name="Current_To" localSheetId="6">#REF!</definedName>
    <definedName name="Current_To">#REF!</definedName>
    <definedName name="Current_Total">#N/A</definedName>
    <definedName name="CurrentPd" localSheetId="2">#REF!</definedName>
    <definedName name="CurrentPd" localSheetId="3">#REF!</definedName>
    <definedName name="CurrentPd">#REF!</definedName>
    <definedName name="CurrMth">'[38]Main Menu'!$I$65</definedName>
    <definedName name="CurTemp">'[39]Schedule 10 Page 1'!$A$33</definedName>
    <definedName name="CurTemp2">'[39]Schedule 10 Page 2 '!$A$15</definedName>
    <definedName name="Customercode" localSheetId="2">#REF!</definedName>
    <definedName name="Customercode" localSheetId="3">#REF!</definedName>
    <definedName name="Customercode" localSheetId="5">#REF!</definedName>
    <definedName name="Customercode" localSheetId="6">#REF!</definedName>
    <definedName name="Customercode">#REF!</definedName>
    <definedName name="Customers">'[40]Reference data'!$I$4:$K$193</definedName>
    <definedName name="cut" localSheetId="5">{"'Eng (page2)'!$A$1:$D$52"}</definedName>
    <definedName name="cut" localSheetId="6">{"'Eng (page2)'!$A$1:$D$52"}</definedName>
    <definedName name="cut">{"'Eng (page2)'!$A$1:$D$52"}</definedName>
    <definedName name="Cutoff">9.99</definedName>
    <definedName name="CW_End" localSheetId="2">'[32]1C remarks'!#REF!</definedName>
    <definedName name="CW_End" localSheetId="3">'[32]1C remarks'!#REF!</definedName>
    <definedName name="CW_End" localSheetId="4">'[33]1C remarks'!#REF!</definedName>
    <definedName name="CW_End">'[32]1C remarks'!#REF!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" localSheetId="2">#REF!</definedName>
    <definedName name="cx" localSheetId="3">#REF!</definedName>
    <definedName name="cx" localSheetId="5">#REF!</definedName>
    <definedName name="cx" localSheetId="6">#REF!</definedName>
    <definedName name="cx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 localSheetId="2">#REF!</definedName>
    <definedName name="d" localSheetId="3">#REF!</definedName>
    <definedName name="d" localSheetId="5">#REF!</definedName>
    <definedName name="d" localSheetId="6">#REF!</definedName>
    <definedName name="d">#REF!</definedName>
    <definedName name="d_" localSheetId="2">#REF!</definedName>
    <definedName name="d_" localSheetId="3">#REF!</definedName>
    <definedName name="d_" localSheetId="5">#REF!</definedName>
    <definedName name="d_" localSheetId="6">#REF!</definedName>
    <definedName name="d_">#REF!</definedName>
    <definedName name="D_7101A_B" localSheetId="2">#REF!</definedName>
    <definedName name="D_7101A_B" localSheetId="3">#REF!</definedName>
    <definedName name="D_7101A_B" localSheetId="5">#REF!</definedName>
    <definedName name="D_7101A_B" localSheetId="6">#REF!</definedName>
    <definedName name="D_7101A_B">#REF!</definedName>
    <definedName name="da" localSheetId="4" hidden="1">{"'1561-Factory Equipments '!$A$5:$AH$196"}</definedName>
    <definedName name="da" localSheetId="5">{"'1561-Factory Equipments '!$A$5:$AH$196"}</definedName>
    <definedName name="da" localSheetId="6">{"'1561-Factory Equipments '!$A$5:$AH$196"}</definedName>
    <definedName name="da">{"'1561-Factory Equipments '!$A$5:$AH$196"}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 localSheetId="3">#REF!</definedName>
    <definedName name="dam" localSheetId="5">#REF!</definedName>
    <definedName name="dam" localSheetId="6">#REF!</definedName>
    <definedName name="dam">#REF!</definedName>
    <definedName name="danducsan" localSheetId="2">#REF!</definedName>
    <definedName name="danducsan" localSheetId="3">#REF!</definedName>
    <definedName name="danducsan" localSheetId="5">#REF!</definedName>
    <definedName name="danducsan" localSheetId="6">#REF!</definedName>
    <definedName name="danducsan">#REF!</definedName>
    <definedName name="Dao_dap_da" localSheetId="2">#REF!</definedName>
    <definedName name="Dao_dap_da" localSheetId="3">#REF!</definedName>
    <definedName name="Dao_dap_da" localSheetId="5">#REF!</definedName>
    <definedName name="Dao_dap_da" localSheetId="6">#REF!</definedName>
    <definedName name="Dao_dap_da">#REF!</definedName>
    <definedName name="Dao_dat_bang_may" localSheetId="2">#REF!</definedName>
    <definedName name="Dao_dat_bang_may" localSheetId="3">#REF!</definedName>
    <definedName name="Dao_dat_bang_may" localSheetId="5">#REF!</definedName>
    <definedName name="Dao_dat_bang_may" localSheetId="6">#REF!</definedName>
    <definedName name="Dao_dat_bang_may">#REF!</definedName>
    <definedName name="Dao_dat_bang_thu_cong" localSheetId="2">#REF!</definedName>
    <definedName name="Dao_dat_bang_thu_cong" localSheetId="3">#REF!</definedName>
    <definedName name="Dao_dat_bang_thu_cong" localSheetId="5">#REF!</definedName>
    <definedName name="Dao_dat_bang_thu_cong" localSheetId="6">#REF!</definedName>
    <definedName name="Dao_dat_bang_thu_cong">#REF!</definedName>
    <definedName name="Dap_dat_bang_may" localSheetId="2">#REF!</definedName>
    <definedName name="Dap_dat_bang_may" localSheetId="3">#REF!</definedName>
    <definedName name="Dap_dat_bang_may" localSheetId="5">#REF!</definedName>
    <definedName name="Dap_dat_bang_may" localSheetId="6">#REF!</definedName>
    <definedName name="Dap_dat_bang_may">#REF!</definedName>
    <definedName name="Dap_dat_bang_thu_cong" localSheetId="2">#REF!</definedName>
    <definedName name="Dap_dat_bang_thu_cong" localSheetId="3">#REF!</definedName>
    <definedName name="Dap_dat_bang_thu_cong" localSheetId="5">#REF!</definedName>
    <definedName name="Dap_dat_bang_thu_cong" localSheetId="6">#REF!</definedName>
    <definedName name="Dap_dat_bang_thu_cong">#REF!</definedName>
    <definedName name="DaRWk1" localSheetId="2">#REF!</definedName>
    <definedName name="DaRWk1" localSheetId="3">#REF!</definedName>
    <definedName name="DaRWk1" localSheetId="5">#REF!</definedName>
    <definedName name="DaRWk1" localSheetId="6">#REF!</definedName>
    <definedName name="DaRWk1">#REF!</definedName>
    <definedName name="DaRWk10" localSheetId="2">#REF!</definedName>
    <definedName name="DaRWk10" localSheetId="3">#REF!</definedName>
    <definedName name="DaRWk10" localSheetId="5">#REF!</definedName>
    <definedName name="DaRWk10" localSheetId="6">#REF!</definedName>
    <definedName name="DaRWk10">#REF!</definedName>
    <definedName name="DaRWk11" localSheetId="2">#REF!</definedName>
    <definedName name="DaRWk11" localSheetId="3">#REF!</definedName>
    <definedName name="DaRWk11" localSheetId="5">#REF!</definedName>
    <definedName name="DaRWk11" localSheetId="6">#REF!</definedName>
    <definedName name="DaRWk11">#REF!</definedName>
    <definedName name="DaRWk12" localSheetId="2">#REF!</definedName>
    <definedName name="DaRWk12" localSheetId="3">#REF!</definedName>
    <definedName name="DaRWk12" localSheetId="5">#REF!</definedName>
    <definedName name="DaRWk12" localSheetId="6">#REF!</definedName>
    <definedName name="DaRWk12">#REF!</definedName>
    <definedName name="DaRWk2" localSheetId="2">#REF!</definedName>
    <definedName name="DaRWk2" localSheetId="3">#REF!</definedName>
    <definedName name="DaRWk2" localSheetId="5">#REF!</definedName>
    <definedName name="DaRWk2" localSheetId="6">#REF!</definedName>
    <definedName name="DaRWk2">#REF!</definedName>
    <definedName name="DaRWk3" localSheetId="2">#REF!</definedName>
    <definedName name="DaRWk3" localSheetId="3">#REF!</definedName>
    <definedName name="DaRWk3" localSheetId="5">#REF!</definedName>
    <definedName name="DaRWk3" localSheetId="6">#REF!</definedName>
    <definedName name="DaRWk3">#REF!</definedName>
    <definedName name="DaRWk4" localSheetId="2">#REF!</definedName>
    <definedName name="DaRWk4" localSheetId="3">#REF!</definedName>
    <definedName name="DaRWk4" localSheetId="5">#REF!</definedName>
    <definedName name="DaRWk4" localSheetId="6">#REF!</definedName>
    <definedName name="DaRWk4">#REF!</definedName>
    <definedName name="DaRWk5" localSheetId="2">#REF!</definedName>
    <definedName name="DaRWk5" localSheetId="3">#REF!</definedName>
    <definedName name="DaRWk5" localSheetId="5">#REF!</definedName>
    <definedName name="DaRWk5" localSheetId="6">#REF!</definedName>
    <definedName name="DaRWk5">#REF!</definedName>
    <definedName name="DaRWk6" localSheetId="2">#REF!</definedName>
    <definedName name="DaRWk6" localSheetId="3">#REF!</definedName>
    <definedName name="DaRWk6" localSheetId="5">#REF!</definedName>
    <definedName name="DaRWk6" localSheetId="6">#REF!</definedName>
    <definedName name="DaRWk6">#REF!</definedName>
    <definedName name="DaRWk8" localSheetId="2">#REF!</definedName>
    <definedName name="DaRWk8" localSheetId="3">#REF!</definedName>
    <definedName name="DaRWk8" localSheetId="5">#REF!</definedName>
    <definedName name="DaRWk8" localSheetId="6">#REF!</definedName>
    <definedName name="DaRWk8">#REF!</definedName>
    <definedName name="DaRwk9" localSheetId="2">#REF!</definedName>
    <definedName name="DaRwk9" localSheetId="3">#REF!</definedName>
    <definedName name="DaRwk9" localSheetId="5">#REF!</definedName>
    <definedName name="DaRwk9" localSheetId="6">#REF!</definedName>
    <definedName name="DaRwk9">#REF!</definedName>
    <definedName name="dast" localSheetId="2">#REF!</definedName>
    <definedName name="dast" localSheetId="3">#REF!</definedName>
    <definedName name="dast" localSheetId="5">#REF!</definedName>
    <definedName name="dast" localSheetId="6">#REF!</definedName>
    <definedName name="dast">#REF!</definedName>
    <definedName name="Data" localSheetId="4">[41]Active!$A$2</definedName>
    <definedName name="data">[42]vlookup!$A$1:$C$189</definedName>
    <definedName name="Data_Bod" localSheetId="2">#REF!</definedName>
    <definedName name="Data_Bod" localSheetId="3">#REF!</definedName>
    <definedName name="Data_Bod" localSheetId="5">#REF!</definedName>
    <definedName name="Data_Bod" localSheetId="6">#REF!</definedName>
    <definedName name="Data_Bod">#REF!</definedName>
    <definedName name="DATA_DATA2_List" localSheetId="2">#REF!</definedName>
    <definedName name="DATA_DATA2_List" localSheetId="3">#REF!</definedName>
    <definedName name="DATA_DATA2_List" localSheetId="5">#REF!</definedName>
    <definedName name="DATA_DATA2_List" localSheetId="6">#REF!</definedName>
    <definedName name="DATA_DATA2_List">#REF!</definedName>
    <definedName name="Data03" localSheetId="2">#REF!</definedName>
    <definedName name="Data03" localSheetId="3">#REF!</definedName>
    <definedName name="Data03">#REF!</definedName>
    <definedName name="Data04" localSheetId="2">[43]Assump2yrs.!#REF!</definedName>
    <definedName name="Data04" localSheetId="3">[43]Assump2yrs.!#REF!</definedName>
    <definedName name="Data04">[43]Assump2yrs.!#REF!</definedName>
    <definedName name="Data05">[44]Assumption!$B$16</definedName>
    <definedName name="Data06">[44]Assumption!$B$15</definedName>
    <definedName name="Data07">[44]Assumption!$B$14</definedName>
    <definedName name="Data08">[44]Assumption!$B$13</definedName>
    <definedName name="Data09">[44]Assumption!$B$12</definedName>
    <definedName name="data1" localSheetId="2" hidden="1">#REF!</definedName>
    <definedName name="data1" localSheetId="3" hidden="1">#REF!</definedName>
    <definedName name="data1" localSheetId="4" hidden="1">#REF!</definedName>
    <definedName name="data1" localSheetId="5" hidden="1">#REF!</definedName>
    <definedName name="data1" localSheetId="6" hidden="1">#REF!</definedName>
    <definedName name="data1" hidden="1">#REF!</definedName>
    <definedName name="Data11" localSheetId="2">#REF!</definedName>
    <definedName name="Data11" localSheetId="3">#REF!</definedName>
    <definedName name="Data11" localSheetId="5">#REF!</definedName>
    <definedName name="Data11" localSheetId="6">#REF!</definedName>
    <definedName name="Data1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hidden="1">#REF!</definedName>
    <definedName name="Data41" localSheetId="2">#REF!</definedName>
    <definedName name="Data41" localSheetId="3">#REF!</definedName>
    <definedName name="Data41" localSheetId="5">#REF!</definedName>
    <definedName name="Data41" localSheetId="6">#REF!</definedName>
    <definedName name="Data41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>#REF!</definedName>
    <definedName name="database_1" localSheetId="2">#REF!</definedName>
    <definedName name="database_1" localSheetId="3">#REF!</definedName>
    <definedName name="database_1" localSheetId="5">#REF!</definedName>
    <definedName name="database_1" localSheetId="6">#REF!</definedName>
    <definedName name="database_1">#REF!</definedName>
    <definedName name="Database_new" localSheetId="2">#REF!</definedName>
    <definedName name="Database_new" localSheetId="3">#REF!</definedName>
    <definedName name="Database_new" localSheetId="5">#REF!</definedName>
    <definedName name="Database_new" localSheetId="6">#REF!</definedName>
    <definedName name="Database_new">#REF!</definedName>
    <definedName name="Database1" localSheetId="2">#REF!</definedName>
    <definedName name="Database1" localSheetId="3">#REF!</definedName>
    <definedName name="Database1">#REF!</definedName>
    <definedName name="DATDAO" localSheetId="2">#REF!</definedName>
    <definedName name="DATDAO" localSheetId="3">#REF!</definedName>
    <definedName name="DATDAO" localSheetId="5">#REF!</definedName>
    <definedName name="DATDAO" localSheetId="6">#REF!</definedName>
    <definedName name="DATDAO">#REF!</definedName>
    <definedName name="DATEF" localSheetId="2">#REF!</definedName>
    <definedName name="DATEF" localSheetId="3">#REF!</definedName>
    <definedName name="DATEF" localSheetId="5">#REF!</definedName>
    <definedName name="DATEF" localSheetId="6">#REF!</definedName>
    <definedName name="DATEF">#REF!</definedName>
    <definedName name="DATET" localSheetId="2">#REF!</definedName>
    <definedName name="DATET" localSheetId="3">#REF!</definedName>
    <definedName name="DATET" localSheetId="5">#REF!</definedName>
    <definedName name="DATET" localSheetId="6">#REF!</definedName>
    <definedName name="DATET">#REF!</definedName>
    <definedName name="DaWk7" localSheetId="2">#REF!</definedName>
    <definedName name="DaWk7" localSheetId="3">#REF!</definedName>
    <definedName name="DaWk7" localSheetId="5">#REF!</definedName>
    <definedName name="DaWk7" localSheetId="6">#REF!</definedName>
    <definedName name="DaWk7">#REF!</definedName>
    <definedName name="DAYSU" localSheetId="2">#REF!</definedName>
    <definedName name="DAYSU" localSheetId="3">#REF!</definedName>
    <definedName name="DAYSU" localSheetId="5">#REF!</definedName>
    <definedName name="DAYSU" localSheetId="6">#REF!</definedName>
    <definedName name="DAYSU">#REF!</definedName>
    <definedName name="dbrwk1" localSheetId="2">#REF!</definedName>
    <definedName name="dbrwk1" localSheetId="3">#REF!</definedName>
    <definedName name="dbrwk1" localSheetId="5">#REF!</definedName>
    <definedName name="dbrwk1" localSheetId="6">#REF!</definedName>
    <definedName name="dbrwk1">#REF!</definedName>
    <definedName name="dbrwk10" localSheetId="2">#REF!</definedName>
    <definedName name="dbrwk10" localSheetId="3">#REF!</definedName>
    <definedName name="dbrwk10" localSheetId="5">#REF!</definedName>
    <definedName name="dbrwk10" localSheetId="6">#REF!</definedName>
    <definedName name="dbrwk10">#REF!</definedName>
    <definedName name="dbrwk11" localSheetId="2">#REF!</definedName>
    <definedName name="dbrwk11" localSheetId="3">#REF!</definedName>
    <definedName name="dbrwk11" localSheetId="5">#REF!</definedName>
    <definedName name="dbrwk11" localSheetId="6">#REF!</definedName>
    <definedName name="dbrwk11">#REF!</definedName>
    <definedName name="dbrwk12" localSheetId="2">#REF!</definedName>
    <definedName name="dbrwk12" localSheetId="3">#REF!</definedName>
    <definedName name="dbrwk12" localSheetId="5">#REF!</definedName>
    <definedName name="dbrwk12" localSheetId="6">#REF!</definedName>
    <definedName name="dbrwk12">#REF!</definedName>
    <definedName name="dbrwk2" localSheetId="2">#REF!</definedName>
    <definedName name="dbrwk2" localSheetId="3">#REF!</definedName>
    <definedName name="dbrwk2" localSheetId="5">#REF!</definedName>
    <definedName name="dbrwk2" localSheetId="6">#REF!</definedName>
    <definedName name="dbrwk2">#REF!</definedName>
    <definedName name="dbrwk3" localSheetId="2">#REF!</definedName>
    <definedName name="dbrwk3" localSheetId="3">#REF!</definedName>
    <definedName name="dbrwk3" localSheetId="5">#REF!</definedName>
    <definedName name="dbrwk3" localSheetId="6">#REF!</definedName>
    <definedName name="dbrwk3">#REF!</definedName>
    <definedName name="dbrwk4" localSheetId="2">#REF!</definedName>
    <definedName name="dbrwk4" localSheetId="3">#REF!</definedName>
    <definedName name="dbrwk4" localSheetId="5">#REF!</definedName>
    <definedName name="dbrwk4" localSheetId="6">#REF!</definedName>
    <definedName name="dbrwk4">#REF!</definedName>
    <definedName name="dbrwk5" localSheetId="2">#REF!</definedName>
    <definedName name="dbrwk5" localSheetId="3">#REF!</definedName>
    <definedName name="dbrwk5" localSheetId="5">#REF!</definedName>
    <definedName name="dbrwk5" localSheetId="6">#REF!</definedName>
    <definedName name="dbrwk5">#REF!</definedName>
    <definedName name="dbrwk6" localSheetId="2">#REF!</definedName>
    <definedName name="dbrwk6" localSheetId="3">#REF!</definedName>
    <definedName name="dbrwk6" localSheetId="5">#REF!</definedName>
    <definedName name="dbrwk6" localSheetId="6">#REF!</definedName>
    <definedName name="dbrwk6">#REF!</definedName>
    <definedName name="dbrwk7" localSheetId="2">#REF!</definedName>
    <definedName name="dbrwk7" localSheetId="3">#REF!</definedName>
    <definedName name="dbrwk7" localSheetId="5">#REF!</definedName>
    <definedName name="dbrwk7" localSheetId="6">#REF!</definedName>
    <definedName name="dbrwk7">#REF!</definedName>
    <definedName name="dbrwk8" localSheetId="2">#REF!</definedName>
    <definedName name="dbrwk8" localSheetId="3">#REF!</definedName>
    <definedName name="dbrwk8" localSheetId="5">#REF!</definedName>
    <definedName name="dbrwk8" localSheetId="6">#REF!</definedName>
    <definedName name="dbrwk8">#REF!</definedName>
    <definedName name="dbrwk9" localSheetId="2">#REF!</definedName>
    <definedName name="dbrwk9" localSheetId="3">#REF!</definedName>
    <definedName name="dbrwk9" localSheetId="5">#REF!</definedName>
    <definedName name="dbrwk9" localSheetId="6">#REF!</definedName>
    <definedName name="dbrwk9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 localSheetId="3">#REF!</definedName>
    <definedName name="DC" localSheetId="5">#REF!</definedName>
    <definedName name="DC" localSheetId="6">#REF!</definedName>
    <definedName name="DC">#REF!</definedName>
    <definedName name="dche" localSheetId="2">#REF!</definedName>
    <definedName name="dche" localSheetId="3">#REF!</definedName>
    <definedName name="dche" localSheetId="5">#REF!</definedName>
    <definedName name="dche" localSheetId="6">#REF!</definedName>
    <definedName name="dche">#REF!</definedName>
    <definedName name="dcrwk1" localSheetId="2">#REF!</definedName>
    <definedName name="dcrwk1" localSheetId="3">#REF!</definedName>
    <definedName name="dcrwk1" localSheetId="5">#REF!</definedName>
    <definedName name="dcrwk1" localSheetId="6">#REF!</definedName>
    <definedName name="dcrwk1">#REF!</definedName>
    <definedName name="dcrwk10" localSheetId="2">#REF!</definedName>
    <definedName name="dcrwk10" localSheetId="3">#REF!</definedName>
    <definedName name="dcrwk10" localSheetId="5">#REF!</definedName>
    <definedName name="dcrwk10" localSheetId="6">#REF!</definedName>
    <definedName name="dcrwk10">#REF!</definedName>
    <definedName name="dcrwk11" localSheetId="2">#REF!</definedName>
    <definedName name="dcrwk11" localSheetId="3">#REF!</definedName>
    <definedName name="dcrwk11" localSheetId="5">#REF!</definedName>
    <definedName name="dcrwk11" localSheetId="6">#REF!</definedName>
    <definedName name="dcrwk11">#REF!</definedName>
    <definedName name="dcrwk12" localSheetId="2">#REF!</definedName>
    <definedName name="dcrwk12" localSheetId="3">#REF!</definedName>
    <definedName name="dcrwk12" localSheetId="5">#REF!</definedName>
    <definedName name="dcrwk12" localSheetId="6">#REF!</definedName>
    <definedName name="dcrwk12">#REF!</definedName>
    <definedName name="dcrwk2" localSheetId="2">#REF!</definedName>
    <definedName name="dcrwk2" localSheetId="3">#REF!</definedName>
    <definedName name="dcrwk2" localSheetId="5">#REF!</definedName>
    <definedName name="dcrwk2" localSheetId="6">#REF!</definedName>
    <definedName name="dcrwk2">#REF!</definedName>
    <definedName name="dcrwk3" localSheetId="2">#REF!</definedName>
    <definedName name="dcrwk3" localSheetId="3">#REF!</definedName>
    <definedName name="dcrwk3" localSheetId="5">#REF!</definedName>
    <definedName name="dcrwk3" localSheetId="6">#REF!</definedName>
    <definedName name="dcrwk3">#REF!</definedName>
    <definedName name="dcrwk4" localSheetId="2">#REF!</definedName>
    <definedName name="dcrwk4" localSheetId="3">#REF!</definedName>
    <definedName name="dcrwk4" localSheetId="5">#REF!</definedName>
    <definedName name="dcrwk4" localSheetId="6">#REF!</definedName>
    <definedName name="dcrwk4">#REF!</definedName>
    <definedName name="dcrwk5" localSheetId="2">#REF!</definedName>
    <definedName name="dcrwk5" localSheetId="3">#REF!</definedName>
    <definedName name="dcrwk5" localSheetId="5">#REF!</definedName>
    <definedName name="dcrwk5" localSheetId="6">#REF!</definedName>
    <definedName name="dcrwk5">#REF!</definedName>
    <definedName name="dcrwk6" localSheetId="2">#REF!</definedName>
    <definedName name="dcrwk6" localSheetId="3">#REF!</definedName>
    <definedName name="dcrwk6" localSheetId="5">#REF!</definedName>
    <definedName name="dcrwk6" localSheetId="6">#REF!</definedName>
    <definedName name="dcrwk6">#REF!</definedName>
    <definedName name="dcrwk7" localSheetId="2">#REF!</definedName>
    <definedName name="dcrwk7" localSheetId="3">#REF!</definedName>
    <definedName name="dcrwk7" localSheetId="5">#REF!</definedName>
    <definedName name="dcrwk7" localSheetId="6">#REF!</definedName>
    <definedName name="dcrwk7">#REF!</definedName>
    <definedName name="dcrwk8" localSheetId="2">#REF!</definedName>
    <definedName name="dcrwk8" localSheetId="3">#REF!</definedName>
    <definedName name="dcrwk8" localSheetId="5">#REF!</definedName>
    <definedName name="dcrwk8" localSheetId="6">#REF!</definedName>
    <definedName name="dcrwk8">#REF!</definedName>
    <definedName name="dcrwk9" localSheetId="2">#REF!</definedName>
    <definedName name="dcrwk9" localSheetId="3">#REF!</definedName>
    <definedName name="dcrwk9" localSheetId="5">#REF!</definedName>
    <definedName name="dcrwk9" localSheetId="6">#REF!</definedName>
    <definedName name="dcrwk9">#REF!</definedName>
    <definedName name="dd" localSheetId="4">{"'1561-Factory Equipments '!$A$5:$AH$196"}</definedName>
    <definedName name="dd" localSheetId="5">{"'1561-Factory Equipments '!$A$5:$AH$196"}</definedName>
    <definedName name="dd" localSheetId="6">{"'1561-Factory Equipments '!$A$5:$AH$196"}</definedName>
    <definedName name="dd">{"'1561-Factory Equipments '!$A$5:$AH$196"}</definedName>
    <definedName name="DD_Curr">[45]Currency!$C$3</definedName>
    <definedName name="dd4x6" localSheetId="2">#REF!</definedName>
    <definedName name="dd4x6" localSheetId="3">#REF!</definedName>
    <definedName name="dd4x6" localSheetId="5">#REF!</definedName>
    <definedName name="dd4x6" localSheetId="6">#REF!</definedName>
    <definedName name="dd4x6">#REF!</definedName>
    <definedName name="DDAY" localSheetId="2">#REF!</definedName>
    <definedName name="DDAY" localSheetId="3">#REF!</definedName>
    <definedName name="DDAY" localSheetId="5">#REF!</definedName>
    <definedName name="DDAY" localSheetId="6">#REF!</definedName>
    <definedName name="DDAY">#REF!</definedName>
    <definedName name="ddd" localSheetId="4">#REF!</definedName>
    <definedName name="ddd" localSheetId="5">{"'Eng (page2)'!$A$1:$D$52"}</definedName>
    <definedName name="ddd" localSheetId="6">{"'Eng (page2)'!$A$1:$D$52"}</definedName>
    <definedName name="ddd">{"'Eng (page2)'!$A$1:$D$52"}</definedName>
    <definedName name="ddddd" localSheetId="2">#REF!</definedName>
    <definedName name="ddddd" localSheetId="3">#REF!</definedName>
    <definedName name="ddddd">#REF!</definedName>
    <definedName name="dddddd" localSheetId="5">{"'Eng (page2)'!$A$1:$D$52"}</definedName>
    <definedName name="dddddd" localSheetId="6">{"'Eng (page2)'!$A$1:$D$52"}</definedName>
    <definedName name="dddddd">{"'Eng (page2)'!$A$1:$D$52"}</definedName>
    <definedName name="dden" localSheetId="2">#REF!</definedName>
    <definedName name="dden" localSheetId="3">#REF!</definedName>
    <definedName name="dden" localSheetId="5">#REF!</definedName>
    <definedName name="dden" localSheetId="6">#REF!</definedName>
    <definedName name="dden">#REF!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 localSheetId="3">#REF!</definedName>
    <definedName name="ddia" localSheetId="5">#REF!</definedName>
    <definedName name="ddia" localSheetId="6">#REF!</definedName>
    <definedName name="ddia">#REF!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 localSheetId="3">#REF!</definedName>
    <definedName name="de" localSheetId="5">#REF!</definedName>
    <definedName name="de" localSheetId="6">#REF!</definedName>
    <definedName name="de">#REF!</definedName>
    <definedName name="Debit" localSheetId="2">#REF!</definedName>
    <definedName name="Debit" localSheetId="3">#REF!</definedName>
    <definedName name="Debit" localSheetId="5">#REF!</definedName>
    <definedName name="Debit" localSheetId="6">#REF!</definedName>
    <definedName name="Debit">#REF!</definedName>
    <definedName name="Debits" localSheetId="2">#REF!</definedName>
    <definedName name="Debits" localSheetId="3">#REF!</definedName>
    <definedName name="Debits" localSheetId="5">#REF!</definedName>
    <definedName name="Debits" localSheetId="6">#REF!</definedName>
    <definedName name="Debits">#REF!</definedName>
    <definedName name="DEBT_NAME" localSheetId="2">#REF!</definedName>
    <definedName name="DEBT_NAME" localSheetId="3">#REF!</definedName>
    <definedName name="DEBT_NAME" localSheetId="5">#REF!</definedName>
    <definedName name="DEBT_NAME" localSheetId="6">#REF!</definedName>
    <definedName name="DEBT_NAME">#REF!</definedName>
    <definedName name="Debtor" localSheetId="2">#REF!</definedName>
    <definedName name="Debtor" localSheetId="3">#REF!</definedName>
    <definedName name="Debtor" localSheetId="5">#REF!</definedName>
    <definedName name="Debtor" localSheetId="6">#REF!</definedName>
    <definedName name="Debtor">#REF!</definedName>
    <definedName name="DEBTOR_CODE" localSheetId="2">#REF!</definedName>
    <definedName name="DEBTOR_CODE" localSheetId="3">#REF!</definedName>
    <definedName name="DEBTOR_CODE" localSheetId="5">#REF!</definedName>
    <definedName name="DEBTOR_CODE" localSheetId="6">#REF!</definedName>
    <definedName name="DEBTOR_CODE">#REF!</definedName>
    <definedName name="DEBTOR_RECALC" localSheetId="2">#REF!</definedName>
    <definedName name="DEBTOR_RECALC" localSheetId="3">#REF!</definedName>
    <definedName name="DEBTOR_RECALC" localSheetId="5">#REF!</definedName>
    <definedName name="DEBTOR_RECALC" localSheetId="6">#REF!</definedName>
    <definedName name="DEBTOR_RECALC">#REF!</definedName>
    <definedName name="DEBTOR_TRANS" localSheetId="2">#REF!</definedName>
    <definedName name="DEBTOR_TRANS" localSheetId="3">#REF!</definedName>
    <definedName name="DEBTOR_TRANS" localSheetId="5">#REF!</definedName>
    <definedName name="DEBTOR_TRANS" localSheetId="6">#REF!</definedName>
    <definedName name="DEBTOR_TRANS">#REF!</definedName>
    <definedName name="DEBTORS" localSheetId="2">#REF!</definedName>
    <definedName name="DEBTORS" localSheetId="3">#REF!</definedName>
    <definedName name="DEBTORS">#REF!</definedName>
    <definedName name="DEBTORS_INQ" localSheetId="2">#REF!</definedName>
    <definedName name="DEBTORS_INQ" localSheetId="3">#REF!</definedName>
    <definedName name="DEBTORS_INQ" localSheetId="5">#REF!</definedName>
    <definedName name="DEBTORS_INQ" localSheetId="6">#REF!</definedName>
    <definedName name="DEBTORS_INQ">#REF!</definedName>
    <definedName name="DEBTORS_TBL" localSheetId="2">#REF!</definedName>
    <definedName name="DEBTORS_TBL" localSheetId="3">#REF!</definedName>
    <definedName name="DEBTORS_TBL" localSheetId="5">#REF!</definedName>
    <definedName name="DEBTORS_TBL" localSheetId="6">#REF!</definedName>
    <definedName name="DEBTORS_TBL">#REF!</definedName>
    <definedName name="Decisions">1</definedName>
    <definedName name="DelDC" localSheetId="2">#REF!</definedName>
    <definedName name="DelDC" localSheetId="3">#REF!</definedName>
    <definedName name="DelDC" localSheetId="5">#REF!</definedName>
    <definedName name="DelDC" localSheetId="6">#REF!</definedName>
    <definedName name="DelDC">#REF!</definedName>
    <definedName name="DelDm" localSheetId="2">#REF!</definedName>
    <definedName name="DelDm" localSheetId="3">#REF!</definedName>
    <definedName name="DelDm" localSheetId="5">#REF!</definedName>
    <definedName name="DelDm" localSheetId="6">#REF!</definedName>
    <definedName name="DelDm">#REF!</definedName>
    <definedName name="delete1">[46]퇴직영수증!$G$9:$H$11,[46]퇴직영수증!$L$9,[46]퇴직영수증!$L$10,[46]퇴직영수증!$L$11,[46]퇴직영수증!$P$9,[46]퇴직영수증!$P$11,[46]퇴직영수증!$P$12,[46]퇴직영수증!$G$15:$M$16,[46]퇴직영수증!$K$14:$M$14,[46]퇴직영수증!$F$19:$I$19,[46]퇴직영수증!$L$19:$N$19,[46]퇴직영수증!$O$19:$Q$19,[46]퇴직영수증!$H$21:$H$24,[46]퇴직영수증!$L$21:$L$24,[46]퇴직영수증!$G$27:$L$29,[46]퇴직영수증!$O$24,[46]퇴직영수증!$O$26,[46]퇴직영수증!$O$27,[46]퇴직영수증!$N$29,[46]퇴직영수증!$N$14:$Q$17,[46]퇴직영수증!$K$17:$M$17</definedName>
    <definedName name="Delivery" localSheetId="2">#REF!</definedName>
    <definedName name="Delivery" localSheetId="3">#REF!</definedName>
    <definedName name="Delivery" localSheetId="5">#REF!</definedName>
    <definedName name="Delivery" localSheetId="6">#REF!</definedName>
    <definedName name="Delivery">#REF!</definedName>
    <definedName name="DelType" localSheetId="2">#REF!</definedName>
    <definedName name="DelType" localSheetId="3">#REF!</definedName>
    <definedName name="DelType" localSheetId="5">#REF!</definedName>
    <definedName name="DelType" localSheetId="6">#REF!</definedName>
    <definedName name="DelType">#REF!</definedName>
    <definedName name="DEMI1">#N/A</definedName>
    <definedName name="DEMI2">#N/A</definedName>
    <definedName name="den_bu" localSheetId="2">#REF!</definedName>
    <definedName name="den_bu" localSheetId="3">#REF!</definedName>
    <definedName name="den_bu" localSheetId="5">#REF!</definedName>
    <definedName name="den_bu" localSheetId="6">#REF!</definedName>
    <definedName name="den_bu">#REF!</definedName>
    <definedName name="DENTK" localSheetId="2">#REF!</definedName>
    <definedName name="DENTK" localSheetId="3">#REF!</definedName>
    <definedName name="DENTK" localSheetId="5">#REF!</definedName>
    <definedName name="DENTK" localSheetId="6">#REF!</definedName>
    <definedName name="DENTK">#REF!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 localSheetId="3">#REF!</definedName>
    <definedName name="deptLookup" localSheetId="5">#REF!</definedName>
    <definedName name="deptLookup" localSheetId="6">#REF!</definedName>
    <definedName name="deptLookup">#REF!</definedName>
    <definedName name="Description" localSheetId="2">#REF!</definedName>
    <definedName name="Description" localSheetId="3">#REF!</definedName>
    <definedName name="Description">#REF!</definedName>
    <definedName name="Det32x3" localSheetId="2">#REF!</definedName>
    <definedName name="Det32x3" localSheetId="3">#REF!</definedName>
    <definedName name="Det32x3" localSheetId="5">#REF!</definedName>
    <definedName name="Det32x3" localSheetId="6">#REF!</definedName>
    <definedName name="Det32x3">#REF!</definedName>
    <definedName name="Det35x3" localSheetId="2">#REF!</definedName>
    <definedName name="Det35x3" localSheetId="3">#REF!</definedName>
    <definedName name="Det35x3" localSheetId="5">#REF!</definedName>
    <definedName name="Det35x3" localSheetId="6">#REF!</definedName>
    <definedName name="Det35x3">#REF!</definedName>
    <definedName name="Det40x4" localSheetId="2">#REF!</definedName>
    <definedName name="Det40x4" localSheetId="3">#REF!</definedName>
    <definedName name="Det40x4" localSheetId="5">#REF!</definedName>
    <definedName name="Det40x4" localSheetId="6">#REF!</definedName>
    <definedName name="Det40x4">#REF!</definedName>
    <definedName name="Det50x5" localSheetId="2">#REF!</definedName>
    <definedName name="Det50x5" localSheetId="3">#REF!</definedName>
    <definedName name="Det50x5" localSheetId="5">#REF!</definedName>
    <definedName name="Det50x5" localSheetId="6">#REF!</definedName>
    <definedName name="Det50x5">#REF!</definedName>
    <definedName name="Det63x6" localSheetId="2">#REF!</definedName>
    <definedName name="Det63x6" localSheetId="3">#REF!</definedName>
    <definedName name="Det63x6" localSheetId="5">#REF!</definedName>
    <definedName name="Det63x6" localSheetId="6">#REF!</definedName>
    <definedName name="Det63x6">#REF!</definedName>
    <definedName name="Det75x6" localSheetId="2">#REF!</definedName>
    <definedName name="Det75x6" localSheetId="3">#REF!</definedName>
    <definedName name="Det75x6" localSheetId="5">#REF!</definedName>
    <definedName name="Det75x6" localSheetId="6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 localSheetId="3">#REF!</definedName>
    <definedName name="dfd" localSheetId="5">#REF!</definedName>
    <definedName name="dfd" localSheetId="6">#REF!</definedName>
    <definedName name="dfd">#REF!</definedName>
    <definedName name="dfdf" localSheetId="2">#REF!</definedName>
    <definedName name="dfdf" localSheetId="3">#REF!</definedName>
    <definedName name="dfdf" localSheetId="5">#REF!</definedName>
    <definedName name="dfdf" localSheetId="6">#REF!</definedName>
    <definedName name="dfdf">#REF!</definedName>
    <definedName name="dfgfgh" localSheetId="2">#REF!</definedName>
    <definedName name="dfgfgh" localSheetId="3">#REF!</definedName>
    <definedName name="dfgfgh" localSheetId="5">#REF!</definedName>
    <definedName name="dfgfgh" localSheetId="6">#REF!</definedName>
    <definedName name="dfgfgh">#REF!</definedName>
    <definedName name="dg" localSheetId="2">#REF!</definedName>
    <definedName name="dg" localSheetId="3">#REF!</definedName>
    <definedName name="dg" localSheetId="5">#REF!</definedName>
    <definedName name="dg" localSheetId="6">#REF!</definedName>
    <definedName name="dg">#REF!</definedName>
    <definedName name="dgbdII" localSheetId="2">#REF!</definedName>
    <definedName name="dgbdII" localSheetId="3">#REF!</definedName>
    <definedName name="dgbdII" localSheetId="5">#REF!</definedName>
    <definedName name="dgbdII" localSheetId="6">#REF!</definedName>
    <definedName name="dgbdII">#REF!</definedName>
    <definedName name="DGCTI592" localSheetId="2">#REF!</definedName>
    <definedName name="DGCTI592" localSheetId="3">#REF!</definedName>
    <definedName name="DGCTI592" localSheetId="5">#REF!</definedName>
    <definedName name="DGCTI592" localSheetId="6">#REF!</definedName>
    <definedName name="DGCTI592">#REF!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 localSheetId="3">#REF!</definedName>
    <definedName name="dghp" localSheetId="5">#REF!</definedName>
    <definedName name="dghp" localSheetId="6">#REF!</definedName>
    <definedName name="dghp">#REF!</definedName>
    <definedName name="dgnc" localSheetId="2">#REF!</definedName>
    <definedName name="dgnc" localSheetId="3">#REF!</definedName>
    <definedName name="dgnc" localSheetId="5">#REF!</definedName>
    <definedName name="dgnc" localSheetId="6">#REF!</definedName>
    <definedName name="dgnc">#REF!</definedName>
    <definedName name="dgqndn" localSheetId="2">#REF!</definedName>
    <definedName name="dgqndn" localSheetId="3">#REF!</definedName>
    <definedName name="dgqndn" localSheetId="5">#REF!</definedName>
    <definedName name="dgqndn" localSheetId="6">#REF!</definedName>
    <definedName name="dgqndn">#REF!</definedName>
    <definedName name="dgvl" localSheetId="2">#REF!</definedName>
    <definedName name="dgvl" localSheetId="3">#REF!</definedName>
    <definedName name="dgvl" localSheetId="5">#REF!</definedName>
    <definedName name="dgvl" localSheetId="6">#REF!</definedName>
    <definedName name="dgvl">#REF!</definedName>
    <definedName name="DGVUA" localSheetId="2">#REF!</definedName>
    <definedName name="DGVUA" localSheetId="3">#REF!</definedName>
    <definedName name="DGVUA" localSheetId="5">#REF!</definedName>
    <definedName name="DGVUA" localSheetId="6">#REF!</definedName>
    <definedName name="DGVUA">#REF!</definedName>
    <definedName name="DGXDTT" localSheetId="2">#REF!</definedName>
    <definedName name="DGXDTT" localSheetId="3">#REF!</definedName>
    <definedName name="DGXDTT" localSheetId="5">#REF!</definedName>
    <definedName name="DGXDTT" localSheetId="6">#REF!</definedName>
    <definedName name="DGXDTT">#REF!</definedName>
    <definedName name="dh" localSheetId="2">#REF!</definedName>
    <definedName name="dh" localSheetId="3">#REF!</definedName>
    <definedName name="dh" localSheetId="5">#REF!</definedName>
    <definedName name="dh" localSheetId="6">#REF!</definedName>
    <definedName name="dh">#REF!</definedName>
    <definedName name="dien" localSheetId="2">#REF!</definedName>
    <definedName name="dien" localSheetId="3">#REF!</definedName>
    <definedName name="dien" localSheetId="5">#REF!</definedName>
    <definedName name="dien" localSheetId="6">#REF!</definedName>
    <definedName name="dien">#REF!</definedName>
    <definedName name="dientichck" localSheetId="2">#REF!</definedName>
    <definedName name="dientichck" localSheetId="3">#REF!</definedName>
    <definedName name="dientichck" localSheetId="5">#REF!</definedName>
    <definedName name="dientichck" localSheetId="6">#REF!</definedName>
    <definedName name="dientichck">#REF!</definedName>
    <definedName name="Difference" localSheetId="2">#REF!</definedName>
    <definedName name="Difference" localSheetId="3">#REF!</definedName>
    <definedName name="Difference" localSheetId="5">#REF!</definedName>
    <definedName name="Difference" localSheetId="6">#REF!</definedName>
    <definedName name="Difference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 localSheetId="3">#REF!</definedName>
    <definedName name="DIS" localSheetId="5">#REF!</definedName>
    <definedName name="DIS" localSheetId="6">#REF!</definedName>
    <definedName name="DIS">#REF!</definedName>
    <definedName name="Disaggregations" localSheetId="2">#REF!</definedName>
    <definedName name="Disaggregations" localSheetId="3">#REF!</definedName>
    <definedName name="Disaggregations" localSheetId="5">#REF!</definedName>
    <definedName name="Disaggregations" localSheetId="6">#REF!</definedName>
    <definedName name="Disaggregations">#REF!</definedName>
    <definedName name="DiSP" localSheetId="2">#REF!</definedName>
    <definedName name="DiSP" localSheetId="3">#REF!</definedName>
    <definedName name="DiSP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hidden="1">#REF!</definedName>
    <definedName name="DISROM" localSheetId="2">#REF!</definedName>
    <definedName name="DISROM" localSheetId="3">#REF!</definedName>
    <definedName name="DISROM" localSheetId="5">#REF!</definedName>
    <definedName name="DISROM" localSheetId="6">#REF!</definedName>
    <definedName name="DISROM">#REF!</definedName>
    <definedName name="dist" localSheetId="2">#REF!</definedName>
    <definedName name="dist" localSheetId="3">#REF!</definedName>
    <definedName name="dist" localSheetId="5">#REF!</definedName>
    <definedName name="dist" localSheetId="6">#REF!</definedName>
    <definedName name="dist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1">BlankMacro1</definedName>
    <definedName name="djsks" localSheetId="2">BlankMacro1</definedName>
    <definedName name="djsks" localSheetId="3">BlankMacro1</definedName>
    <definedName name="djsks" localSheetId="4">BlankMacro1</definedName>
    <definedName name="djsks" localSheetId="5">BlankMacro1</definedName>
    <definedName name="djsks" localSheetId="6">BlankMacro1</definedName>
    <definedName name="djsks">BlankMacro1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 localSheetId="3">#REF!</definedName>
    <definedName name="DM" localSheetId="5">#REF!</definedName>
    <definedName name="DM" localSheetId="6">#REF!</definedName>
    <definedName name="DM">#REF!</definedName>
    <definedName name="dm56bxd" localSheetId="2">#REF!</definedName>
    <definedName name="dm56bxd" localSheetId="3">#REF!</definedName>
    <definedName name="dm56bxd" localSheetId="5">#REF!</definedName>
    <definedName name="dm56bxd" localSheetId="6">#REF!</definedName>
    <definedName name="dm56bxd">#REF!</definedName>
    <definedName name="dmat" localSheetId="2">#REF!</definedName>
    <definedName name="dmat" localSheetId="3">#REF!</definedName>
    <definedName name="dmat" localSheetId="5">#REF!</definedName>
    <definedName name="dmat" localSheetId="6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 localSheetId="3">#REF!</definedName>
    <definedName name="dmoi" localSheetId="5">#REF!</definedName>
    <definedName name="dmoi" localSheetId="6">#REF!</definedName>
    <definedName name="dmoi">#REF!</definedName>
    <definedName name="DN_01" localSheetId="2">#REF!</definedName>
    <definedName name="DN_01" localSheetId="3">#REF!</definedName>
    <definedName name="DN_01" localSheetId="5">#REF!</definedName>
    <definedName name="DN_01" localSheetId="6">#REF!</definedName>
    <definedName name="DN_01">#REF!</definedName>
    <definedName name="DNCD" localSheetId="2">#REF!</definedName>
    <definedName name="DNCD" localSheetId="3">#REF!</definedName>
    <definedName name="DNCD" localSheetId="5">#REF!</definedName>
    <definedName name="DNCD" localSheetId="6">#REF!</definedName>
    <definedName name="DNCD">#REF!</definedName>
    <definedName name="DÑt45x4" localSheetId="2">#REF!</definedName>
    <definedName name="DÑt45x4" localSheetId="3">#REF!</definedName>
    <definedName name="DÑt45x4" localSheetId="5">#REF!</definedName>
    <definedName name="DÑt45x4" localSheetId="6">#REF!</definedName>
    <definedName name="DÑt45x4">#REF!</definedName>
    <definedName name="doan1" localSheetId="2">#REF!</definedName>
    <definedName name="doan1" localSheetId="3">#REF!</definedName>
    <definedName name="doan1" localSheetId="5">#REF!</definedName>
    <definedName name="doan1" localSheetId="6">#REF!</definedName>
    <definedName name="doan1">#REF!</definedName>
    <definedName name="doan2" localSheetId="2">#REF!</definedName>
    <definedName name="doan2" localSheetId="3">#REF!</definedName>
    <definedName name="doan2" localSheetId="5">#REF!</definedName>
    <definedName name="doan2" localSheetId="6">#REF!</definedName>
    <definedName name="doan2">#REF!</definedName>
    <definedName name="doan3" localSheetId="2">#REF!</definedName>
    <definedName name="doan3" localSheetId="3">#REF!</definedName>
    <definedName name="doan3" localSheetId="5">#REF!</definedName>
    <definedName name="doan3" localSheetId="6">#REF!</definedName>
    <definedName name="doan3">#REF!</definedName>
    <definedName name="doan4" localSheetId="2">#REF!</definedName>
    <definedName name="doan4" localSheetId="3">#REF!</definedName>
    <definedName name="doan4" localSheetId="5">#REF!</definedName>
    <definedName name="doan4" localSheetId="6">#REF!</definedName>
    <definedName name="doan4">#REF!</definedName>
    <definedName name="doan5" localSheetId="2">#REF!</definedName>
    <definedName name="doan5" localSheetId="3">#REF!</definedName>
    <definedName name="doan5" localSheetId="5">#REF!</definedName>
    <definedName name="doan5" localSheetId="6">#REF!</definedName>
    <definedName name="doan5">#REF!</definedName>
    <definedName name="doan6" localSheetId="2">#REF!</definedName>
    <definedName name="doan6" localSheetId="3">#REF!</definedName>
    <definedName name="doan6" localSheetId="5">#REF!</definedName>
    <definedName name="doan6" localSheetId="6">#REF!</definedName>
    <definedName name="doan6">#REF!</definedName>
    <definedName name="doanh_nghiÖp_tØnh" localSheetId="2">#REF!</definedName>
    <definedName name="doanh_nghiÖp_tØnh" localSheetId="3">#REF!</definedName>
    <definedName name="doanh_nghiÖp_tØnh" localSheetId="5">#REF!</definedName>
    <definedName name="doanh_nghiÖp_tØnh" localSheetId="6">#REF!</definedName>
    <definedName name="doanh_nghiÖp_tØnh">#REF!</definedName>
    <definedName name="dobt" localSheetId="2">#REF!</definedName>
    <definedName name="dobt" localSheetId="3">#REF!</definedName>
    <definedName name="dobt" localSheetId="5">#REF!</definedName>
    <definedName name="dobt" localSheetId="6">#REF!</definedName>
    <definedName name="dobt">#REF!</definedName>
    <definedName name="Document_array" localSheetId="4">{"Phat.xls"}</definedName>
    <definedName name="Document_array" localSheetId="5">{"Phat.xls"}</definedName>
    <definedName name="Document_array" localSheetId="6">{"Phat.xls"}</definedName>
    <definedName name="Document_array">{"Phat.xls"}</definedName>
    <definedName name="Documents_array" localSheetId="2">#REF!</definedName>
    <definedName name="Documents_array" localSheetId="3">#REF!</definedName>
    <definedName name="Documents_array" localSheetId="5">#REF!</definedName>
    <definedName name="Documents_array" localSheetId="6">#REF!</definedName>
    <definedName name="Documents_array">#REF!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 localSheetId="3">#REF!</definedName>
    <definedName name="DON_GIA_VAN_CHUYEN_36" localSheetId="5">#REF!</definedName>
    <definedName name="DON_GIA_VAN_CHUYEN_36" localSheetId="6">#REF!</definedName>
    <definedName name="DON_GIA_VAN_CHUYEN_36">#REF!</definedName>
    <definedName name="Dong_coc_cu" localSheetId="2">#REF!</definedName>
    <definedName name="Dong_coc_cu" localSheetId="3">#REF!</definedName>
    <definedName name="Dong_coc_cu" localSheetId="5">#REF!</definedName>
    <definedName name="Dong_coc_cu" localSheetId="6">#REF!</definedName>
    <definedName name="Dong_coc_cu">#REF!</definedName>
    <definedName name="DONVI">#N/A</definedName>
    <definedName name="dooe" localSheetId="5">{"'Eng (page2)'!$A$1:$D$52"}</definedName>
    <definedName name="dooe" localSheetId="6">{"'Eng (page2)'!$A$1:$D$52"}</definedName>
    <definedName name="dooe">{"'Eng (page2)'!$A$1:$D$52"}</definedName>
    <definedName name="Dr" localSheetId="2">#REF!</definedName>
    <definedName name="Dr" localSheetId="3">#REF!</definedName>
    <definedName name="Dr" localSheetId="5">#REF!</definedName>
    <definedName name="Dr" localSheetId="6">#REF!</definedName>
    <definedName name="Dr">#REF!</definedName>
    <definedName name="DrApr" localSheetId="2">#REF!</definedName>
    <definedName name="DrApr" localSheetId="3">#REF!</definedName>
    <definedName name="DrApr" localSheetId="5">#REF!</definedName>
    <definedName name="DrApr" localSheetId="6">#REF!</definedName>
    <definedName name="DrApr">#REF!</definedName>
    <definedName name="DrAug" localSheetId="2">#REF!</definedName>
    <definedName name="DrAug" localSheetId="3">#REF!</definedName>
    <definedName name="DrAug" localSheetId="5">#REF!</definedName>
    <definedName name="DrAug" localSheetId="6">#REF!</definedName>
    <definedName name="DrAug">#REF!</definedName>
    <definedName name="DrDec" localSheetId="2">#REF!</definedName>
    <definedName name="DrDec" localSheetId="3">#REF!</definedName>
    <definedName name="DrDec" localSheetId="5">#REF!</definedName>
    <definedName name="DrDec" localSheetId="6">#REF!</definedName>
    <definedName name="DrDec">#REF!</definedName>
    <definedName name="DrJul" localSheetId="2">#REF!</definedName>
    <definedName name="DrJul" localSheetId="3">#REF!</definedName>
    <definedName name="DrJul" localSheetId="5">#REF!</definedName>
    <definedName name="DrJul" localSheetId="6">#REF!</definedName>
    <definedName name="DrJul">#REF!</definedName>
    <definedName name="DrJun" localSheetId="2">#REF!</definedName>
    <definedName name="DrJun" localSheetId="3">#REF!</definedName>
    <definedName name="DrJun" localSheetId="5">#REF!</definedName>
    <definedName name="DrJun" localSheetId="6">#REF!</definedName>
    <definedName name="DrJun">#REF!</definedName>
    <definedName name="DrMar" localSheetId="2">#REF!</definedName>
    <definedName name="DrMar" localSheetId="3">#REF!</definedName>
    <definedName name="DrMar" localSheetId="5">#REF!</definedName>
    <definedName name="DrMar" localSheetId="6">#REF!</definedName>
    <definedName name="DrMar">#REF!</definedName>
    <definedName name="DrMay" localSheetId="2">#REF!</definedName>
    <definedName name="DrMay" localSheetId="3">#REF!</definedName>
    <definedName name="DrMay" localSheetId="5">#REF!</definedName>
    <definedName name="DrMay" localSheetId="6">#REF!</definedName>
    <definedName name="DrMay">#REF!</definedName>
    <definedName name="DrNov" localSheetId="2">#REF!</definedName>
    <definedName name="DrNov" localSheetId="3">#REF!</definedName>
    <definedName name="DrNov" localSheetId="5">#REF!</definedName>
    <definedName name="DrNov" localSheetId="6">#REF!</definedName>
    <definedName name="DrNov">#REF!</definedName>
    <definedName name="DrOct" localSheetId="2">#REF!</definedName>
    <definedName name="DrOct" localSheetId="3">#REF!</definedName>
    <definedName name="DrOct" localSheetId="5">#REF!</definedName>
    <definedName name="DrOct" localSheetId="6">#REF!</definedName>
    <definedName name="DrOct">#REF!</definedName>
    <definedName name="DRPAUSE" localSheetId="2">#REF!</definedName>
    <definedName name="DRPAUSE" localSheetId="3">#REF!</definedName>
    <definedName name="DRPAUSE" localSheetId="5">#REF!</definedName>
    <definedName name="DRPAUSE" localSheetId="6">#REF!</definedName>
    <definedName name="DRPAUSE">#REF!</definedName>
    <definedName name="DrSep" localSheetId="2">#REF!</definedName>
    <definedName name="DrSep" localSheetId="3">#REF!</definedName>
    <definedName name="DrSep" localSheetId="5">#REF!</definedName>
    <definedName name="DrSep" localSheetId="6">#REF!</definedName>
    <definedName name="DrSep">#REF!</definedName>
    <definedName name="DRU_BER_A" localSheetId="2">#REF!</definedName>
    <definedName name="DRU_BER_A" localSheetId="3">#REF!</definedName>
    <definedName name="DRU_BER_A" localSheetId="5">#REF!</definedName>
    <definedName name="DRU_BER_A" localSheetId="6">#REF!</definedName>
    <definedName name="DRU_BER_A">#REF!</definedName>
    <definedName name="DRU_BER_B" localSheetId="2">#REF!</definedName>
    <definedName name="DRU_BER_B" localSheetId="3">#REF!</definedName>
    <definedName name="DRU_BER_B" localSheetId="5">#REF!</definedName>
    <definedName name="DRU_BER_B" localSheetId="6">#REF!</definedName>
    <definedName name="DRU_BER_B">#REF!</definedName>
    <definedName name="DRU_BER_C" localSheetId="2">#REF!</definedName>
    <definedName name="DRU_BER_C" localSheetId="3">#REF!</definedName>
    <definedName name="DRU_BER_C" localSheetId="5">#REF!</definedName>
    <definedName name="DRU_BER_C" localSheetId="6">#REF!</definedName>
    <definedName name="DRU_BER_C">#REF!</definedName>
    <definedName name="DRU_BER_D" localSheetId="2">#REF!</definedName>
    <definedName name="DRU_BER_D" localSheetId="3">#REF!</definedName>
    <definedName name="DRU_BER_D" localSheetId="5">#REF!</definedName>
    <definedName name="DRU_BER_D" localSheetId="6">#REF!</definedName>
    <definedName name="DRU_BER_D">#REF!</definedName>
    <definedName name="DRU_BER_DOM" localSheetId="2">#REF!</definedName>
    <definedName name="DRU_BER_DOM" localSheetId="3">#REF!</definedName>
    <definedName name="DRU_BER_DOM" localSheetId="5">#REF!</definedName>
    <definedName name="DRU_BER_DOM" localSheetId="6">#REF!</definedName>
    <definedName name="DRU_BER_DOM">#REF!</definedName>
    <definedName name="DRU_SPA_B" localSheetId="2">#REF!</definedName>
    <definedName name="DRU_SPA_B" localSheetId="3">#REF!</definedName>
    <definedName name="DRU_SPA_B" localSheetId="5">#REF!</definedName>
    <definedName name="DRU_SPA_B" localSheetId="6">#REF!</definedName>
    <definedName name="DRU_SPA_B">#REF!</definedName>
    <definedName name="DRU_SPA_C" localSheetId="2">#REF!</definedName>
    <definedName name="DRU_SPA_C" localSheetId="3">#REF!</definedName>
    <definedName name="DRU_SPA_C" localSheetId="5">#REF!</definedName>
    <definedName name="DRU_SPA_C" localSheetId="6">#REF!</definedName>
    <definedName name="DRU_SPA_C">#REF!</definedName>
    <definedName name="DRU_SPA_D" localSheetId="2">#REF!</definedName>
    <definedName name="DRU_SPA_D" localSheetId="3">#REF!</definedName>
    <definedName name="DRU_SPA_D" localSheetId="5">#REF!</definedName>
    <definedName name="DRU_SPA_D" localSheetId="6">#REF!</definedName>
    <definedName name="DRU_SPA_D">#REF!</definedName>
    <definedName name="ds1pnc" localSheetId="2">#REF!</definedName>
    <definedName name="ds1pnc" localSheetId="3">#REF!</definedName>
    <definedName name="ds1pnc" localSheetId="5">#REF!</definedName>
    <definedName name="ds1pnc" localSheetId="6">#REF!</definedName>
    <definedName name="ds1pnc">#REF!</definedName>
    <definedName name="ds1pvl" localSheetId="2">#REF!</definedName>
    <definedName name="ds1pvl" localSheetId="3">#REF!</definedName>
    <definedName name="ds1pvl" localSheetId="5">#REF!</definedName>
    <definedName name="ds1pvl" localSheetId="6">#REF!</definedName>
    <definedName name="ds1pvl">#REF!</definedName>
    <definedName name="ds3pnc" localSheetId="2">#REF!</definedName>
    <definedName name="ds3pnc" localSheetId="3">#REF!</definedName>
    <definedName name="ds3pnc" localSheetId="5">#REF!</definedName>
    <definedName name="ds3pnc" localSheetId="6">#REF!</definedName>
    <definedName name="ds3pnc">#REF!</definedName>
    <definedName name="ds3pvl" localSheetId="2">#REF!</definedName>
    <definedName name="ds3pvl" localSheetId="3">#REF!</definedName>
    <definedName name="ds3pvl" localSheetId="5">#REF!</definedName>
    <definedName name="ds3pvl" localSheetId="6">#REF!</definedName>
    <definedName name="ds3pvl">#REF!</definedName>
    <definedName name="dsd">'[9]BAX Export 25mar07 - 31mar07'!$A$1:$H$24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 localSheetId="3">#REF!</definedName>
    <definedName name="dskh" localSheetId="5">#REF!</definedName>
    <definedName name="dskh" localSheetId="6">#REF!</definedName>
    <definedName name="dskh">#REF!</definedName>
    <definedName name="DSTB" localSheetId="2">#REF!</definedName>
    <definedName name="DSTB" localSheetId="3">#REF!</definedName>
    <definedName name="DSTB" localSheetId="5">#REF!</definedName>
    <definedName name="DSTB" localSheetId="6">#REF!</definedName>
    <definedName name="DSTB">#REF!</definedName>
    <definedName name="DSUMDATA" localSheetId="2">#REF!</definedName>
    <definedName name="DSUMDATA" localSheetId="3">#REF!</definedName>
    <definedName name="DSUMDATA" localSheetId="5">#REF!</definedName>
    <definedName name="DSUMDATA" localSheetId="6">#REF!</definedName>
    <definedName name="DSUMDATA">#REF!</definedName>
    <definedName name="dtich1" localSheetId="2">#REF!</definedName>
    <definedName name="dtich1" localSheetId="3">#REF!</definedName>
    <definedName name="dtich1" localSheetId="5">#REF!</definedName>
    <definedName name="dtich1" localSheetId="6">#REF!</definedName>
    <definedName name="dtich1">#REF!</definedName>
    <definedName name="dtich2" localSheetId="2">#REF!</definedName>
    <definedName name="dtich2" localSheetId="3">#REF!</definedName>
    <definedName name="dtich2" localSheetId="5">#REF!</definedName>
    <definedName name="dtich2" localSheetId="6">#REF!</definedName>
    <definedName name="dtich2">#REF!</definedName>
    <definedName name="dtich3" localSheetId="2">#REF!</definedName>
    <definedName name="dtich3" localSheetId="3">#REF!</definedName>
    <definedName name="dtich3" localSheetId="5">#REF!</definedName>
    <definedName name="dtich3" localSheetId="6">#REF!</definedName>
    <definedName name="dtich3">#REF!</definedName>
    <definedName name="dtich4" localSheetId="2">#REF!</definedName>
    <definedName name="dtich4" localSheetId="3">#REF!</definedName>
    <definedName name="dtich4" localSheetId="5">#REF!</definedName>
    <definedName name="dtich4" localSheetId="6">#REF!</definedName>
    <definedName name="dtich4">#REF!</definedName>
    <definedName name="dtich5" localSheetId="2">#REF!</definedName>
    <definedName name="dtich5" localSheetId="3">#REF!</definedName>
    <definedName name="dtich5" localSheetId="5">#REF!</definedName>
    <definedName name="dtich5" localSheetId="6">#REF!</definedName>
    <definedName name="dtich5">#REF!</definedName>
    <definedName name="dtich6" localSheetId="2">#REF!</definedName>
    <definedName name="dtich6" localSheetId="3">#REF!</definedName>
    <definedName name="dtich6" localSheetId="5">#REF!</definedName>
    <definedName name="dtich6" localSheetId="6">#REF!</definedName>
    <definedName name="dtich6">#REF!</definedName>
    <definedName name="DU_TOAN_CHI_TIET_CONG_TO" localSheetId="2">#REF!</definedName>
    <definedName name="DU_TOAN_CHI_TIET_CONG_TO" localSheetId="3">#REF!</definedName>
    <definedName name="DU_TOAN_CHI_TIET_CONG_TO" localSheetId="5">#REF!</definedName>
    <definedName name="DU_TOAN_CHI_TIET_CONG_TO" localSheetId="6">#REF!</definedName>
    <definedName name="DU_TOAN_CHI_TIET_CONG_TO">#REF!</definedName>
    <definedName name="dumppr" localSheetId="2">#REF!</definedName>
    <definedName name="dumppr" localSheetId="3">#REF!</definedName>
    <definedName name="dumppr" localSheetId="5">#REF!</definedName>
    <definedName name="dumppr" localSheetId="6">#REF!</definedName>
    <definedName name="dumppr">#REF!</definedName>
    <definedName name="DURCHSCHN" localSheetId="2">#REF!</definedName>
    <definedName name="DURCHSCHN" localSheetId="3">#REF!</definedName>
    <definedName name="DURCHSCHN" localSheetId="5">#REF!</definedName>
    <definedName name="DURCHSCHN" localSheetId="6">#REF!</definedName>
    <definedName name="DURCHSCHN">#REF!</definedName>
    <definedName name="dut">'[20]G-BS'!$F$3:$F$217</definedName>
    <definedName name="dv" localSheetId="2">#REF!</definedName>
    <definedName name="dv" localSheetId="3">#REF!</definedName>
    <definedName name="dv" localSheetId="5">#REF!</definedName>
    <definedName name="dv" localSheetId="6">#REF!</definedName>
    <definedName name="dv">#REF!</definedName>
    <definedName name="DVNAM">""</definedName>
    <definedName name="DVTYP">"PRINTER"</definedName>
    <definedName name="e" localSheetId="2">#REF!</definedName>
    <definedName name="e" localSheetId="3">#REF!</definedName>
    <definedName name="e" localSheetId="5">#REF!</definedName>
    <definedName name="e" localSheetId="6">#REF!</definedName>
    <definedName name="e">#REF!</definedName>
    <definedName name="E_Ben">[41]Active!$T$3</definedName>
    <definedName name="EA" localSheetId="2">#REF!</definedName>
    <definedName name="EA" localSheetId="3">#REF!</definedName>
    <definedName name="EA" localSheetId="5">#REF!</definedName>
    <definedName name="EA" localSheetId="6">#REF!</definedName>
    <definedName name="EA">#REF!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3">#REF!</definedName>
    <definedName name="Ec" localSheetId="5">#REF!</definedName>
    <definedName name="Ec" localSheetId="6">#REF!</definedName>
    <definedName name="Ec">#REF!</definedName>
    <definedName name="ee" localSheetId="5">{"'Eng (page2)'!$A$1:$D$52"}</definedName>
    <definedName name="ee" localSheetId="6">{"'Eng (page2)'!$A$1:$D$52"}</definedName>
    <definedName name="ee">{"'Eng (page2)'!$A$1:$D$52"}</definedName>
    <definedName name="eee" hidden="1">{#N/A,#N/A,FALSE,"Cashflow"}</definedName>
    <definedName name="eeee" localSheetId="5">{"'Eng (page2)'!$A$1:$D$52"}</definedName>
    <definedName name="eeee" localSheetId="6">{"'Eng (page2)'!$A$1:$D$52"}</definedName>
    <definedName name="eeee">{"'Eng (page2)'!$A$1:$D$52"}</definedName>
    <definedName name="efdfdf" localSheetId="2">#REF!</definedName>
    <definedName name="efdfdf" localSheetId="3">#REF!</definedName>
    <definedName name="efdfdf" localSheetId="5">#REF!</definedName>
    <definedName name="efdfdf" localSheetId="6">#REF!</definedName>
    <definedName name="efdfdf">#REF!</definedName>
    <definedName name="Egy_Ch_u33kV" localSheetId="2">'[18]Tariff&amp;Common Input'!#REF!</definedName>
    <definedName name="Egy_Ch_u33kV" localSheetId="3">'[18]Tariff&amp;Common Input'!#REF!</definedName>
    <definedName name="Egy_Ch_u33kV" localSheetId="5">'[18]Tariff&amp;Common Input'!#REF!</definedName>
    <definedName name="Egy_Ch_u33kV" localSheetId="6">'[18]Tariff&amp;Common Input'!#REF!</definedName>
    <definedName name="Egy_Ch_u33kV">'[18]Tariff&amp;Common Input'!#REF!</definedName>
    <definedName name="Egy_Ch_u33kV_Amata" localSheetId="2">'[18]Tariff&amp;Common Input'!#REF!</definedName>
    <definedName name="Egy_Ch_u33kV_Amata" localSheetId="3">'[18]Tariff&amp;Common Input'!#REF!</definedName>
    <definedName name="Egy_Ch_u33kV_Amata" localSheetId="5">'[18]Tariff&amp;Common Input'!#REF!</definedName>
    <definedName name="Egy_Ch_u33kV_Amata" localSheetId="6">'[18]Tariff&amp;Common Input'!#REF!</definedName>
    <definedName name="Egy_Ch_u33kV_Amata">'[18]Tariff&amp;Common Input'!#REF!</definedName>
    <definedName name="Egy_Ch_u69kV" localSheetId="2">'[18]Tariff&amp;Common Input'!#REF!</definedName>
    <definedName name="Egy_Ch_u69kV" localSheetId="3">'[18]Tariff&amp;Common Input'!#REF!</definedName>
    <definedName name="Egy_Ch_u69kV" localSheetId="5">'[18]Tariff&amp;Common Input'!#REF!</definedName>
    <definedName name="Egy_Ch_u69kV" localSheetId="6">'[18]Tariff&amp;Common Input'!#REF!</definedName>
    <definedName name="Egy_Ch_u69kV">'[18]Tariff&amp;Common Input'!#REF!</definedName>
    <definedName name="Egy_Ch_u69kV_Amata" localSheetId="2">'[18]Tariff&amp;Common Input'!#REF!</definedName>
    <definedName name="Egy_Ch_u69kV_Amata" localSheetId="3">'[18]Tariff&amp;Common Input'!#REF!</definedName>
    <definedName name="Egy_Ch_u69kV_Amata" localSheetId="5">'[18]Tariff&amp;Common Input'!#REF!</definedName>
    <definedName name="Egy_Ch_u69kV_Amata" localSheetId="6">'[18]Tariff&amp;Common Input'!#REF!</definedName>
    <definedName name="Egy_Ch_u69kV_Amata">'[18]Tariff&amp;Common Input'!#REF!</definedName>
    <definedName name="EIGHT" localSheetId="2">#REF!</definedName>
    <definedName name="EIGHT" localSheetId="3">#REF!</definedName>
    <definedName name="EIGHT" localSheetId="5">#REF!</definedName>
    <definedName name="EIGHT" localSheetId="6">#REF!</definedName>
    <definedName name="EIGHT">#REF!</definedName>
    <definedName name="EINGABE_BEREICH" localSheetId="2">#REF!</definedName>
    <definedName name="EINGABE_BEREICH" localSheetId="3">#REF!</definedName>
    <definedName name="EINGABE_BEREICH" localSheetId="5">#REF!</definedName>
    <definedName name="EINGABE_BEREICH" localSheetId="6">#REF!</definedName>
    <definedName name="EINGABE_BEREICH">#REF!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 localSheetId="3">OFFSET('[13]ABP1 input &amp; output for account'!#REF!,0,0,COUNTA('[13]ABP1 input &amp; output for account'!#REF!),1)</definedName>
    <definedName name="Electricity_Charging" localSheetId="5">OFFSET('[13]ABP1 input &amp; output for account'!#REF!,0,0,COUNTA('[13]ABP1 input &amp; output for account'!#REF!),1)</definedName>
    <definedName name="Electricity_Charging" localSheetId="6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2">#REF!</definedName>
    <definedName name="eMac" localSheetId="3">#REF!</definedName>
    <definedName name="eMac">#REF!</definedName>
    <definedName name="Email" localSheetId="2">#REF!</definedName>
    <definedName name="Email" localSheetId="3">#REF!</definedName>
    <definedName name="Email" localSheetId="5">#REF!</definedName>
    <definedName name="Email" localSheetId="6">#REF!</definedName>
    <definedName name="Email">#REF!</definedName>
    <definedName name="Employee" localSheetId="2">#REF!</definedName>
    <definedName name="Employee" localSheetId="3">#REF!</definedName>
    <definedName name="Employee">#REF!</definedName>
    <definedName name="End_1" localSheetId="2">#REF!</definedName>
    <definedName name="End_1" localSheetId="3">#REF!</definedName>
    <definedName name="End_1" localSheetId="5">#REF!</definedName>
    <definedName name="End_1" localSheetId="6">#REF!</definedName>
    <definedName name="End_1">#REF!</definedName>
    <definedName name="End_10" localSheetId="2">#REF!</definedName>
    <definedName name="End_10" localSheetId="3">#REF!</definedName>
    <definedName name="End_10" localSheetId="5">#REF!</definedName>
    <definedName name="End_10" localSheetId="6">#REF!</definedName>
    <definedName name="End_10">#REF!</definedName>
    <definedName name="End_11" localSheetId="2">#REF!</definedName>
    <definedName name="End_11" localSheetId="3">#REF!</definedName>
    <definedName name="End_11" localSheetId="5">#REF!</definedName>
    <definedName name="End_11" localSheetId="6">#REF!</definedName>
    <definedName name="End_11">#REF!</definedName>
    <definedName name="End_12" localSheetId="2">#REF!</definedName>
    <definedName name="End_12" localSheetId="3">#REF!</definedName>
    <definedName name="End_12" localSheetId="5">#REF!</definedName>
    <definedName name="End_12" localSheetId="6">#REF!</definedName>
    <definedName name="End_12">#REF!</definedName>
    <definedName name="End_13" localSheetId="2">#REF!</definedName>
    <definedName name="End_13" localSheetId="3">#REF!</definedName>
    <definedName name="End_13" localSheetId="5">#REF!</definedName>
    <definedName name="End_13" localSheetId="6">#REF!</definedName>
    <definedName name="End_13">#REF!</definedName>
    <definedName name="End_2" localSheetId="2">#REF!</definedName>
    <definedName name="End_2" localSheetId="3">#REF!</definedName>
    <definedName name="End_2" localSheetId="5">#REF!</definedName>
    <definedName name="End_2" localSheetId="6">#REF!</definedName>
    <definedName name="End_2">#REF!</definedName>
    <definedName name="End_3" localSheetId="2">#REF!</definedName>
    <definedName name="End_3" localSheetId="3">#REF!</definedName>
    <definedName name="End_3" localSheetId="5">#REF!</definedName>
    <definedName name="End_3" localSheetId="6">#REF!</definedName>
    <definedName name="End_3">#REF!</definedName>
    <definedName name="End_4" localSheetId="2">#REF!</definedName>
    <definedName name="End_4" localSheetId="3">#REF!</definedName>
    <definedName name="End_4" localSheetId="5">#REF!</definedName>
    <definedName name="End_4" localSheetId="6">#REF!</definedName>
    <definedName name="End_4">#REF!</definedName>
    <definedName name="End_5" localSheetId="2">#REF!</definedName>
    <definedName name="End_5" localSheetId="3">#REF!</definedName>
    <definedName name="End_5" localSheetId="5">#REF!</definedName>
    <definedName name="End_5" localSheetId="6">#REF!</definedName>
    <definedName name="End_5">#REF!</definedName>
    <definedName name="End_6" localSheetId="2">#REF!</definedName>
    <definedName name="End_6" localSheetId="3">#REF!</definedName>
    <definedName name="End_6" localSheetId="5">#REF!</definedName>
    <definedName name="End_6" localSheetId="6">#REF!</definedName>
    <definedName name="End_6">#REF!</definedName>
    <definedName name="End_7" localSheetId="2">#REF!</definedName>
    <definedName name="End_7" localSheetId="3">#REF!</definedName>
    <definedName name="End_7" localSheetId="5">#REF!</definedName>
    <definedName name="End_7" localSheetId="6">#REF!</definedName>
    <definedName name="End_7">#REF!</definedName>
    <definedName name="End_8" localSheetId="2">#REF!</definedName>
    <definedName name="End_8" localSheetId="3">#REF!</definedName>
    <definedName name="End_8" localSheetId="5">#REF!</definedName>
    <definedName name="End_8" localSheetId="6">#REF!</definedName>
    <definedName name="End_8">#REF!</definedName>
    <definedName name="End_9" localSheetId="2">#REF!</definedName>
    <definedName name="End_9" localSheetId="3">#REF!</definedName>
    <definedName name="End_9" localSheetId="5">#REF!</definedName>
    <definedName name="End_9" localSheetId="6">#REF!</definedName>
    <definedName name="End_9">#REF!</definedName>
    <definedName name="End1C" localSheetId="2">'[21]84ZF6A'!#REF!</definedName>
    <definedName name="End1C" localSheetId="3">'[21]84ZF6A'!#REF!</definedName>
    <definedName name="End1C" localSheetId="4">'[22]84ZF6A'!#REF!</definedName>
    <definedName name="End1C">'[21]84ZF6A'!#REF!</definedName>
    <definedName name="EndGR" localSheetId="2">#REF!</definedName>
    <definedName name="EndGR" localSheetId="3">#REF!</definedName>
    <definedName name="EndGR">#REF!</definedName>
    <definedName name="EndPO" localSheetId="2">#REF!</definedName>
    <definedName name="EndPO" localSheetId="3">#REF!</definedName>
    <definedName name="EndPO">#REF!</definedName>
    <definedName name="EndRange" localSheetId="2">'[47]23150023 &amp; 26910000'!#REF!</definedName>
    <definedName name="EndRange" localSheetId="3">'[47]23150023 &amp; 26910000'!#REF!</definedName>
    <definedName name="EndRange" localSheetId="4">'[48]23150023 &amp; 26910000'!#REF!</definedName>
    <definedName name="EndRange">'[47]23150023 &amp; 26910000'!#REF!</definedName>
    <definedName name="eqwew" localSheetId="4">{"Doi chieu 04-05 tai Mien Nam.xls","Sheet1"}</definedName>
    <definedName name="eqwew" localSheetId="5">{"Doi chieu 04-05 tai Mien Nam.xls","Sheet1"}</definedName>
    <definedName name="eqwew" localSheetId="6">{"Doi chieu 04-05 tai Mien Nam.xls","Sheet1"}</definedName>
    <definedName name="eqwew">{"Doi chieu 04-05 tai Mien Nam.xls","Sheet1"}</definedName>
    <definedName name="er">#N/A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'[15]Audit samp(604010)'!$AR$6</definedName>
    <definedName name="Err_Box_Rej">'[15]Audit samp(604010)'!$AR$5</definedName>
    <definedName name="Err_CellComments">'[15]Audit samp(604010)'!$AJ$13</definedName>
    <definedName name="Err_Fail_Verbiage">'[15]Audit samp(604010)'!$AR$13</definedName>
    <definedName name="Err_SampErr">'[15]Audit samp(604010)'!$AK$15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 localSheetId="3">#REF!</definedName>
    <definedName name="eur">#REF!</definedName>
    <definedName name="eưrr" localSheetId="4" hidden="1">{#N/A,#N/A,FALSE,"Chi tiÆt"}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'[15]Audit samp(604010)'!$AR$11</definedName>
    <definedName name="Eval_btn_Ans">'[15]Audit samp(604010)'!$AR$12</definedName>
    <definedName name="Eval_MR">'[15]Audit samp(604010)'!$Y$20</definedName>
    <definedName name="Eval_TM">'[15]Audit samp(604010)'!$Y$17</definedName>
    <definedName name="ex" localSheetId="2">#REF!</definedName>
    <definedName name="ex" localSheetId="3">#REF!</definedName>
    <definedName name="ex" localSheetId="5">#REF!</definedName>
    <definedName name="ex" localSheetId="6">#REF!</definedName>
    <definedName name="ex">#REF!</definedName>
    <definedName name="EX_Aus">0.5467</definedName>
    <definedName name="ex_rate">8.32</definedName>
    <definedName name="EXCH" localSheetId="2">#REF!</definedName>
    <definedName name="EXCH" localSheetId="3">#REF!</definedName>
    <definedName name="EXCH">#REF!</definedName>
    <definedName name="EXCH1">'[49]WIP-BKK-Sep08'!$X$2</definedName>
    <definedName name="EXCH2" localSheetId="2">#REF!</definedName>
    <definedName name="EXCH2" localSheetId="3">#REF!</definedName>
    <definedName name="EXCH2">#REF!</definedName>
    <definedName name="EXCH3" localSheetId="2">#REF!</definedName>
    <definedName name="EXCH3" localSheetId="3">#REF!</definedName>
    <definedName name="EXCH3">#REF!</definedName>
    <definedName name="EXCHR" localSheetId="2">#REF!</definedName>
    <definedName name="EXCHR" localSheetId="3">#REF!</definedName>
    <definedName name="EXCHR">#REF!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ected_balance" localSheetId="2">#REF!</definedName>
    <definedName name="Expected_balance" localSheetId="3">#REF!</definedName>
    <definedName name="Expected_balance" localSheetId="5">#REF!</definedName>
    <definedName name="Expected_balance" localSheetId="6">#REF!</definedName>
    <definedName name="Expected_balance">#REF!</definedName>
    <definedName name="_xlnm.Extract" localSheetId="2">#REF!</definedName>
    <definedName name="_xlnm.Extract" localSheetId="3">#REF!</definedName>
    <definedName name="_xlnm.Extract" localSheetId="5">#REF!</definedName>
    <definedName name="_xlnm.Extract" localSheetId="6">#REF!</definedName>
    <definedName name="_xlnm.Extract">#REF!</definedName>
    <definedName name="f">[50]Links!$F$1:$F$65536</definedName>
    <definedName name="F5ER98SUM" localSheetId="2">#REF!</definedName>
    <definedName name="F5ER98SUM" localSheetId="3">#REF!</definedName>
    <definedName name="F5ER98SUM" localSheetId="5">#REF!</definedName>
    <definedName name="F5ER98SUM" localSheetId="6">#REF!</definedName>
    <definedName name="F5ER98SUM">#REF!</definedName>
    <definedName name="F5ER98SUMSALE" localSheetId="2">#REF!</definedName>
    <definedName name="F5ER98SUMSALE" localSheetId="3">#REF!</definedName>
    <definedName name="F5ER98SUMSALE" localSheetId="5">#REF!</definedName>
    <definedName name="F5ER98SUMSALE" localSheetId="6">#REF!</definedName>
    <definedName name="F5ER98SUMSALE">#REF!</definedName>
    <definedName name="F5TR98SUM" localSheetId="2">#REF!</definedName>
    <definedName name="F5TR98SUM" localSheetId="3">#REF!</definedName>
    <definedName name="F5TR98SUM" localSheetId="5">#REF!</definedName>
    <definedName name="F5TR98SUM" localSheetId="6">#REF!</definedName>
    <definedName name="F5TR98SUM">#REF!</definedName>
    <definedName name="F5TR98SUMSALE" localSheetId="2">#REF!</definedName>
    <definedName name="F5TR98SUMSALE" localSheetId="3">#REF!</definedName>
    <definedName name="F5TR98SUMSALE" localSheetId="5">#REF!</definedName>
    <definedName name="F5TR98SUMSALE" localSheetId="6">#REF!</definedName>
    <definedName name="F5TR98SUMSALE">#REF!</definedName>
    <definedName name="F5UR98SUM" localSheetId="2">#REF!</definedName>
    <definedName name="F5UR98SUM" localSheetId="3">#REF!</definedName>
    <definedName name="F5UR98SUM" localSheetId="5">#REF!</definedName>
    <definedName name="F5UR98SUM" localSheetId="6">#REF!</definedName>
    <definedName name="F5UR98SUM">#REF!</definedName>
    <definedName name="F5UR98SUMSALE" localSheetId="2">#REF!</definedName>
    <definedName name="F5UR98SUMSALE" localSheetId="3">#REF!</definedName>
    <definedName name="F5UR98SUMSALE" localSheetId="5">#REF!</definedName>
    <definedName name="F5UR98SUMSALE" localSheetId="6">#REF!</definedName>
    <definedName name="F5UR98SUMSALE">#REF!</definedName>
    <definedName name="F5VR98SUM" localSheetId="2">#REF!</definedName>
    <definedName name="F5VR98SUM" localSheetId="3">#REF!</definedName>
    <definedName name="F5VR98SUM" localSheetId="5">#REF!</definedName>
    <definedName name="F5VR98SUM" localSheetId="6">#REF!</definedName>
    <definedName name="F5VR98SUM">#REF!</definedName>
    <definedName name="F5VR98SUMSALE" localSheetId="2">#REF!</definedName>
    <definedName name="F5VR98SUMSALE" localSheetId="3">#REF!</definedName>
    <definedName name="F5VR98SUMSALE" localSheetId="5">#REF!</definedName>
    <definedName name="F5VR98SUMSALE" localSheetId="6">#REF!</definedName>
    <definedName name="F5VR98SUMSALE">#REF!</definedName>
    <definedName name="f82E46" localSheetId="2">#REF!</definedName>
    <definedName name="f82E46" localSheetId="3">#REF!</definedName>
    <definedName name="f82E46" localSheetId="5">#REF!</definedName>
    <definedName name="f82E46" localSheetId="6">#REF!</definedName>
    <definedName name="f82E46">#REF!</definedName>
    <definedName name="f92F56" localSheetId="2">#REF!</definedName>
    <definedName name="f92F56" localSheetId="3">#REF!</definedName>
    <definedName name="f92F56" localSheetId="5">#REF!</definedName>
    <definedName name="f92F56" localSheetId="6">#REF!</definedName>
    <definedName name="f92F56">#REF!</definedName>
    <definedName name="FACTOR" localSheetId="2">#REF!</definedName>
    <definedName name="FACTOR" localSheetId="3">#REF!</definedName>
    <definedName name="FACTOR" localSheetId="5">#REF!</definedName>
    <definedName name="FACTOR" localSheetId="6">#REF!</definedName>
    <definedName name="FACTOR">#REF!</definedName>
    <definedName name="Fax" localSheetId="2">#REF!</definedName>
    <definedName name="Fax" localSheetId="3">#REF!</definedName>
    <definedName name="Fax" localSheetId="5">#REF!</definedName>
    <definedName name="Fax" localSheetId="6">#REF!</definedName>
    <definedName name="Fax">#REF!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" localSheetId="2">#REF!</definedName>
    <definedName name="fc" localSheetId="3">#REF!</definedName>
    <definedName name="fc" localSheetId="5">#REF!</definedName>
    <definedName name="fc" localSheetId="6">#REF!</definedName>
    <definedName name="fc">#REF!</definedName>
    <definedName name="fc_" localSheetId="2">#REF!</definedName>
    <definedName name="fc_" localSheetId="3">#REF!</definedName>
    <definedName name="fc_" localSheetId="5">#REF!</definedName>
    <definedName name="fc_" localSheetId="6">#REF!</definedName>
    <definedName name="fc_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localSheetId="6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4">#REF!,#REF!</definedName>
    <definedName name="ff" localSheetId="5">{"'Eng (page2)'!$A$1:$D$52"}</definedName>
    <definedName name="ff" localSheetId="6">{"'Eng (page2)'!$A$1:$D$52"}</definedName>
    <definedName name="ff">{"'Eng (page2)'!$A$1:$D$52"}</definedName>
    <definedName name="ffd">'[9]BAX Export 25mar07 - 31mar07'!$A$1:$H$24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>{"'Eng (page2)'!$A$1:$D$52"}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'[51]Schedule 10 Page 1'!$D$2</definedName>
    <definedName name="fgfghgh" localSheetId="2">#REF!</definedName>
    <definedName name="fgfghgh" localSheetId="3">#REF!</definedName>
    <definedName name="fgfghgh" localSheetId="5">#REF!</definedName>
    <definedName name="fgfghgh" localSheetId="6">#REF!</definedName>
    <definedName name="fgfghgh">#REF!</definedName>
    <definedName name="fghfgh" localSheetId="2">#REF!</definedName>
    <definedName name="fghfgh" localSheetId="3">#REF!</definedName>
    <definedName name="fghfgh" localSheetId="5">#REF!</definedName>
    <definedName name="fghfgh" localSheetId="6">#REF!</definedName>
    <definedName name="fghfgh">#REF!</definedName>
    <definedName name="fghhg" localSheetId="2">#REF!</definedName>
    <definedName name="fghhg" localSheetId="3">#REF!</definedName>
    <definedName name="fghhg" localSheetId="5">#REF!</definedName>
    <definedName name="fghhg" localSheetId="6">#REF!</definedName>
    <definedName name="fghhg">#REF!</definedName>
    <definedName name="FI" localSheetId="2">#REF!</definedName>
    <definedName name="FI" localSheetId="3">#REF!</definedName>
    <definedName name="FI" localSheetId="5">#REF!</definedName>
    <definedName name="FI" localSheetId="6">#REF!</definedName>
    <definedName name="FI">#REF!</definedName>
    <definedName name="filter" localSheetId="2">#REF!</definedName>
    <definedName name="filter" localSheetId="3">#REF!</definedName>
    <definedName name="filter" localSheetId="5">#REF!</definedName>
    <definedName name="filter" localSheetId="6">#REF!</definedName>
    <definedName name="filter">#REF!</definedName>
    <definedName name="Fin_statement" localSheetId="2">#REF!</definedName>
    <definedName name="Fin_statement" localSheetId="3">#REF!</definedName>
    <definedName name="Fin_statement">#REF!</definedName>
    <definedName name="FIT" localSheetId="1">BlankMacro1</definedName>
    <definedName name="FIT" localSheetId="2">BlankMacro1</definedName>
    <definedName name="FIT" localSheetId="3">BlankMacro1</definedName>
    <definedName name="FIT" localSheetId="4">BlankMacro1</definedName>
    <definedName name="FIT" localSheetId="5">BlankMacro1</definedName>
    <definedName name="FIT" localSheetId="6">BlankMacro1</definedName>
    <definedName name="FIT">BlankMacro1</definedName>
    <definedName name="FITT2" localSheetId="1">BlankMacro1</definedName>
    <definedName name="FITT2" localSheetId="2">BlankMacro1</definedName>
    <definedName name="FITT2" localSheetId="3">BlankMacro1</definedName>
    <definedName name="FITT2" localSheetId="4">BlankMacro1</definedName>
    <definedName name="FITT2" localSheetId="5">BlankMacro1</definedName>
    <definedName name="FITT2" localSheetId="6">BlankMacro1</definedName>
    <definedName name="FITT2">BlankMacro1</definedName>
    <definedName name="FITTING2" localSheetId="1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 localSheetId="5">BlankMacro1</definedName>
    <definedName name="FITTING2" localSheetId="6">BlankMacro1</definedName>
    <definedName name="FITTING2">BlankMacro1</definedName>
    <definedName name="FIVE" localSheetId="2">#REF!</definedName>
    <definedName name="FIVE" localSheetId="3">#REF!</definedName>
    <definedName name="FIVE" localSheetId="5">#REF!</definedName>
    <definedName name="FIVE" localSheetId="6">#REF!</definedName>
    <definedName name="FIVE">#REF!</definedName>
    <definedName name="FIX_ASSET" localSheetId="2">#REF!</definedName>
    <definedName name="FIX_ASSET" localSheetId="3">#REF!</definedName>
    <definedName name="FIX_ASSE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 localSheetId="3">#REF!</definedName>
    <definedName name="FJHGKYJJKK" localSheetId="5">#REF!</definedName>
    <definedName name="FJHGKYJJKK" localSheetId="6">#REF!</definedName>
    <definedName name="FJHGKYJJKK">#REF!</definedName>
    <definedName name="FLG" localSheetId="1">BlankMacro1</definedName>
    <definedName name="FLG" localSheetId="2">BlankMacro1</definedName>
    <definedName name="FLG" localSheetId="3">BlankMacro1</definedName>
    <definedName name="FLG" localSheetId="4">BlankMacro1</definedName>
    <definedName name="FLG" localSheetId="5">BlankMacro1</definedName>
    <definedName name="FLG" localSheetId="6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 localSheetId="3">#REF!</definedName>
    <definedName name="ForAgingPvt">#REF!</definedName>
    <definedName name="ForAgingPvt1" localSheetId="2">#REF!</definedName>
    <definedName name="ForAgingPvt1" localSheetId="3">#REF!</definedName>
    <definedName name="ForAgingPvt1">#REF!</definedName>
    <definedName name="FORM" localSheetId="2">#REF!</definedName>
    <definedName name="FORM" localSheetId="3">#REF!</definedName>
    <definedName name="FORM" localSheetId="5">#REF!</definedName>
    <definedName name="FORM" localSheetId="6">#REF!</definedName>
    <definedName name="FORM">#REF!</definedName>
    <definedName name="FORM5" localSheetId="2">#REF!</definedName>
    <definedName name="FORM5" localSheetId="3">#REF!</definedName>
    <definedName name="FORM5" localSheetId="5">#REF!</definedName>
    <definedName name="FORM5" localSheetId="6">#REF!</definedName>
    <definedName name="FORM5">#REF!</definedName>
    <definedName name="FormulaCell" localSheetId="2">#REF!</definedName>
    <definedName name="FormulaCell" localSheetId="3">#REF!</definedName>
    <definedName name="FormulaCell">#REF!</definedName>
    <definedName name="ForVLookup">'[33]PO Qty_Amt'!$I$6:$J$33</definedName>
    <definedName name="FOUR" localSheetId="2">#REF!</definedName>
    <definedName name="FOUR" localSheetId="3">#REF!</definedName>
    <definedName name="FOUR" localSheetId="5">#REF!</definedName>
    <definedName name="FOUR" localSheetId="6">#REF!</definedName>
    <definedName name="FOUR">#REF!</definedName>
    <definedName name="FromHere" localSheetId="2">#REF!</definedName>
    <definedName name="FromHere" localSheetId="3">#REF!</definedName>
    <definedName name="FromHere">#REF!</definedName>
    <definedName name="FS" localSheetId="2">#REF!</definedName>
    <definedName name="FS" localSheetId="3">#REF!</definedName>
    <definedName name="FS" localSheetId="5">#REF!</definedName>
    <definedName name="FS" localSheetId="6">#REF!</definedName>
    <definedName name="FS">#REF!</definedName>
    <definedName name="FS_BSAS" localSheetId="2">#REF!</definedName>
    <definedName name="FS_BSAS" localSheetId="3">#REF!</definedName>
    <definedName name="FS_BSAS" localSheetId="5">#REF!</definedName>
    <definedName name="FS_BSAS" localSheetId="6">#REF!</definedName>
    <definedName name="FS_BSAS">#REF!</definedName>
    <definedName name="FS_BSLI" localSheetId="2">#REF!</definedName>
    <definedName name="FS_BSLI" localSheetId="3">#REF!</definedName>
    <definedName name="FS_BSLI" localSheetId="5">#REF!</definedName>
    <definedName name="FS_BSLI" localSheetId="6">#REF!</definedName>
    <definedName name="FS_BSLI">#REF!</definedName>
    <definedName name="FS_PRLO" localSheetId="2">#REF!</definedName>
    <definedName name="FS_PRLO" localSheetId="3">#REF!</definedName>
    <definedName name="FS_PRLO" localSheetId="5">#REF!</definedName>
    <definedName name="FS_PRLO" localSheetId="6">#REF!</definedName>
    <definedName name="FS_PRLO">#REF!</definedName>
    <definedName name="FX" localSheetId="1">[52]!FX</definedName>
    <definedName name="FX" localSheetId="2">[52]!FX</definedName>
    <definedName name="FX" localSheetId="3">[52]!FX</definedName>
    <definedName name="FX">[52]!FX</definedName>
    <definedName name="FY">1999</definedName>
    <definedName name="Fy_" localSheetId="2">#REF!</definedName>
    <definedName name="Fy_" localSheetId="3">#REF!</definedName>
    <definedName name="Fy_" localSheetId="5">#REF!</definedName>
    <definedName name="Fy_" localSheetId="6">#REF!</definedName>
    <definedName name="Fy_">#REF!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 localSheetId="3">#REF!</definedName>
    <definedName name="g">#REF!</definedName>
    <definedName name="g_" localSheetId="2">#REF!</definedName>
    <definedName name="g_" localSheetId="3">#REF!</definedName>
    <definedName name="g_" localSheetId="5">#REF!</definedName>
    <definedName name="g_" localSheetId="6">#REF!</definedName>
    <definedName name="g_">#REF!</definedName>
    <definedName name="G_ME" localSheetId="2">#REF!</definedName>
    <definedName name="G_ME" localSheetId="3">#REF!</definedName>
    <definedName name="G_ME" localSheetId="5">#REF!</definedName>
    <definedName name="G_ME" localSheetId="6">#REF!</definedName>
    <definedName name="G_ME">#REF!</definedName>
    <definedName name="G100P98SUM" localSheetId="2">#REF!</definedName>
    <definedName name="G100P98SUM" localSheetId="3">#REF!</definedName>
    <definedName name="G100P98SUM" localSheetId="5">#REF!</definedName>
    <definedName name="G100P98SUM" localSheetId="6">#REF!</definedName>
    <definedName name="G100P98SUM">#REF!</definedName>
    <definedName name="G100P98SUMSALE" localSheetId="2">#REF!</definedName>
    <definedName name="G100P98SUMSALE" localSheetId="3">#REF!</definedName>
    <definedName name="G100P98SUMSALE" localSheetId="5">#REF!</definedName>
    <definedName name="G100P98SUMSALE" localSheetId="6">#REF!</definedName>
    <definedName name="G100P98SUMSALE">#REF!</definedName>
    <definedName name="G5F1R98SUM" localSheetId="2">#REF!</definedName>
    <definedName name="G5F1R98SUM" localSheetId="3">#REF!</definedName>
    <definedName name="G5F1R98SUM" localSheetId="5">#REF!</definedName>
    <definedName name="G5F1R98SUM" localSheetId="6">#REF!</definedName>
    <definedName name="G5F1R98SUM">#REF!</definedName>
    <definedName name="G5F1R98SUMSALE" localSheetId="2">#REF!</definedName>
    <definedName name="G5F1R98SUMSALE" localSheetId="3">#REF!</definedName>
    <definedName name="G5F1R98SUMSALE" localSheetId="5">#REF!</definedName>
    <definedName name="G5F1R98SUMSALE" localSheetId="6">#REF!</definedName>
    <definedName name="G5F1R98SUMSALE">#REF!</definedName>
    <definedName name="G5JR98SUM" localSheetId="2">#REF!</definedName>
    <definedName name="G5JR98SUM" localSheetId="3">#REF!</definedName>
    <definedName name="G5JR98SUM" localSheetId="5">#REF!</definedName>
    <definedName name="G5JR98SUM" localSheetId="6">#REF!</definedName>
    <definedName name="G5JR98SUM">#REF!</definedName>
    <definedName name="G5JR98SUMSALE" localSheetId="2">#REF!</definedName>
    <definedName name="G5JR98SUMSALE" localSheetId="3">#REF!</definedName>
    <definedName name="G5JR98SUMSALE" localSheetId="5">#REF!</definedName>
    <definedName name="G5JR98SUMSALE" localSheetId="6">#REF!</definedName>
    <definedName name="G5JR98SUMSALE">#REF!</definedName>
    <definedName name="GA05W98SUMSALE" localSheetId="2">#REF!</definedName>
    <definedName name="GA05W98SUMSALE" localSheetId="3">#REF!</definedName>
    <definedName name="GA05W98SUMSALE" localSheetId="5">#REF!</definedName>
    <definedName name="GA05W98SUMSALE" localSheetId="6">#REF!</definedName>
    <definedName name="GA05W98SUMSALE">#REF!</definedName>
    <definedName name="GA09W98SUM" localSheetId="2">#REF!</definedName>
    <definedName name="GA09W98SUM" localSheetId="3">#REF!</definedName>
    <definedName name="GA09W98SUM" localSheetId="5">#REF!</definedName>
    <definedName name="GA09W98SUM" localSheetId="6">#REF!</definedName>
    <definedName name="GA09W98SUM">#REF!</definedName>
    <definedName name="GA09W98SUMSALE" localSheetId="2">#REF!</definedName>
    <definedName name="GA09W98SUMSALE" localSheetId="3">#REF!</definedName>
    <definedName name="GA09W98SUMSALE" localSheetId="5">#REF!</definedName>
    <definedName name="GA09W98SUMSALE" localSheetId="6">#REF!</definedName>
    <definedName name="GA09W98SUMSALE">#REF!</definedName>
    <definedName name="GA95W98SUM" localSheetId="2">#REF!</definedName>
    <definedName name="GA95W98SUM" localSheetId="3">#REF!</definedName>
    <definedName name="GA95W98SUM" localSheetId="5">#REF!</definedName>
    <definedName name="GA95W98SUM" localSheetId="6">#REF!</definedName>
    <definedName name="GA95W98SUM">#REF!</definedName>
    <definedName name="gachchongtron" localSheetId="2">#REF!</definedName>
    <definedName name="gachchongtron" localSheetId="3">#REF!</definedName>
    <definedName name="gachchongtron" localSheetId="5">#REF!</definedName>
    <definedName name="gachchongtron" localSheetId="6">#REF!</definedName>
    <definedName name="gachchongtron">#REF!</definedName>
    <definedName name="gachlanem" localSheetId="2">#REF!</definedName>
    <definedName name="gachlanem" localSheetId="3">#REF!</definedName>
    <definedName name="gachlanem" localSheetId="5">#REF!</definedName>
    <definedName name="gachlanem" localSheetId="6">#REF!</definedName>
    <definedName name="gachlanem">#REF!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 localSheetId="3">#REF!</definedName>
    <definedName name="gas" localSheetId="5">#REF!</definedName>
    <definedName name="gas" localSheetId="6">#REF!</definedName>
    <definedName name="gas">#REF!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 localSheetId="3">#REF!</definedName>
    <definedName name="GB09T98SUM" localSheetId="5">#REF!</definedName>
    <definedName name="GB09T98SUM" localSheetId="6">#REF!</definedName>
    <definedName name="GB09T98SUM">#REF!</definedName>
    <definedName name="GB09T98SUMSALE" localSheetId="2">#REF!</definedName>
    <definedName name="GB09T98SUMSALE" localSheetId="3">#REF!</definedName>
    <definedName name="GB09T98SUMSALE" localSheetId="5">#REF!</definedName>
    <definedName name="GB09T98SUMSALE" localSheetId="6">#REF!</definedName>
    <definedName name="GB09T98SUMSALE">#REF!</definedName>
    <definedName name="GBQ" localSheetId="2">#REF!</definedName>
    <definedName name="GBQ" localSheetId="3">#REF!</definedName>
    <definedName name="GBQ" localSheetId="5">#REF!</definedName>
    <definedName name="GBQ" localSheetId="6">#REF!</definedName>
    <definedName name="GBQ">#REF!</definedName>
    <definedName name="GC09UR98SUM" localSheetId="2">#REF!</definedName>
    <definedName name="GC09UR98SUM" localSheetId="3">#REF!</definedName>
    <definedName name="GC09UR98SUM" localSheetId="5">#REF!</definedName>
    <definedName name="GC09UR98SUM" localSheetId="6">#REF!</definedName>
    <definedName name="GC09UR98SUM">#REF!</definedName>
    <definedName name="GC09UR98SUMSALE" localSheetId="2">#REF!</definedName>
    <definedName name="GC09UR98SUMSALE" localSheetId="3">#REF!</definedName>
    <definedName name="GC09UR98SUMSALE" localSheetId="5">#REF!</definedName>
    <definedName name="GC09UR98SUMSALE" localSheetId="6">#REF!</definedName>
    <definedName name="GC09UR98SUMSALE">#REF!</definedName>
    <definedName name="gchi" localSheetId="2">#REF!</definedName>
    <definedName name="gchi" localSheetId="3">#REF!</definedName>
    <definedName name="gchi" localSheetId="5">#REF!</definedName>
    <definedName name="gchi" localSheetId="6">#REF!</definedName>
    <definedName name="gchi">#REF!</definedName>
    <definedName name="gd" localSheetId="2">#REF!</definedName>
    <definedName name="gd" localSheetId="3">#REF!</definedName>
    <definedName name="gd" localSheetId="5">#REF!</definedName>
    <definedName name="gd" localSheetId="6">#REF!</definedName>
    <definedName name="gd">#REF!</definedName>
    <definedName name="gdfgd" localSheetId="1">BlankMacro1</definedName>
    <definedName name="gdfgd" localSheetId="2">BlankMacro1</definedName>
    <definedName name="gdfgd" localSheetId="3">BlankMacro1</definedName>
    <definedName name="gdfgd" localSheetId="4">BlankMacro1</definedName>
    <definedName name="gdfgd" localSheetId="5">BlankMacro1</definedName>
    <definedName name="gdfgd" localSheetId="6">BlankMacro1</definedName>
    <definedName name="gdfgd">BlankMacro1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eff" localSheetId="2">#REF!</definedName>
    <definedName name="geff" localSheetId="3">#REF!</definedName>
    <definedName name="geff" localSheetId="5">#REF!</definedName>
    <definedName name="geff" localSheetId="6">#REF!</definedName>
    <definedName name="geff">#REF!</definedName>
    <definedName name="geogsp">"Chart 2"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 localSheetId="3">#REF!</definedName>
    <definedName name="gfhfgg" localSheetId="5">#REF!</definedName>
    <definedName name="gfhfgg" localSheetId="6">#REF!</definedName>
    <definedName name="gfhfgg">#REF!</definedName>
    <definedName name="gfhghgfh" localSheetId="2">#REF!</definedName>
    <definedName name="gfhghgfh" localSheetId="3">#REF!</definedName>
    <definedName name="gfhghgfh" localSheetId="5">#REF!</definedName>
    <definedName name="gfhghgfh" localSheetId="6">#REF!</definedName>
    <definedName name="gfhghgfh">#REF!</definedName>
    <definedName name="gg" localSheetId="5">{"'Eng (page2)'!$A$1:$D$52"}</definedName>
    <definedName name="gg" localSheetId="6">{"'Eng (page2)'!$A$1:$D$52"}</definedName>
    <definedName name="gg">{"'Eng (page2)'!$A$1:$D$52"}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>{"'Eng (page2)'!$A$1:$D$52"}</definedName>
    <definedName name="gh" localSheetId="6">{"'Eng (page2)'!$A$1:$D$52"}</definedName>
    <definedName name="gh">{"'Eng (page2)'!$A$1:$D$52"}</definedName>
    <definedName name="ghfghh" localSheetId="2">#REF!</definedName>
    <definedName name="ghfghh" localSheetId="3">#REF!</definedName>
    <definedName name="ghfghh" localSheetId="5">#REF!</definedName>
    <definedName name="ghfghh" localSheetId="6">#REF!</definedName>
    <definedName name="ghfghh">#REF!</definedName>
    <definedName name="ghgfgf" localSheetId="2">#REF!</definedName>
    <definedName name="ghgfgf" localSheetId="3">#REF!</definedName>
    <definedName name="ghgfgf" localSheetId="5">#REF!</definedName>
    <definedName name="ghgfgf" localSheetId="6">#REF!</definedName>
    <definedName name="ghgfgf">#REF!</definedName>
    <definedName name="ghuu" localSheetId="5">{"'Eng (page2)'!$A$1:$D$52"}</definedName>
    <definedName name="ghuu" localSheetId="6">{"'Eng (page2)'!$A$1:$D$52"}</definedName>
    <definedName name="ghuu">{"'Eng (page2)'!$A$1:$D$52"}</definedName>
    <definedName name="gia_tien" localSheetId="2">#REF!</definedName>
    <definedName name="gia_tien" localSheetId="3">#REF!</definedName>
    <definedName name="gia_tien" localSheetId="5">#REF!</definedName>
    <definedName name="gia_tien" localSheetId="6">#REF!</definedName>
    <definedName name="gia_tien">#REF!</definedName>
    <definedName name="gia_tien_BTN" localSheetId="2">#REF!</definedName>
    <definedName name="gia_tien_BTN" localSheetId="3">#REF!</definedName>
    <definedName name="gia_tien_BTN" localSheetId="5">#REF!</definedName>
    <definedName name="gia_tien_BTN" localSheetId="6">#REF!</definedName>
    <definedName name="gia_tien_BTN">#REF!</definedName>
    <definedName name="GIAVT" localSheetId="2">#REF!</definedName>
    <definedName name="GIAVT" localSheetId="3">#REF!</definedName>
    <definedName name="GIAVT" localSheetId="5">#REF!</definedName>
    <definedName name="GIAVT" localSheetId="6">#REF!</definedName>
    <definedName name="GIAVT">#REF!</definedName>
    <definedName name="Giocong" localSheetId="2">#REF!</definedName>
    <definedName name="Giocong" localSheetId="3">#REF!</definedName>
    <definedName name="Giocong" localSheetId="5">#REF!</definedName>
    <definedName name="Giocong" localSheetId="6">#REF!</definedName>
    <definedName name="Giocong">#REF!</definedName>
    <definedName name="GL" localSheetId="2">[27]Matching!#REF!</definedName>
    <definedName name="GL" localSheetId="3">[27]Matching!#REF!</definedName>
    <definedName name="GL" localSheetId="4">[28]Matching!#REF!</definedName>
    <definedName name="GL">[27]Matching!#REF!</definedName>
    <definedName name="GL_BC" localSheetId="2">[27]Matching!#REF!</definedName>
    <definedName name="GL_BC" localSheetId="3">[27]Matching!#REF!</definedName>
    <definedName name="GL_BC" localSheetId="4">[28]Matching!#REF!</definedName>
    <definedName name="GL_BC">[27]Matching!#REF!</definedName>
    <definedName name="gl3p" localSheetId="2">#REF!</definedName>
    <definedName name="gl3p" localSheetId="3">#REF!</definedName>
    <definedName name="gl3p" localSheetId="5">#REF!</definedName>
    <definedName name="gl3p" localSheetId="6">#REF!</definedName>
    <definedName name="gl3p">#REF!</definedName>
    <definedName name="gld" localSheetId="2">#REF!</definedName>
    <definedName name="gld" localSheetId="3">#REF!</definedName>
    <definedName name="gld" localSheetId="5">#REF!</definedName>
    <definedName name="gld" localSheetId="6">#REF!</definedName>
    <definedName name="gld">#REF!</definedName>
    <definedName name="GLL" localSheetId="2">#REF!</definedName>
    <definedName name="GLL" localSheetId="3">#REF!</definedName>
    <definedName name="GLL">#REF!</definedName>
    <definedName name="GLS" localSheetId="2">[27]Matching!#REF!</definedName>
    <definedName name="GLS" localSheetId="3">[27]Matching!#REF!</definedName>
    <definedName name="GLS" localSheetId="4">[28]Matching!#REF!</definedName>
    <definedName name="GLS">[27]Matching!#REF!</definedName>
    <definedName name="Goc32x3" localSheetId="2">#REF!</definedName>
    <definedName name="Goc32x3" localSheetId="3">#REF!</definedName>
    <definedName name="Goc32x3" localSheetId="5">#REF!</definedName>
    <definedName name="Goc32x3" localSheetId="6">#REF!</definedName>
    <definedName name="Goc32x3">#REF!</definedName>
    <definedName name="Goc35x3" localSheetId="2">#REF!</definedName>
    <definedName name="Goc35x3" localSheetId="3">#REF!</definedName>
    <definedName name="Goc35x3" localSheetId="5">#REF!</definedName>
    <definedName name="Goc35x3" localSheetId="6">#REF!</definedName>
    <definedName name="Goc35x3">#REF!</definedName>
    <definedName name="Goc40x4" localSheetId="2">#REF!</definedName>
    <definedName name="Goc40x4" localSheetId="3">#REF!</definedName>
    <definedName name="Goc40x4" localSheetId="5">#REF!</definedName>
    <definedName name="Goc40x4" localSheetId="6">#REF!</definedName>
    <definedName name="Goc40x4">#REF!</definedName>
    <definedName name="Goc45x4" localSheetId="2">#REF!</definedName>
    <definedName name="Goc45x4" localSheetId="3">#REF!</definedName>
    <definedName name="Goc45x4" localSheetId="5">#REF!</definedName>
    <definedName name="Goc45x4" localSheetId="6">#REF!</definedName>
    <definedName name="Goc45x4">#REF!</definedName>
    <definedName name="Goc50x5" localSheetId="2">#REF!</definedName>
    <definedName name="Goc50x5" localSheetId="3">#REF!</definedName>
    <definedName name="Goc50x5" localSheetId="5">#REF!</definedName>
    <definedName name="Goc50x5" localSheetId="6">#REF!</definedName>
    <definedName name="Goc50x5">#REF!</definedName>
    <definedName name="Goc63x6" localSheetId="2">#REF!</definedName>
    <definedName name="Goc63x6" localSheetId="3">#REF!</definedName>
    <definedName name="Goc63x6" localSheetId="5">#REF!</definedName>
    <definedName name="Goc63x6" localSheetId="6">#REF!</definedName>
    <definedName name="Goc63x6">#REF!</definedName>
    <definedName name="Goc75x6" localSheetId="2">#REF!</definedName>
    <definedName name="Goc75x6" localSheetId="3">#REF!</definedName>
    <definedName name="Goc75x6" localSheetId="5">#REF!</definedName>
    <definedName name="Goc75x6" localSheetId="6">#REF!</definedName>
    <definedName name="Goc75x6">#REF!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[14]Scoping!$G$27</definedName>
    <definedName name="GRAD" localSheetId="2">#REF!</definedName>
    <definedName name="GRAD" localSheetId="3">#REF!</definedName>
    <definedName name="GRAD" localSheetId="5">#REF!</definedName>
    <definedName name="GRAD" localSheetId="6">#REF!</definedName>
    <definedName name="GRAD">#REF!</definedName>
    <definedName name="Grid" localSheetId="2">#REF!</definedName>
    <definedName name="Grid" localSheetId="3">#REF!</definedName>
    <definedName name="Grid" localSheetId="5">#REF!</definedName>
    <definedName name="Grid" localSheetId="6">#REF!</definedName>
    <definedName name="Grid">#REF!</definedName>
    <definedName name="GrphActSales" localSheetId="2">#REF!</definedName>
    <definedName name="GrphActSales" localSheetId="3">#REF!</definedName>
    <definedName name="GrphActSales" localSheetId="5">#REF!</definedName>
    <definedName name="GrphActSales" localSheetId="6">#REF!</definedName>
    <definedName name="GrphActSales">#REF!</definedName>
    <definedName name="GrphActStk" localSheetId="2">#REF!</definedName>
    <definedName name="GrphActStk" localSheetId="3">#REF!</definedName>
    <definedName name="GrphActStk" localSheetId="5">#REF!</definedName>
    <definedName name="GrphActStk" localSheetId="6">#REF!</definedName>
    <definedName name="GrphActStk">#REF!</definedName>
    <definedName name="GrphPlanSales" localSheetId="2">#REF!</definedName>
    <definedName name="GrphPlanSales" localSheetId="3">#REF!</definedName>
    <definedName name="GrphPlanSales" localSheetId="5">#REF!</definedName>
    <definedName name="GrphPlanSales" localSheetId="6">#REF!</definedName>
    <definedName name="GrphPlanSales">#REF!</definedName>
    <definedName name="GrphTgtStk" localSheetId="2">#REF!</definedName>
    <definedName name="GrphTgtStk" localSheetId="3">#REF!</definedName>
    <definedName name="GrphTgtStk" localSheetId="5">#REF!</definedName>
    <definedName name="GrphTgtStk" localSheetId="6">#REF!</definedName>
    <definedName name="GrphTgtStk">#REF!</definedName>
    <definedName name="gsd" localSheetId="2">#REF!</definedName>
    <definedName name="gsd" localSheetId="3">#REF!</definedName>
    <definedName name="gsd" localSheetId="5">#REF!</definedName>
    <definedName name="gsd" localSheetId="6">#REF!</definedName>
    <definedName name="gsd">#REF!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 localSheetId="3">#REF!</definedName>
    <definedName name="gtc" localSheetId="5">#REF!</definedName>
    <definedName name="gtc" localSheetId="6">#REF!</definedName>
    <definedName name="gtc">#REF!</definedName>
    <definedName name="gtf" localSheetId="2">#REF!</definedName>
    <definedName name="gtf" localSheetId="3">#REF!</definedName>
    <definedName name="gtf">#REF!</definedName>
    <definedName name="GTotal" localSheetId="2">#REF!</definedName>
    <definedName name="GTotal" localSheetId="3">#REF!</definedName>
    <definedName name="GTotal">#REF!</definedName>
    <definedName name="GTXL" localSheetId="2">#REF!</definedName>
    <definedName name="GTXL" localSheetId="3">#REF!</definedName>
    <definedName name="GTXL" localSheetId="5">#REF!</definedName>
    <definedName name="GTXL" localSheetId="6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 localSheetId="3">#REF!</definedName>
    <definedName name="gxm" localSheetId="5">#REF!</definedName>
    <definedName name="gxm" localSheetId="6">#REF!</definedName>
    <definedName name="gxm">#REF!</definedName>
    <definedName name="h" localSheetId="4">{"'Sheet1'!$L$16"}</definedName>
    <definedName name="h" localSheetId="5" hidden="1">{"'Sheet1'!$L$16"}</definedName>
    <definedName name="h" localSheetId="6" hidden="1">{"'Sheet1'!$L$16"}</definedName>
    <definedName name="h">{"'Sheet1'!$L$16"}</definedName>
    <definedName name="H100A98SUM" localSheetId="2">#REF!</definedName>
    <definedName name="H100A98SUM" localSheetId="3">#REF!</definedName>
    <definedName name="H100A98SUM" localSheetId="5">#REF!</definedName>
    <definedName name="H100A98SUM" localSheetId="6">#REF!</definedName>
    <definedName name="H100A98SUM">#REF!</definedName>
    <definedName name="H100A98SUMSALE" localSheetId="2">#REF!</definedName>
    <definedName name="H100A98SUMSALE" localSheetId="3">#REF!</definedName>
    <definedName name="H100A98SUMSALE" localSheetId="5">#REF!</definedName>
    <definedName name="H100A98SUMSALE" localSheetId="6">#REF!</definedName>
    <definedName name="H100A98SUMSALE">#REF!</definedName>
    <definedName name="H150AR98SUM" localSheetId="2">#REF!</definedName>
    <definedName name="H150AR98SUM" localSheetId="3">#REF!</definedName>
    <definedName name="H150AR98SUM" localSheetId="5">#REF!</definedName>
    <definedName name="H150AR98SUM" localSheetId="6">#REF!</definedName>
    <definedName name="H150AR98SUM">#REF!</definedName>
    <definedName name="H150AR98SUMSALE" localSheetId="2">#REF!</definedName>
    <definedName name="H150AR98SUMSALE" localSheetId="3">#REF!</definedName>
    <definedName name="H150AR98SUMSALE" localSheetId="5">#REF!</definedName>
    <definedName name="H150AR98SUMSALE" localSheetId="6">#REF!</definedName>
    <definedName name="H150AR98SUMSALE">#REF!</definedName>
    <definedName name="HA" localSheetId="2">#REF!</definedName>
    <definedName name="HA" localSheetId="3">#REF!</definedName>
    <definedName name="HA" localSheetId="5">#REF!</definedName>
    <definedName name="HA" localSheetId="6">#REF!</definedName>
    <definedName name="HA">#REF!</definedName>
    <definedName name="HCM" localSheetId="2">#REF!</definedName>
    <definedName name="HCM" localSheetId="3">#REF!</definedName>
    <definedName name="HCM" localSheetId="5">#REF!</definedName>
    <definedName name="HCM" localSheetId="6">#REF!</definedName>
    <definedName name="HCM">#REF!</definedName>
    <definedName name="hd" localSheetId="2">#REF!</definedName>
    <definedName name="hd" localSheetId="3">#REF!</definedName>
    <definedName name="hd" localSheetId="5">#REF!</definedName>
    <definedName name="hd" localSheetId="6">#REF!</definedName>
    <definedName name="hd">#REF!</definedName>
    <definedName name="hdfhbv" localSheetId="2">#REF!</definedName>
    <definedName name="hdfhbv" localSheetId="3">#REF!</definedName>
    <definedName name="hdfhbv" localSheetId="5">#REF!</definedName>
    <definedName name="hdfhbv" localSheetId="6">#REF!</definedName>
    <definedName name="hdfhbv">#REF!</definedName>
    <definedName name="HDGTT" localSheetId="2">#REF!</definedName>
    <definedName name="HDGTT" localSheetId="3">#REF!</definedName>
    <definedName name="HDGTT" localSheetId="5">#REF!</definedName>
    <definedName name="HDGTT" localSheetId="6">#REF!</definedName>
    <definedName name="HDGTT">#REF!</definedName>
    <definedName name="HDuong" localSheetId="2">#REF!</definedName>
    <definedName name="HDuong" localSheetId="3">#REF!</definedName>
    <definedName name="HDuong" localSheetId="5">#REF!</definedName>
    <definedName name="HDuong" localSheetId="6">#REF!</definedName>
    <definedName name="HDuong">#REF!</definedName>
    <definedName name="HE_SO_KHO_KHAN_CANG_DAY" localSheetId="2">#REF!</definedName>
    <definedName name="HE_SO_KHO_KHAN_CANG_DAY" localSheetId="3">#REF!</definedName>
    <definedName name="HE_SO_KHO_KHAN_CANG_DAY" localSheetId="5">#REF!</definedName>
    <definedName name="HE_SO_KHO_KHAN_CANG_DAY" localSheetId="6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 localSheetId="3">#REF!</definedName>
    <definedName name="heä_soá_sình_laày" localSheetId="5">#REF!</definedName>
    <definedName name="heä_soá_sình_laày" localSheetId="6">#REF!</definedName>
    <definedName name="heä_soá_sình_laày">#REF!</definedName>
    <definedName name="Heat_Rate_adjust" localSheetId="2">[18]AA!#REF!</definedName>
    <definedName name="Heat_Rate_adjust" localSheetId="3">[18]AA!#REF!</definedName>
    <definedName name="Heat_Rate_adjust" localSheetId="5">[18]AA!#REF!</definedName>
    <definedName name="Heat_Rate_adjust" localSheetId="6">[18]AA!#REF!</definedName>
    <definedName name="Heat_Rate_adjust">[18]AA!#REF!</definedName>
    <definedName name="Hello" localSheetId="2">#REF!</definedName>
    <definedName name="Hello" localSheetId="3">#REF!</definedName>
    <definedName name="Hello" localSheetId="5">#REF!</definedName>
    <definedName name="Hello" localSheetId="6">#REF!</definedName>
    <definedName name="Hello">#REF!</definedName>
    <definedName name="hfgfghgh" localSheetId="2">#REF!</definedName>
    <definedName name="hfgfghgh" localSheetId="3">#REF!</definedName>
    <definedName name="hfgfghgh" localSheetId="5">#REF!</definedName>
    <definedName name="hfgfghgh" localSheetId="6">#REF!</definedName>
    <definedName name="hfgfghgh">#REF!</definedName>
    <definedName name="HGAI" localSheetId="2">#REF!</definedName>
    <definedName name="HGAI" localSheetId="3">#REF!</definedName>
    <definedName name="HGAI" localSheetId="5">#REF!</definedName>
    <definedName name="HGAI" localSheetId="6">#REF!</definedName>
    <definedName name="HGAI">#REF!</definedName>
    <definedName name="hghghgh" localSheetId="2">#REF!</definedName>
    <definedName name="hghghgh" localSheetId="3">#REF!</definedName>
    <definedName name="hghghgh" localSheetId="5">#REF!</definedName>
    <definedName name="hghghgh" localSheetId="6">#REF!</definedName>
    <definedName name="hghghgh">#REF!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hidden="1">#REF!</definedName>
    <definedName name="hien" localSheetId="2">#REF!</definedName>
    <definedName name="hien" localSheetId="3">#REF!</definedName>
    <definedName name="hien" localSheetId="5">#REF!</definedName>
    <definedName name="hien" localSheetId="6">#REF!</definedName>
    <definedName name="hien">#REF!</definedName>
    <definedName name="hijo" localSheetId="5">{"'Eng (page2)'!$A$1:$D$52"}</definedName>
    <definedName name="hijo" localSheetId="6">{"'Eng (page2)'!$A$1:$D$52"}</definedName>
    <definedName name="hijo">{"'Eng (page2)'!$A$1:$D$52"}</definedName>
    <definedName name="hj" localSheetId="2">#REF!</definedName>
    <definedName name="hj" localSheetId="3">#REF!</definedName>
    <definedName name="hj" localSheetId="5">#REF!</definedName>
    <definedName name="hj" localSheetId="6">#REF!</definedName>
    <definedName name="hj">#REF!</definedName>
    <definedName name="hjhgjhgjh" localSheetId="1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 localSheetId="5">BlankMacro1</definedName>
    <definedName name="hjhgjhgjh" localSheetId="6">BlankMacro1</definedName>
    <definedName name="hjhgjhgjh">BlankMacro1</definedName>
    <definedName name="hjj" localSheetId="2">#REF!</definedName>
    <definedName name="hjj" localSheetId="3">#REF!</definedName>
    <definedName name="hjj">#REF!</definedName>
    <definedName name="HLOOK" localSheetId="2">#REF!</definedName>
    <definedName name="HLOOK" localSheetId="3">#REF!</definedName>
    <definedName name="HLOOK" localSheetId="5">#REF!</definedName>
    <definedName name="HLOOK" localSheetId="6">#REF!</definedName>
    <definedName name="HLOOK">#REF!</definedName>
    <definedName name="HM" localSheetId="2">#REF!</definedName>
    <definedName name="HM" localSheetId="3">#REF!</definedName>
    <definedName name="HM" localSheetId="5">#REF!</definedName>
    <definedName name="HM" localSheetId="6">#REF!</definedName>
    <definedName name="HM">#REF!</definedName>
    <definedName name="hn.ModelVersion">1</definedName>
    <definedName name="hn.NoUpload">0</definedName>
    <definedName name="HOA" localSheetId="2">#REF!</definedName>
    <definedName name="HOA" localSheetId="3">#REF!</definedName>
    <definedName name="HOA" localSheetId="5">#REF!</definedName>
    <definedName name="HOA" localSheetId="6">#REF!</definedName>
    <definedName name="HOA">#REF!</definedName>
    <definedName name="HOASAN" localSheetId="2">#REF!</definedName>
    <definedName name="HOASAN" localSheetId="3">#REF!</definedName>
    <definedName name="HOASAN" localSheetId="5">#REF!</definedName>
    <definedName name="HOASAN" localSheetId="6">#REF!</definedName>
    <definedName name="HOASAN">#REF!</definedName>
    <definedName name="HOME_MANP" localSheetId="2">#REF!</definedName>
    <definedName name="HOME_MANP" localSheetId="3">#REF!</definedName>
    <definedName name="HOME_MANP" localSheetId="5">#REF!</definedName>
    <definedName name="HOME_MANP" localSheetId="6">#REF!</definedName>
    <definedName name="HOME_MANP">#REF!</definedName>
    <definedName name="HOMEOFFICE_COST" localSheetId="2">#REF!</definedName>
    <definedName name="HOMEOFFICE_COST" localSheetId="3">#REF!</definedName>
    <definedName name="HOMEOFFICE_COST" localSheetId="5">#REF!</definedName>
    <definedName name="HOMEOFFICE_COST" localSheetId="6">#REF!</definedName>
    <definedName name="HOMEOFFICE_COST">#REF!</definedName>
    <definedName name="HOTEN">#N/A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 localSheetId="3">#REF!</definedName>
    <definedName name="Hsc" localSheetId="5">#REF!</definedName>
    <definedName name="Hsc" localSheetId="6">#REF!</definedName>
    <definedName name="Hsc">#REF!</definedName>
    <definedName name="HSCT3">0.1</definedName>
    <definedName name="hsdc" localSheetId="2">#REF!</definedName>
    <definedName name="hsdc" localSheetId="3">#REF!</definedName>
    <definedName name="hsdc" localSheetId="5">#REF!</definedName>
    <definedName name="hsdc" localSheetId="6">#REF!</definedName>
    <definedName name="hsdc">#REF!</definedName>
    <definedName name="hsdc1" localSheetId="2">#REF!</definedName>
    <definedName name="hsdc1" localSheetId="3">#REF!</definedName>
    <definedName name="hsdc1" localSheetId="5">#REF!</definedName>
    <definedName name="hsdc1" localSheetId="6">#REF!</definedName>
    <definedName name="hsdc1">#REF!</definedName>
    <definedName name="HSDN">2.5</definedName>
    <definedName name="HSHH" localSheetId="2">#REF!</definedName>
    <definedName name="HSHH" localSheetId="3">#REF!</definedName>
    <definedName name="HSHH" localSheetId="5">#REF!</definedName>
    <definedName name="HSHH" localSheetId="6">#REF!</definedName>
    <definedName name="HSHH">#REF!</definedName>
    <definedName name="HSHHUT" localSheetId="2">#REF!</definedName>
    <definedName name="HSHHUT" localSheetId="3">#REF!</definedName>
    <definedName name="HSHHUT" localSheetId="5">#REF!</definedName>
    <definedName name="HSHHUT" localSheetId="6">#REF!</definedName>
    <definedName name="HSHHUT">#REF!</definedName>
    <definedName name="hsk" localSheetId="2">#REF!</definedName>
    <definedName name="hsk" localSheetId="3">#REF!</definedName>
    <definedName name="hsk" localSheetId="5">#REF!</definedName>
    <definedName name="hsk" localSheetId="6">#REF!</definedName>
    <definedName name="hsk">#REF!</definedName>
    <definedName name="HSLM">#N/A</definedName>
    <definedName name="HSSL" localSheetId="2">#REF!</definedName>
    <definedName name="HSSL" localSheetId="3">#REF!</definedName>
    <definedName name="HSSL" localSheetId="5">#REF!</definedName>
    <definedName name="HSSL" localSheetId="6">#REF!</definedName>
    <definedName name="HSSL">#REF!</definedName>
    <definedName name="HSVC1" localSheetId="2">#REF!</definedName>
    <definedName name="HSVC1" localSheetId="3">#REF!</definedName>
    <definedName name="HSVC1" localSheetId="5">#REF!</definedName>
    <definedName name="HSVC1" localSheetId="6">#REF!</definedName>
    <definedName name="HSVC1">#REF!</definedName>
    <definedName name="HSVC2" localSheetId="2">#REF!</definedName>
    <definedName name="HSVC2" localSheetId="3">#REF!</definedName>
    <definedName name="HSVC2" localSheetId="5">#REF!</definedName>
    <definedName name="HSVC2" localSheetId="6">#REF!</definedName>
    <definedName name="HSVC2">#REF!</definedName>
    <definedName name="HSVC3" localSheetId="2">#REF!</definedName>
    <definedName name="HSVC3" localSheetId="3">#REF!</definedName>
    <definedName name="HSVC3" localSheetId="5">#REF!</definedName>
    <definedName name="HSVC3" localSheetId="6">#REF!</definedName>
    <definedName name="HSVC3">#REF!</definedName>
    <definedName name="Htinh" localSheetId="2">#REF!</definedName>
    <definedName name="Htinh" localSheetId="3">#REF!</definedName>
    <definedName name="Htinh" localSheetId="5">#REF!</definedName>
    <definedName name="Htinh" localSheetId="6">#REF!</definedName>
    <definedName name="Htinh">#REF!</definedName>
    <definedName name="HTML_CodePage" localSheetId="5" hidden="1">950</definedName>
    <definedName name="HTML_CodePage" localSheetId="6" hidden="1">950</definedName>
    <definedName name="HTML_CodePage">874</definedName>
    <definedName name="HTML_Control" localSheetId="4" hidden="1">{"'Model'!$A$1:$N$53"}</definedName>
    <definedName name="HTML_Control" localSheetId="5" hidden="1">{"'Sheet1'!$L$16"}</definedName>
    <definedName name="HTML_Control" localSheetId="6" hidden="1">{"'Sheet1'!$L$16"}</definedName>
    <definedName name="HTML_Control">{"'Model'!$A$1:$N$53"}</definedName>
    <definedName name="HTML_Description">""</definedName>
    <definedName name="HTML_Email">""</definedName>
    <definedName name="HTML_Header" localSheetId="5" hidden="1">"Sheet1"</definedName>
    <definedName name="HTML_Header" localSheetId="6" hidden="1">"Sheet1"</definedName>
    <definedName name="HTML_Header">"Model"</definedName>
    <definedName name="HTML_LastUpdate" localSheetId="5" hidden="1">"2000/9/14"</definedName>
    <definedName name="HTML_LastUpdate" localSheetId="6" hidden="1">"2000/9/14"</definedName>
    <definedName name="HTML_LastUpdate">"31/7/01"</definedName>
    <definedName name="HTML_LineAfter">FALSE</definedName>
    <definedName name="HTML_LineBefore">FALSE</definedName>
    <definedName name="HTML_Name" localSheetId="5" hidden="1">"J.C.WONG"</definedName>
    <definedName name="HTML_Name" localSheetId="6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5" hidden="1">"C:\2689\Q\國內\00q3961台化龍德PTA3建造\MyHTML.htm"</definedName>
    <definedName name="HTML_PathFile" localSheetId="6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5" hidden="1">"00Q3961-SUM"</definedName>
    <definedName name="HTML_Title" localSheetId="6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 localSheetId="3">#REF!</definedName>
    <definedName name="HTNC" localSheetId="5">#REF!</definedName>
    <definedName name="HTNC" localSheetId="6">#REF!</definedName>
    <definedName name="HTNC">#REF!</definedName>
    <definedName name="HTVL" localSheetId="2">#REF!</definedName>
    <definedName name="HTVL" localSheetId="3">#REF!</definedName>
    <definedName name="HTVL" localSheetId="5">#REF!</definedName>
    <definedName name="HTVL" localSheetId="6">#REF!</definedName>
    <definedName name="HTVL">#REF!</definedName>
    <definedName name="hu" localSheetId="2">#REF!</definedName>
    <definedName name="hu" localSheetId="3">#REF!</definedName>
    <definedName name="hu">#REF!</definedName>
    <definedName name="HUAN" localSheetId="2">#REF!</definedName>
    <definedName name="HUAN" localSheetId="3">#REF!</definedName>
    <definedName name="HUAN" localSheetId="5">#REF!</definedName>
    <definedName name="HUAN" localSheetId="6">#REF!</definedName>
    <definedName name="HUAN">#REF!</definedName>
    <definedName name="HungYen" localSheetId="2">#REF!</definedName>
    <definedName name="HungYen" localSheetId="3">#REF!</definedName>
    <definedName name="HungYen" localSheetId="5">#REF!</definedName>
    <definedName name="HungYen" localSheetId="6">#REF!</definedName>
    <definedName name="HungYen">#REF!</definedName>
    <definedName name="huy" localSheetId="4">{"'Sheet1'!$L$16"}</definedName>
    <definedName name="huy" localSheetId="5" hidden="1">{"'Sheet1'!$L$16"}</definedName>
    <definedName name="huy" localSheetId="6" hidden="1">{"'Sheet1'!$L$16"}</definedName>
    <definedName name="huy">{"'Sheet1'!$L$16"}</definedName>
    <definedName name="HV">#N/A</definedName>
    <definedName name="HVLDP" localSheetId="2">#REF!</definedName>
    <definedName name="HVLDP" localSheetId="3">#REF!</definedName>
    <definedName name="HVLDP" localSheetId="5">#REF!</definedName>
    <definedName name="HVLDP" localSheetId="6">#REF!</definedName>
    <definedName name="HVLDP">#REF!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 localSheetId="3">#REF!</definedName>
    <definedName name="HYen" localSheetId="5">#REF!</definedName>
    <definedName name="HYen" localSheetId="6">#REF!</definedName>
    <definedName name="HYen">#REF!</definedName>
    <definedName name="HYen2" localSheetId="2">#REF!</definedName>
    <definedName name="HYen2" localSheetId="3">#REF!</definedName>
    <definedName name="HYen2" localSheetId="5">#REF!</definedName>
    <definedName name="HYen2" localSheetId="6">#REF!</definedName>
    <definedName name="HYen2">#REF!</definedName>
    <definedName name="I" localSheetId="2">#REF!</definedName>
    <definedName name="I" localSheetId="3">#REF!</definedName>
    <definedName name="i" localSheetId="4">[41]Summary!$E$14</definedName>
    <definedName name="I" localSheetId="5">#REF!</definedName>
    <definedName name="I" localSheetId="6">#REF!</definedName>
    <definedName name="I">#REF!</definedName>
    <definedName name="iBook" localSheetId="2">#REF!</definedName>
    <definedName name="iBook" localSheetId="3">#REF!</definedName>
    <definedName name="iBook">#REF!</definedName>
    <definedName name="IDLAB_COST" localSheetId="2">#REF!</definedName>
    <definedName name="IDLAB_COST" localSheetId="3">#REF!</definedName>
    <definedName name="IDLAB_COST" localSheetId="5">#REF!</definedName>
    <definedName name="IDLAB_COST" localSheetId="6">#REF!</definedName>
    <definedName name="IDLAB_COST">#REF!</definedName>
    <definedName name="IELWSALES" localSheetId="2">#REF!</definedName>
    <definedName name="IELWSALES" localSheetId="3">#REF!</definedName>
    <definedName name="IELWSALES" localSheetId="5">#REF!</definedName>
    <definedName name="IELWSALES" localSheetId="6">#REF!</definedName>
    <definedName name="IELWSALES">#REF!</definedName>
    <definedName name="IELYSALES" localSheetId="2">#REF!</definedName>
    <definedName name="IELYSALES" localSheetId="3">#REF!</definedName>
    <definedName name="IELYSALES" localSheetId="5">#REF!</definedName>
    <definedName name="IELYSALES" localSheetId="6">#REF!</definedName>
    <definedName name="IELYSALES">#REF!</definedName>
    <definedName name="IEPLANSALES" localSheetId="2">#REF!</definedName>
    <definedName name="IEPLANSALES" localSheetId="3">#REF!</definedName>
    <definedName name="IEPLANSALES" localSheetId="5">#REF!</definedName>
    <definedName name="IEPLANSALES" localSheetId="6">#REF!</definedName>
    <definedName name="IEPLANSALES">#REF!</definedName>
    <definedName name="IESP" localSheetId="2">#REF!</definedName>
    <definedName name="IESP" localSheetId="3">#REF!</definedName>
    <definedName name="IESP" localSheetId="5">#REF!</definedName>
    <definedName name="IESP" localSheetId="6">#REF!</definedName>
    <definedName name="IESP">#REF!</definedName>
    <definedName name="ii" localSheetId="4">[53]Summary!$G$14</definedName>
    <definedName name="ii" localSheetId="5">{"'Eng (page2)'!$A$1:$D$52"}</definedName>
    <definedName name="ii" localSheetId="6">{"'Eng (page2)'!$A$1:$D$52"}</definedName>
    <definedName name="ii">{"'Eng (page2)'!$A$1:$D$52"}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 localSheetId="3">#REF!</definedName>
    <definedName name="iMac">#REF!</definedName>
    <definedName name="IMPORTTAX" localSheetId="2">#REF!</definedName>
    <definedName name="IMPORTTAX" localSheetId="3">#REF!</definedName>
    <definedName name="IMPORTTAX" localSheetId="5">#REF!</definedName>
    <definedName name="IMPORTTAX" localSheetId="6">#REF!</definedName>
    <definedName name="IMPORTTAX">#REF!</definedName>
    <definedName name="IND_LAB" localSheetId="2">#REF!</definedName>
    <definedName name="IND_LAB" localSheetId="3">#REF!</definedName>
    <definedName name="IND_LAB" localSheetId="5">#REF!</definedName>
    <definedName name="IND_LAB" localSheetId="6">#REF!</definedName>
    <definedName name="IND_LAB">#REF!</definedName>
    <definedName name="index" localSheetId="2">#REF!</definedName>
    <definedName name="index" localSheetId="3">#REF!</definedName>
    <definedName name="index" localSheetId="5">#REF!</definedName>
    <definedName name="index" localSheetId="6">#REF!</definedName>
    <definedName name="index">#REF!</definedName>
    <definedName name="INDMANP" localSheetId="2">#REF!</definedName>
    <definedName name="INDMANP" localSheetId="3">#REF!</definedName>
    <definedName name="INDMANP" localSheetId="5">#REF!</definedName>
    <definedName name="INDMANP" localSheetId="6">#REF!</definedName>
    <definedName name="INDMANP">#REF!</definedName>
    <definedName name="Information" localSheetId="2">#REF!</definedName>
    <definedName name="Information" localSheetId="3">#REF!</definedName>
    <definedName name="Information" localSheetId="5">#REF!</definedName>
    <definedName name="Information" localSheetId="6">#REF!</definedName>
    <definedName name="Information">#REF!</definedName>
    <definedName name="INPUTDATER" localSheetId="2">#REF!</definedName>
    <definedName name="INPUTDATER" localSheetId="3">#REF!</definedName>
    <definedName name="INPUTDATER" localSheetId="5">#REF!</definedName>
    <definedName name="INPUTDATER" localSheetId="6">#REF!</definedName>
    <definedName name="INPUTDATER">#REF!</definedName>
    <definedName name="INPUTGRID" localSheetId="2">#REF!</definedName>
    <definedName name="INPUTGRID" localSheetId="3">#REF!</definedName>
    <definedName name="INPUTGRID" localSheetId="5">#REF!</definedName>
    <definedName name="INPUTGRID" localSheetId="6">#REF!</definedName>
    <definedName name="INPUTGRID">#REF!</definedName>
    <definedName name="INPUTKEY" localSheetId="2">#REF!</definedName>
    <definedName name="INPUTKEY" localSheetId="3">#REF!</definedName>
    <definedName name="INPUTKEY" localSheetId="5">#REF!</definedName>
    <definedName name="INPUTKEY" localSheetId="6">#REF!</definedName>
    <definedName name="INPUTKEY">#REF!</definedName>
    <definedName name="Intangibles">[14]Scoping!$G$28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 localSheetId="3">#REF!</definedName>
    <definedName name="Interupt_MW" localSheetId="5">#REF!</definedName>
    <definedName name="Interupt_MW" localSheetId="6">#REF!</definedName>
    <definedName name="Interupt_MW">#REF!</definedName>
    <definedName name="IntFreeCred" localSheetId="2">#REF!</definedName>
    <definedName name="IntFreeCred" localSheetId="3">#REF!</definedName>
    <definedName name="IntFreeCred" localSheetId="5">#REF!</definedName>
    <definedName name="IntFreeCred" localSheetId="6">#REF!</definedName>
    <definedName name="IntFreeCred">#REF!</definedName>
    <definedName name="Inventory">[14]Scoping!$G$22</definedName>
    <definedName name="Invest_properties">[14]Scoping!$G$25</definedName>
    <definedName name="Invest_subsidiaries">[14]Scoping!$G$26</definedName>
    <definedName name="iÖn_lùc_Qu_ng_ninh" localSheetId="2">#REF!</definedName>
    <definedName name="iÖn_lùc_Qu_ng_ninh" localSheetId="3">#REF!</definedName>
    <definedName name="iÖn_lùc_Qu_ng_ninh" localSheetId="5">#REF!</definedName>
    <definedName name="iÖn_lùc_Qu_ng_ninh" localSheetId="6">#REF!</definedName>
    <definedName name="iÖn_lùc_Qu_ng_ninh">#REF!</definedName>
    <definedName name="ioo" localSheetId="2">#REF!</definedName>
    <definedName name="ioo" localSheetId="3">#REF!</definedName>
    <definedName name="ioo" localSheetId="5">#REF!</definedName>
    <definedName name="ioo" localSheetId="6">#REF!</definedName>
    <definedName name="ioo">#REF!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>{"'Model'!$A$1:$N$53"}</definedName>
    <definedName name="iPod" localSheetId="2">#REF!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 localSheetId="3">#REF!</definedName>
    <definedName name="j" localSheetId="5">#REF!</definedName>
    <definedName name="j" localSheetId="6">#REF!</definedName>
    <definedName name="j">#REF!</definedName>
    <definedName name="j356C8" localSheetId="2">#REF!</definedName>
    <definedName name="j356C8" localSheetId="3">#REF!</definedName>
    <definedName name="j356C8" localSheetId="5">#REF!</definedName>
    <definedName name="j356C8" localSheetId="6">#REF!</definedName>
    <definedName name="j356C8">#REF!</definedName>
    <definedName name="jadjs" localSheetId="2">#REF!</definedName>
    <definedName name="jadjs" localSheetId="3">#REF!</definedName>
    <definedName name="jadjs" localSheetId="5">#REF!</definedName>
    <definedName name="jadjs" localSheetId="6">#REF!</definedName>
    <definedName name="jadjs">#REF!</definedName>
    <definedName name="JAHR" localSheetId="2">#REF!</definedName>
    <definedName name="JAHR" localSheetId="3">#REF!</definedName>
    <definedName name="JAHR" localSheetId="5">#REF!</definedName>
    <definedName name="JAHR" localSheetId="6">#REF!</definedName>
    <definedName name="JAHR">#REF!</definedName>
    <definedName name="Januart" localSheetId="2">OFFSET('[13]ABP1 input &amp; output for account'!#REF!,0,0,COUNTA('[13]ABP1 input &amp; output for account'!#REF!),1)</definedName>
    <definedName name="Januart" localSheetId="3">OFFSET('[13]ABP1 input &amp; output for account'!#REF!,0,0,COUNTA('[13]ABP1 input &amp; output for account'!#REF!),1)</definedName>
    <definedName name="Januart" localSheetId="5">OFFSET('[13]ABP1 input &amp; output for account'!#REF!,0,0,COUNTA('[13]ABP1 input &amp; output for account'!#REF!),1)</definedName>
    <definedName name="Januart" localSheetId="6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2">#REF!</definedName>
    <definedName name="JAPAN" localSheetId="3">#REF!</definedName>
    <definedName name="JAPAN" localSheetId="5">#REF!</definedName>
    <definedName name="JAPAN" localSheetId="6">#REF!</definedName>
    <definedName name="JAPAN">#REF!</definedName>
    <definedName name="JBNAM">"INTERIMATB"</definedName>
    <definedName name="JBNMB">"903226"</definedName>
    <definedName name="jfkd" localSheetId="5">{"'Eng (page2)'!$A$1:$D$52"}</definedName>
    <definedName name="jfkd" localSheetId="6">{"'Eng (page2)'!$A$1:$D$52"}</definedName>
    <definedName name="jfkd">{"'Eng (page2)'!$A$1:$D$52"}</definedName>
    <definedName name="jhj" localSheetId="2">#REF!</definedName>
    <definedName name="jhj" localSheetId="3">#REF!</definedName>
    <definedName name="jhj" localSheetId="5">#REF!</definedName>
    <definedName name="jhj" localSheetId="6">#REF!</definedName>
    <definedName name="jhj">#REF!</definedName>
    <definedName name="jhjh" localSheetId="2">#REF!</definedName>
    <definedName name="jhjh" localSheetId="3">#REF!</definedName>
    <definedName name="jhjh" localSheetId="5">#REF!</definedName>
    <definedName name="jhjh" localSheetId="6">#REF!</definedName>
    <definedName name="jhjh">#REF!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>{"'Eng (page2)'!$A$1:$D$52"}</definedName>
    <definedName name="jj" localSheetId="6">{"'Eng (page2)'!$A$1:$D$52"}</definedName>
    <definedName name="jj">{"'Eng (page2)'!$A$1:$D$52"}</definedName>
    <definedName name="jjj" localSheetId="4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6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>{"'Eng (page2)'!$A$1:$D$52"}</definedName>
    <definedName name="jkmhcd" localSheetId="6">{"'Eng (page2)'!$A$1:$D$52"}</definedName>
    <definedName name="jkmhcd">{"'Eng (page2)'!$A$1:$D$52"}</definedName>
    <definedName name="jngiüorajg" localSheetId="2">#REF!</definedName>
    <definedName name="jngiüorajg" localSheetId="3">#REF!</definedName>
    <definedName name="jngiüorajg" localSheetId="5">#REF!</definedName>
    <definedName name="jngiüorajg" localSheetId="6">#REF!</definedName>
    <definedName name="jngiüorajg">#REF!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 localSheetId="3">#REF!</definedName>
    <definedName name="K9MR98SUM" localSheetId="5">#REF!</definedName>
    <definedName name="K9MR98SUM" localSheetId="6">#REF!</definedName>
    <definedName name="K9MR98SUM">#REF!</definedName>
    <definedName name="K9MR98SUMSALE" localSheetId="2">#REF!</definedName>
    <definedName name="K9MR98SUMSALE" localSheetId="3">#REF!</definedName>
    <definedName name="K9MR98SUMSALE" localSheetId="5">#REF!</definedName>
    <definedName name="K9MR98SUMSALE" localSheetId="6">#REF!</definedName>
    <definedName name="K9MR98SUMSALE">#REF!</definedName>
    <definedName name="ka">2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 localSheetId="3">#REF!</definedName>
    <definedName name="kcong" localSheetId="5">#REF!</definedName>
    <definedName name="kcong" localSheetId="6">#REF!</definedName>
    <definedName name="kcong">#REF!</definedName>
    <definedName name="kdien" localSheetId="2">#REF!</definedName>
    <definedName name="kdien" localSheetId="3">#REF!</definedName>
    <definedName name="kdien" localSheetId="5">#REF!</definedName>
    <definedName name="kdien" localSheetId="6">#REF!</definedName>
    <definedName name="kdien">#REF!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>{"'Model'!$A$1:$N$53"}</definedName>
    <definedName name="KG" localSheetId="2">#REF!</definedName>
    <definedName name="KG" localSheetId="3">#REF!</definedName>
    <definedName name="KG" localSheetId="5">#REF!</definedName>
    <definedName name="KG" localSheetId="6">#REF!</definedName>
    <definedName name="KG">#REF!</definedName>
    <definedName name="kie" localSheetId="5">{"'Eng (page2)'!$A$1:$D$52"}</definedName>
    <definedName name="kie" localSheetId="6">{"'Eng (page2)'!$A$1:$D$52"}</definedName>
    <definedName name="kie">{"'Eng (page2)'!$A$1:$D$52"}</definedName>
    <definedName name="kiem" localSheetId="2">#REF!</definedName>
    <definedName name="kiem" localSheetId="3">#REF!</definedName>
    <definedName name="kiem" localSheetId="5">#REF!</definedName>
    <definedName name="kiem" localSheetId="6">#REF!</definedName>
    <definedName name="kiem">#REF!</definedName>
    <definedName name="Kiem_tra_trung_ten" localSheetId="2">#REF!</definedName>
    <definedName name="Kiem_tra_trung_ten" localSheetId="3">#REF!</definedName>
    <definedName name="Kiem_tra_trung_ten" localSheetId="5">#REF!</definedName>
    <definedName name="Kiem_tra_trung_ten" localSheetId="6">#REF!</definedName>
    <definedName name="Kiem_tra_trung_ten">#REF!</definedName>
    <definedName name="KINH_PHI_DEN_BU" localSheetId="2">#REF!</definedName>
    <definedName name="KINH_PHI_DEN_BU" localSheetId="3">#REF!</definedName>
    <definedName name="KINH_PHI_DEN_BU" localSheetId="5">#REF!</definedName>
    <definedName name="KINH_PHI_DEN_BU" localSheetId="6">#REF!</definedName>
    <definedName name="KINH_PHI_DEN_BU">#REF!</definedName>
    <definedName name="KINH_PHI_DZ0.4KV" localSheetId="2">#REF!</definedName>
    <definedName name="KINH_PHI_DZ0.4KV" localSheetId="3">#REF!</definedName>
    <definedName name="KINH_PHI_DZ0.4KV" localSheetId="5">#REF!</definedName>
    <definedName name="KINH_PHI_DZ0.4KV" localSheetId="6">#REF!</definedName>
    <definedName name="KINH_PHI_DZ0.4KV">#REF!</definedName>
    <definedName name="KINH_PHI_KHAO_SAT__LAP_BCNCKT__TKKTTC" localSheetId="2">#REF!</definedName>
    <definedName name="KINH_PHI_KHAO_SAT__LAP_BCNCKT__TKKTTC" localSheetId="3">#REF!</definedName>
    <definedName name="KINH_PHI_KHAO_SAT__LAP_BCNCKT__TKKTTC" localSheetId="5">#REF!</definedName>
    <definedName name="KINH_PHI_KHAO_SAT__LAP_BCNCKT__TKKTTC" localSheetId="6">#REF!</definedName>
    <definedName name="KINH_PHI_KHAO_SAT__LAP_BCNCKT__TKKTTC">#REF!</definedName>
    <definedName name="KINH_PHI_TBA" localSheetId="2">#REF!</definedName>
    <definedName name="KINH_PHI_TBA" localSheetId="3">#REF!</definedName>
    <definedName name="KINH_PHI_TBA" localSheetId="5">#REF!</definedName>
    <definedName name="KINH_PHI_TBA" localSheetId="6">#REF!</definedName>
    <definedName name="KINH_PHI_TBA">#REF!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>{"'Eng (page2)'!$A$1:$D$52"}</definedName>
    <definedName name="kk" localSheetId="6">{"'Eng (page2)'!$A$1:$D$52"}</definedName>
    <definedName name="kk">{"'Eng (page2)'!$A$1:$D$52"}</definedName>
    <definedName name="kkjkk" localSheetId="4" hidden="1">{#N/A,#N/A,FALSE,"Sheet2"}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k" localSheetId="5">{"'Eng (page2)'!$A$1:$D$52"}</definedName>
    <definedName name="kkk" localSheetId="6">{"'Eng (page2)'!$A$1:$D$52"}</definedName>
    <definedName name="kkk">{"'Eng (page2)'!$A$1:$D$52"}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 localSheetId="3">#REF!</definedName>
    <definedName name="kl_ME" localSheetId="5">#REF!</definedName>
    <definedName name="kl_ME" localSheetId="6">#REF!</definedName>
    <definedName name="kl_ME">#REF!</definedName>
    <definedName name="klk" localSheetId="5">{"'Eng (page2)'!$A$1:$D$52"}</definedName>
    <definedName name="klk" localSheetId="6">{"'Eng (page2)'!$A$1:$D$52"}</definedName>
    <definedName name="klk">{"'Eng (page2)'!$A$1:$D$52"}</definedName>
    <definedName name="KLO" localSheetId="5">{"'Eng (page2)'!$A$1:$D$52"}</definedName>
    <definedName name="KLO" localSheetId="6">{"'Eng (page2)'!$A$1:$D$52"}</definedName>
    <definedName name="KLO">{"'Eng (page2)'!$A$1:$D$52"}</definedName>
    <definedName name="KLVL" localSheetId="2">#REF!</definedName>
    <definedName name="KLVL" localSheetId="3">#REF!</definedName>
    <definedName name="KLVL" localSheetId="5">#REF!</definedName>
    <definedName name="KLVL" localSheetId="6">#REF!</definedName>
    <definedName name="KLVL">#REF!</definedName>
    <definedName name="KLVL1" localSheetId="2">#REF!</definedName>
    <definedName name="KLVL1" localSheetId="3">#REF!</definedName>
    <definedName name="KLVL1" localSheetId="5">#REF!</definedName>
    <definedName name="KLVL1" localSheetId="6">#REF!</definedName>
    <definedName name="KLVL1">#REF!</definedName>
    <definedName name="KLVLV" localSheetId="2">#REF!</definedName>
    <definedName name="KLVLV" localSheetId="3">#REF!</definedName>
    <definedName name="KLVLV" localSheetId="5">#REF!</definedName>
    <definedName name="KLVLV" localSheetId="6">#REF!</definedName>
    <definedName name="KLVLV">#REF!</definedName>
    <definedName name="kmnhap" localSheetId="2">#REF!</definedName>
    <definedName name="kmnhap" localSheetId="3">#REF!</definedName>
    <definedName name="kmnhap" localSheetId="5">#REF!</definedName>
    <definedName name="kmnhap" localSheetId="6">#REF!</definedName>
    <definedName name="kmnhap">#REF!</definedName>
    <definedName name="kmxuat" localSheetId="2">#REF!</definedName>
    <definedName name="kmxuat" localSheetId="3">#REF!</definedName>
    <definedName name="kmxuat" localSheetId="5">#REF!</definedName>
    <definedName name="kmxuat" localSheetId="6">#REF!</definedName>
    <definedName name="kmxuat">#REF!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5">{"'Eng (page2)'!$A$1:$D$52"}</definedName>
    <definedName name="kp" localSheetId="6">{"'Eng (page2)'!$A$1:$D$52"}</definedName>
    <definedName name="kp">{"'Eng (page2)'!$A$1:$D$52"}</definedName>
    <definedName name="kp1ph" localSheetId="2">#REF!</definedName>
    <definedName name="kp1ph" localSheetId="3">#REF!</definedName>
    <definedName name="kp1ph" localSheetId="5">#REF!</definedName>
    <definedName name="kp1ph" localSheetId="6">#REF!</definedName>
    <definedName name="kp1ph">#REF!</definedName>
    <definedName name="KPC" localSheetId="2">#REF!</definedName>
    <definedName name="KPC" localSheetId="3">#REF!</definedName>
    <definedName name="KPC" localSheetId="5">#REF!</definedName>
    <definedName name="KPC" localSheetId="6">#REF!</definedName>
    <definedName name="KPC">#REF!</definedName>
    <definedName name="KRW" localSheetId="2">#REF!</definedName>
    <definedName name="KRW" localSheetId="3">#REF!</definedName>
    <definedName name="KRW" localSheetId="5">#REF!</definedName>
    <definedName name="KRW" localSheetId="6">#REF!</definedName>
    <definedName name="KRW">#REF!</definedName>
    <definedName name="Ks" localSheetId="2">#REF!</definedName>
    <definedName name="Ks" localSheetId="3">#REF!</definedName>
    <definedName name="Ks" localSheetId="5">#REF!</definedName>
    <definedName name="Ks" localSheetId="6">#REF!</definedName>
    <definedName name="Ks">#REF!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 localSheetId="3">#REF!</definedName>
    <definedName name="KVC" localSheetId="5">#REF!</definedName>
    <definedName name="KVC" localSheetId="6">#REF!</definedName>
    <definedName name="KVC">#REF!</definedName>
    <definedName name="KYBAOCAO" localSheetId="2">#REF!</definedName>
    <definedName name="KYBAOCAO" localSheetId="3">#REF!</definedName>
    <definedName name="KYBAOCAO" localSheetId="5">#REF!</definedName>
    <definedName name="KYBAOCAO" localSheetId="6">#REF!</definedName>
    <definedName name="KYBAOCAO">#REF!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1">BlankMacro1</definedName>
    <definedName name="kyhhj" localSheetId="2">BlankMacro1</definedName>
    <definedName name="kyhhj" localSheetId="3">BlankMacro1</definedName>
    <definedName name="kyhhj" localSheetId="4">BlankMacro1</definedName>
    <definedName name="kyhhj" localSheetId="5">BlankMacro1</definedName>
    <definedName name="kyhhj" localSheetId="6">BlankMacro1</definedName>
    <definedName name="kyhhj">BlankMacro1</definedName>
    <definedName name="l" localSheetId="2">#REF!</definedName>
    <definedName name="l" localSheetId="3">#REF!</definedName>
    <definedName name="l" localSheetId="5">#REF!</definedName>
    <definedName name="l" localSheetId="6">#REF!</definedName>
    <definedName name="l">#REF!</definedName>
    <definedName name="L.F._SOxy" localSheetId="2">#REF!</definedName>
    <definedName name="L.F._SOxy" localSheetId="3">#REF!</definedName>
    <definedName name="L.F._SOxy" localSheetId="5">#REF!</definedName>
    <definedName name="L.F._SOxy" localSheetId="6">#REF!</definedName>
    <definedName name="L.F._SOxy">#REF!</definedName>
    <definedName name="L_Adjust">[54]Links!$H$1:$H$65536</definedName>
    <definedName name="L_AJE_Tot">[54]Links!$G$1:$G$65536</definedName>
    <definedName name="L_CY_Beg">[54]Links!$F$1:$F$65536</definedName>
    <definedName name="L_CY_End">[54]Links!$J$1:$J$65536</definedName>
    <definedName name="L_PY_End">[54]Links!$K$1:$K$65536</definedName>
    <definedName name="L_RJE_Tot">[54]Links!$I$1:$I$65536</definedName>
    <definedName name="lanhto" localSheetId="2">#REF!</definedName>
    <definedName name="lanhto" localSheetId="3">#REF!</definedName>
    <definedName name="lanhto" localSheetId="5">#REF!</definedName>
    <definedName name="lanhto" localSheetId="6">#REF!</definedName>
    <definedName name="lanhto">#REF!</definedName>
    <definedName name="LAP_DAT_TBA" localSheetId="2">#REF!</definedName>
    <definedName name="LAP_DAT_TBA" localSheetId="3">#REF!</definedName>
    <definedName name="LAP_DAT_TBA" localSheetId="5">#REF!</definedName>
    <definedName name="LAP_DAT_TBA" localSheetId="6">#REF!</definedName>
    <definedName name="LAP_DAT_TBA">#REF!</definedName>
    <definedName name="lapmoi" localSheetId="2">#REF!</definedName>
    <definedName name="lapmoi" localSheetId="3">#REF!</definedName>
    <definedName name="lapmoi" localSheetId="5">#REF!</definedName>
    <definedName name="lapmoi" localSheetId="6">#REF!</definedName>
    <definedName name="lapmoi">#REF!</definedName>
    <definedName name="Last_M">'[37]Com-Button'!$F$2</definedName>
    <definedName name="LASTCOLUMNCELL" localSheetId="2">#REF!</definedName>
    <definedName name="LASTCOLUMNCELL" localSheetId="3">#REF!</definedName>
    <definedName name="LASTCOLUMNCELL" localSheetId="5">#REF!</definedName>
    <definedName name="LASTCOLUMNCELL" localSheetId="6">#REF!</definedName>
    <definedName name="LASTCOLUMNCELL">#REF!</definedName>
    <definedName name="LastPdStartRange1" localSheetId="2">#REF!</definedName>
    <definedName name="LastPdStartRange1" localSheetId="3">#REF!</definedName>
    <definedName name="LastPdStartRange1">#REF!</definedName>
    <definedName name="LastPdStartRange2" localSheetId="2">#REF!</definedName>
    <definedName name="LastPdStartRange2" localSheetId="3">#REF!</definedName>
    <definedName name="LastPdStartRange2">#REF!</definedName>
    <definedName name="LastPdStartRange3" localSheetId="2">#REF!</definedName>
    <definedName name="LastPdStartRange3" localSheetId="3">#REF!</definedName>
    <definedName name="LastPdStartRange3">#REF!</definedName>
    <definedName name="LastPdStartRange4" localSheetId="2">#REF!</definedName>
    <definedName name="LastPdStartRange4" localSheetId="3">#REF!</definedName>
    <definedName name="LastPdStartRange4">#REF!</definedName>
    <definedName name="LC" localSheetId="4">{"'Sheet1'!$L$16"}</definedName>
    <definedName name="LC" localSheetId="5" hidden="1">{"'Sheet1'!$L$16"}</definedName>
    <definedName name="LC" localSheetId="6" hidden="1">{"'Sheet1'!$L$16"}</definedName>
    <definedName name="LC">{"'Sheet1'!$L$16"}</definedName>
    <definedName name="Ledger" localSheetId="2">#REF!</definedName>
    <definedName name="Ledger" localSheetId="3">#REF!</definedName>
    <definedName name="Ledger" localSheetId="5">#REF!</definedName>
    <definedName name="Ledger" localSheetId="6">#REF!</definedName>
    <definedName name="Ledger">#REF!</definedName>
    <definedName name="Ledger_P1" localSheetId="2">#REF!</definedName>
    <definedName name="Ledger_P1" localSheetId="3">#REF!</definedName>
    <definedName name="Ledger_P1" localSheetId="5">#REF!</definedName>
    <definedName name="Ledger_P1" localSheetId="6">#REF!</definedName>
    <definedName name="Ledger_P1">#REF!</definedName>
    <definedName name="Ledger_P10" localSheetId="2">#REF!</definedName>
    <definedName name="Ledger_P10" localSheetId="3">#REF!</definedName>
    <definedName name="Ledger_P10" localSheetId="5">#REF!</definedName>
    <definedName name="Ledger_P10" localSheetId="6">#REF!</definedName>
    <definedName name="Ledger_P10">#REF!</definedName>
    <definedName name="Ledger_P11" localSheetId="2">#REF!</definedName>
    <definedName name="Ledger_P11" localSheetId="3">#REF!</definedName>
    <definedName name="Ledger_P11" localSheetId="5">#REF!</definedName>
    <definedName name="Ledger_P11" localSheetId="6">#REF!</definedName>
    <definedName name="Ledger_P11">#REF!</definedName>
    <definedName name="Ledger_P12" localSheetId="2">#REF!</definedName>
    <definedName name="Ledger_P12" localSheetId="3">#REF!</definedName>
    <definedName name="Ledger_P12" localSheetId="5">#REF!</definedName>
    <definedName name="Ledger_P12" localSheetId="6">#REF!</definedName>
    <definedName name="Ledger_P12">#REF!</definedName>
    <definedName name="Ledger_P13" localSheetId="2">#REF!</definedName>
    <definedName name="Ledger_P13" localSheetId="3">#REF!</definedName>
    <definedName name="Ledger_P13" localSheetId="5">#REF!</definedName>
    <definedName name="Ledger_P13" localSheetId="6">#REF!</definedName>
    <definedName name="Ledger_P13">#REF!</definedName>
    <definedName name="Ledger_P2" localSheetId="2">#REF!</definedName>
    <definedName name="Ledger_P2" localSheetId="3">#REF!</definedName>
    <definedName name="Ledger_P2" localSheetId="5">#REF!</definedName>
    <definedName name="Ledger_P2" localSheetId="6">#REF!</definedName>
    <definedName name="Ledger_P2">#REF!</definedName>
    <definedName name="Ledger_P3" localSheetId="2">#REF!</definedName>
    <definedName name="Ledger_P3" localSheetId="3">#REF!</definedName>
    <definedName name="Ledger_P3" localSheetId="5">#REF!</definedName>
    <definedName name="Ledger_P3" localSheetId="6">#REF!</definedName>
    <definedName name="Ledger_P3">#REF!</definedName>
    <definedName name="Ledger_P4" localSheetId="2">#REF!</definedName>
    <definedName name="Ledger_P4" localSheetId="3">#REF!</definedName>
    <definedName name="Ledger_P4" localSheetId="5">#REF!</definedName>
    <definedName name="Ledger_P4" localSheetId="6">#REF!</definedName>
    <definedName name="Ledger_P4">#REF!</definedName>
    <definedName name="Ledger_P5" localSheetId="2">#REF!</definedName>
    <definedName name="Ledger_P5" localSheetId="3">#REF!</definedName>
    <definedName name="Ledger_P5" localSheetId="5">#REF!</definedName>
    <definedName name="Ledger_P5" localSheetId="6">#REF!</definedName>
    <definedName name="Ledger_P5">#REF!</definedName>
    <definedName name="Ledger_P6" localSheetId="2">#REF!</definedName>
    <definedName name="Ledger_P6" localSheetId="3">#REF!</definedName>
    <definedName name="Ledger_P6" localSheetId="5">#REF!</definedName>
    <definedName name="Ledger_P6" localSheetId="6">#REF!</definedName>
    <definedName name="Ledger_P6">#REF!</definedName>
    <definedName name="Ledger_P7" localSheetId="2">#REF!</definedName>
    <definedName name="Ledger_P7" localSheetId="3">#REF!</definedName>
    <definedName name="Ledger_P7" localSheetId="5">#REF!</definedName>
    <definedName name="Ledger_P7" localSheetId="6">#REF!</definedName>
    <definedName name="Ledger_P7">#REF!</definedName>
    <definedName name="Ledger_P8" localSheetId="2">#REF!</definedName>
    <definedName name="Ledger_P8" localSheetId="3">#REF!</definedName>
    <definedName name="Ledger_P8" localSheetId="5">#REF!</definedName>
    <definedName name="Ledger_P8" localSheetId="6">#REF!</definedName>
    <definedName name="Ledger_P8">#REF!</definedName>
    <definedName name="Ledger_P9" localSheetId="2">#REF!</definedName>
    <definedName name="Ledger_P9" localSheetId="3">#REF!</definedName>
    <definedName name="Ledger_P9" localSheetId="5">#REF!</definedName>
    <definedName name="Ledger_P9" localSheetId="6">#REF!</definedName>
    <definedName name="Ledger_P9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 localSheetId="3">#REF!</definedName>
    <definedName name="LIET_KE_VI_TRI_DZ0.4KV" localSheetId="5">#REF!</definedName>
    <definedName name="LIET_KE_VI_TRI_DZ0.4KV" localSheetId="6">#REF!</definedName>
    <definedName name="LIET_KE_VI_TRI_DZ0.4KV">#REF!</definedName>
    <definedName name="LIET_KE_VI_TRI_DZ22KV" localSheetId="2">#REF!</definedName>
    <definedName name="LIET_KE_VI_TRI_DZ22KV" localSheetId="3">#REF!</definedName>
    <definedName name="LIET_KE_VI_TRI_DZ22KV" localSheetId="5">#REF!</definedName>
    <definedName name="LIET_KE_VI_TRI_DZ22KV" localSheetId="6">#REF!</definedName>
    <definedName name="LIET_KE_VI_TRI_DZ22KV">#REF!</definedName>
    <definedName name="Limit_Margin">0.07</definedName>
    <definedName name="list" localSheetId="2">#REF!</definedName>
    <definedName name="list" localSheetId="3">#REF!</definedName>
    <definedName name="list" localSheetId="5">#REF!</definedName>
    <definedName name="list" localSheetId="6">#REF!</definedName>
    <definedName name="list">#REF!</definedName>
    <definedName name="List_Curr">[45]Currency!$B$9:$B$31</definedName>
    <definedName name="List_Level_Assr">[45]DropDown!$B$1:$B$4</definedName>
    <definedName name="List_LevelAssurance">'[55]Drop Down'!$B$2:$B$5</definedName>
    <definedName name="LIST_M">[56]Master!$A$3:$Q$540</definedName>
    <definedName name="List_Proj_Meth">[45]DropDown!$H$1:$H$2</definedName>
    <definedName name="List_Samp_Sel">[45]DropDown!$D$1:$D$4</definedName>
    <definedName name="List_TypeProcedure">'[55]Drop Down'!$A$2:$A$7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 localSheetId="3">#REF!</definedName>
    <definedName name="LL" localSheetId="5">#REF!</definedName>
    <definedName name="LL" localSheetId="6">#REF!</definedName>
    <definedName name="LL">#REF!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1">BlankMacro1</definedName>
    <definedName name="lllgg" localSheetId="2">BlankMacro1</definedName>
    <definedName name="lllgg" localSheetId="3">BlankMacro1</definedName>
    <definedName name="lllgg" localSheetId="4">BlankMacro1</definedName>
    <definedName name="lllgg" localSheetId="5">BlankMacro1</definedName>
    <definedName name="lllgg" localSheetId="6">BlankMacro1</definedName>
    <definedName name="lllgg">BlankMacro1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 localSheetId="3">#REF!</definedName>
    <definedName name="Lmk" localSheetId="5">#REF!</definedName>
    <definedName name="Lmk" localSheetId="6">#REF!</definedName>
    <definedName name="Lmk">#REF!</definedName>
    <definedName name="LN" localSheetId="2">#REF!</definedName>
    <definedName name="LN" localSheetId="3">#REF!</definedName>
    <definedName name="LN" localSheetId="5">#REF!</definedName>
    <definedName name="LN" localSheetId="6">#REF!</definedName>
    <definedName name="LN">#REF!</definedName>
    <definedName name="Lo" localSheetId="2">#REF!</definedName>
    <definedName name="Lo" localSheetId="3">#REF!</definedName>
    <definedName name="Lo" localSheetId="5">#REF!</definedName>
    <definedName name="Lo" localSheetId="6">#REF!</definedName>
    <definedName name="Lo">#REF!</definedName>
    <definedName name="LOCATION" localSheetId="2">#REF!</definedName>
    <definedName name="LOCATION" localSheetId="3">#REF!</definedName>
    <definedName name="LOCATION" localSheetId="5">#REF!</definedName>
    <definedName name="LOCATION" localSheetId="6">#REF!</definedName>
    <definedName name="LOCATION">#REF!</definedName>
    <definedName name="LongDate">"4th of Nov 1994"</definedName>
    <definedName name="lonxuat" localSheetId="2">#REF!</definedName>
    <definedName name="lonxuat" localSheetId="3">#REF!</definedName>
    <definedName name="lonxuat" localSheetId="5">#REF!</definedName>
    <definedName name="lonxuat" localSheetId="6">#REF!</definedName>
    <definedName name="lonxuat">#REF!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 localSheetId="3">#REF!</definedName>
    <definedName name="lp" localSheetId="5">#REF!</definedName>
    <definedName name="lp" localSheetId="6">#REF!</definedName>
    <definedName name="lp">#REF!</definedName>
    <definedName name="lpfac">0.5</definedName>
    <definedName name="lpl" localSheetId="2">#REF!</definedName>
    <definedName name="lpl" localSheetId="3">#REF!</definedName>
    <definedName name="lpl" localSheetId="5">#REF!</definedName>
    <definedName name="lpl" localSheetId="6">#REF!</definedName>
    <definedName name="lpl">#REF!</definedName>
    <definedName name="LSA_Table">[41]Table!$AC$4:$AD$12</definedName>
    <definedName name="LSP_RPCL">[41]Table!$X$4:$Z$14</definedName>
    <definedName name="LSP_table">[41]Table!$T$4:$V$9</definedName>
    <definedName name="LTFormulaCell" localSheetId="2">#REF!</definedName>
    <definedName name="LTFormulaCell" localSheetId="3">#REF!</definedName>
    <definedName name="LTFormulaCell">#REF!</definedName>
    <definedName name="ltre" localSheetId="2">#REF!</definedName>
    <definedName name="ltre" localSheetId="3">#REF!</definedName>
    <definedName name="ltre" localSheetId="5">#REF!</definedName>
    <definedName name="ltre" localSheetId="6">#REF!</definedName>
    <definedName name="ltre">#REF!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 localSheetId="3">#REF!</definedName>
    <definedName name="luyke" localSheetId="5">#REF!</definedName>
    <definedName name="luyke" localSheetId="6">#REF!</definedName>
    <definedName name="luyke">#REF!</definedName>
    <definedName name="lVC" localSheetId="2">#REF!</definedName>
    <definedName name="lVC" localSheetId="3">#REF!</definedName>
    <definedName name="lVC" localSheetId="5">#REF!</definedName>
    <definedName name="lVC" localSheetId="6">#REF!</definedName>
    <definedName name="lVC">#REF!</definedName>
    <definedName name="LWSALES" localSheetId="2">#REF!</definedName>
    <definedName name="LWSALES" localSheetId="3">#REF!</definedName>
    <definedName name="LWSALES" localSheetId="5">#REF!</definedName>
    <definedName name="LWSALES" localSheetId="6">#REF!</definedName>
    <definedName name="LWSALES">#REF!</definedName>
    <definedName name="LYBin" localSheetId="2">#REF!</definedName>
    <definedName name="LYBin" localSheetId="3">#REF!</definedName>
    <definedName name="LYBin" localSheetId="5">#REF!</definedName>
    <definedName name="LYBin" localSheetId="6">#REF!</definedName>
    <definedName name="LYBin">#REF!</definedName>
    <definedName name="LYHolds" localSheetId="2">#REF!</definedName>
    <definedName name="LYHolds" localSheetId="3">#REF!</definedName>
    <definedName name="LYHolds" localSheetId="5">#REF!</definedName>
    <definedName name="LYHolds" localSheetId="6">#REF!</definedName>
    <definedName name="LYHolds">#REF!</definedName>
    <definedName name="LYNet" localSheetId="2">#REF!</definedName>
    <definedName name="LYNet" localSheetId="3">#REF!</definedName>
    <definedName name="LYNet" localSheetId="5">#REF!</definedName>
    <definedName name="LYNet" localSheetId="6">#REF!</definedName>
    <definedName name="LYNet">#REF!</definedName>
    <definedName name="LYoos" localSheetId="2">#REF!</definedName>
    <definedName name="LYoos" localSheetId="3">#REF!</definedName>
    <definedName name="LYoos" localSheetId="5">#REF!</definedName>
    <definedName name="LYoos" localSheetId="6">#REF!</definedName>
    <definedName name="LYoos">#REF!</definedName>
    <definedName name="LYReselects" localSheetId="2">#REF!</definedName>
    <definedName name="LYReselects" localSheetId="3">#REF!</definedName>
    <definedName name="LYReselects" localSheetId="5">#REF!</definedName>
    <definedName name="LYReselects" localSheetId="6">#REF!</definedName>
    <definedName name="LYReselects">#REF!</definedName>
    <definedName name="LYReturns" localSheetId="2">#REF!</definedName>
    <definedName name="LYReturns" localSheetId="3">#REF!</definedName>
    <definedName name="LYReturns" localSheetId="5">#REF!</definedName>
    <definedName name="LYReturns" localSheetId="6">#REF!</definedName>
    <definedName name="LYReturns">#REF!</definedName>
    <definedName name="LYSales" localSheetId="2">#REF!</definedName>
    <definedName name="LYSales" localSheetId="3">#REF!</definedName>
    <definedName name="LYSales" localSheetId="5">#REF!</definedName>
    <definedName name="LYSales" localSheetId="6">#REF!</definedName>
    <definedName name="LYSales">#REF!</definedName>
    <definedName name="LYTotal" localSheetId="2">#REF!</definedName>
    <definedName name="LYTotal" localSheetId="3">#REF!</definedName>
    <definedName name="LYTotal" localSheetId="5">#REF!</definedName>
    <definedName name="LYTotal" localSheetId="6">#REF!</definedName>
    <definedName name="LYTotal">#REF!</definedName>
    <definedName name="m" localSheetId="2">#REF!</definedName>
    <definedName name="m" localSheetId="3">#REF!</definedName>
    <definedName name="m" localSheetId="5">#REF!</definedName>
    <definedName name="m" localSheetId="6">#REF!</definedName>
    <definedName name="m">#REF!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12ba3p" localSheetId="2">#REF!</definedName>
    <definedName name="M12ba3p" localSheetId="3">#REF!</definedName>
    <definedName name="M12ba3p" localSheetId="5">#REF!</definedName>
    <definedName name="M12ba3p" localSheetId="6">#REF!</definedName>
    <definedName name="M12ba3p">#REF!</definedName>
    <definedName name="M12bb1p" localSheetId="2">#REF!</definedName>
    <definedName name="M12bb1p" localSheetId="3">#REF!</definedName>
    <definedName name="M12bb1p" localSheetId="5">#REF!</definedName>
    <definedName name="M12bb1p" localSheetId="6">#REF!</definedName>
    <definedName name="M12bb1p">#REF!</definedName>
    <definedName name="M12cbnc" localSheetId="2">#REF!</definedName>
    <definedName name="M12cbnc" localSheetId="3">#REF!</definedName>
    <definedName name="M12cbnc" localSheetId="5">#REF!</definedName>
    <definedName name="M12cbnc" localSheetId="6">#REF!</definedName>
    <definedName name="M12cbnc">#REF!</definedName>
    <definedName name="M12cbvl" localSheetId="2">#REF!</definedName>
    <definedName name="M12cbvl" localSheetId="3">#REF!</definedName>
    <definedName name="M12cbvl" localSheetId="5">#REF!</definedName>
    <definedName name="M12cbvl" localSheetId="6">#REF!</definedName>
    <definedName name="M12cbvl">#REF!</definedName>
    <definedName name="M14bb1p" localSheetId="2">#REF!</definedName>
    <definedName name="M14bb1p" localSheetId="3">#REF!</definedName>
    <definedName name="M14bb1p" localSheetId="5">#REF!</definedName>
    <definedName name="M14bb1p" localSheetId="6">#REF!</definedName>
    <definedName name="M14bb1p">#REF!</definedName>
    <definedName name="m8aanc" localSheetId="2">#REF!</definedName>
    <definedName name="m8aanc" localSheetId="3">#REF!</definedName>
    <definedName name="m8aanc" localSheetId="5">#REF!</definedName>
    <definedName name="m8aanc" localSheetId="6">#REF!</definedName>
    <definedName name="m8aanc">#REF!</definedName>
    <definedName name="m8aavl" localSheetId="2">#REF!</definedName>
    <definedName name="m8aavl" localSheetId="3">#REF!</definedName>
    <definedName name="m8aavl" localSheetId="5">#REF!</definedName>
    <definedName name="m8aavl" localSheetId="6">#REF!</definedName>
    <definedName name="m8aavl">#REF!</definedName>
    <definedName name="Ma3pnc" localSheetId="2">#REF!</definedName>
    <definedName name="Ma3pnc" localSheetId="3">#REF!</definedName>
    <definedName name="Ma3pnc" localSheetId="5">#REF!</definedName>
    <definedName name="Ma3pnc" localSheetId="6">#REF!</definedName>
    <definedName name="Ma3pnc">#REF!</definedName>
    <definedName name="Ma3pvl" localSheetId="2">#REF!</definedName>
    <definedName name="Ma3pvl" localSheetId="3">#REF!</definedName>
    <definedName name="Ma3pvl" localSheetId="5">#REF!</definedName>
    <definedName name="Ma3pvl" localSheetId="6">#REF!</definedName>
    <definedName name="Ma3pvl">#REF!</definedName>
    <definedName name="MAA" localSheetId="2">#REF!</definedName>
    <definedName name="MAA" localSheetId="3">#REF!</definedName>
    <definedName name="MAA" localSheetId="5">#REF!</definedName>
    <definedName name="MAA" localSheetId="6">#REF!</definedName>
    <definedName name="MAA">#REF!</definedName>
    <definedName name="Maa3pnc" localSheetId="2">#REF!</definedName>
    <definedName name="Maa3pnc" localSheetId="3">#REF!</definedName>
    <definedName name="Maa3pnc" localSheetId="5">#REF!</definedName>
    <definedName name="Maa3pnc" localSheetId="6">#REF!</definedName>
    <definedName name="Maa3pnc">#REF!</definedName>
    <definedName name="Maa3pvl" localSheetId="2">#REF!</definedName>
    <definedName name="Maa3pvl" localSheetId="3">#REF!</definedName>
    <definedName name="Maa3pvl" localSheetId="5">#REF!</definedName>
    <definedName name="Maa3pvl" localSheetId="6">#REF!</definedName>
    <definedName name="Maa3pvl">#REF!</definedName>
    <definedName name="MAI" localSheetId="2">#REF!</definedName>
    <definedName name="MAI" localSheetId="3">#REF!</definedName>
    <definedName name="MAI" localSheetId="5">#REF!</definedName>
    <definedName name="MAI" localSheetId="6">#REF!</definedName>
    <definedName name="MAI">#REF!</definedName>
    <definedName name="MAJ_CON_EQP" localSheetId="2">#REF!</definedName>
    <definedName name="MAJ_CON_EQP" localSheetId="3">#REF!</definedName>
    <definedName name="MAJ_CON_EQP" localSheetId="5">#REF!</definedName>
    <definedName name="MAJ_CON_EQP" localSheetId="6">#REF!</definedName>
    <definedName name="MAJ_CON_EQP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 localSheetId="3">#REF!</definedName>
    <definedName name="MARGINPLAN" localSheetId="5">#REF!</definedName>
    <definedName name="MARGINPLAN" localSheetId="6">#REF!</definedName>
    <definedName name="MARGINPLAN">#REF!</definedName>
    <definedName name="MARGINPROJ" localSheetId="2">#REF!</definedName>
    <definedName name="MARGINPROJ" localSheetId="3">#REF!</definedName>
    <definedName name="MARGINPROJ" localSheetId="5">#REF!</definedName>
    <definedName name="MARGINPROJ" localSheetId="6">#REF!</definedName>
    <definedName name="MARGINPROJ">#REF!</definedName>
    <definedName name="MARK_BER" localSheetId="2">#REF!</definedName>
    <definedName name="MARK_BER" localSheetId="3">#REF!</definedName>
    <definedName name="MARK_BER" localSheetId="5">#REF!</definedName>
    <definedName name="MARK_BER" localSheetId="6">#REF!</definedName>
    <definedName name="MARK_BER">#REF!</definedName>
    <definedName name="MARKE" localSheetId="2">#REF!</definedName>
    <definedName name="MARKE" localSheetId="3">#REF!</definedName>
    <definedName name="MARKE" localSheetId="5">#REF!</definedName>
    <definedName name="MARKE" localSheetId="6">#REF!</definedName>
    <definedName name="MARKE">#REF!</definedName>
    <definedName name="MARKETINGFEEHABA" localSheetId="2">#REF!</definedName>
    <definedName name="MARKETINGFEEHABA" localSheetId="3">#REF!</definedName>
    <definedName name="MARKETINGFEEHABA" localSheetId="5">#REF!</definedName>
    <definedName name="MARKETINGFEEHABA" localSheetId="6">#REF!</definedName>
    <definedName name="MARKETINGFEEHABA">#REF!</definedName>
    <definedName name="MARKETINGFEEHABB" localSheetId="2">#REF!</definedName>
    <definedName name="MARKETINGFEEHABB" localSheetId="3">#REF!</definedName>
    <definedName name="MARKETINGFEEHABB" localSheetId="5">#REF!</definedName>
    <definedName name="MARKETINGFEEHABB" localSheetId="6">#REF!</definedName>
    <definedName name="MARKETINGFEEHABB">#REF!</definedName>
    <definedName name="MARKIEREN" localSheetId="2">#REF!</definedName>
    <definedName name="MARKIEREN" localSheetId="3">#REF!</definedName>
    <definedName name="MARKIEREN" localSheetId="5">#REF!</definedName>
    <definedName name="MARKIEREN" localSheetId="6">#REF!</definedName>
    <definedName name="MARKIEREN">#REF!</definedName>
    <definedName name="MATH" localSheetId="2">#REF!</definedName>
    <definedName name="MATH" localSheetId="3">#REF!</definedName>
    <definedName name="MATH" localSheetId="5">#REF!</definedName>
    <definedName name="MATH" localSheetId="6">#REF!</definedName>
    <definedName name="MATH">#REF!</definedName>
    <definedName name="MAVL" localSheetId="2">#REF!</definedName>
    <definedName name="MAVL" localSheetId="3">#REF!</definedName>
    <definedName name="MAVL" localSheetId="5">#REF!</definedName>
    <definedName name="MAVL" localSheetId="6">#REF!</definedName>
    <definedName name="MAVL">#REF!</definedName>
    <definedName name="MAVLV" localSheetId="2">#REF!</definedName>
    <definedName name="MAVLV" localSheetId="3">#REF!</definedName>
    <definedName name="MAVLV" localSheetId="5">#REF!</definedName>
    <definedName name="MAVLV" localSheetId="6">#REF!</definedName>
    <definedName name="MAVLV">#REF!</definedName>
    <definedName name="MAVT" localSheetId="2">#REF!</definedName>
    <definedName name="MAVT" localSheetId="3">#REF!</definedName>
    <definedName name="MAVT" localSheetId="5">#REF!</definedName>
    <definedName name="MAVT" localSheetId="6">#REF!</definedName>
    <definedName name="MAVT">#REF!</definedName>
    <definedName name="MaxAge">[43]Assump2yrs.!$B$7</definedName>
    <definedName name="MaxSal">[44]Assumption!$B$19</definedName>
    <definedName name="MaxSallnc">[43]Assump2yrs.!$B$10</definedName>
    <definedName name="mb" localSheetId="4">#REF!</definedName>
    <definedName name="mb">1000000</definedName>
    <definedName name="Mba1p" localSheetId="2">#REF!</definedName>
    <definedName name="Mba1p" localSheetId="3">#REF!</definedName>
    <definedName name="Mba1p" localSheetId="5">#REF!</definedName>
    <definedName name="Mba1p" localSheetId="6">#REF!</definedName>
    <definedName name="Mba1p">#REF!</definedName>
    <definedName name="Mba3p" localSheetId="2">#REF!</definedName>
    <definedName name="Mba3p" localSheetId="3">#REF!</definedName>
    <definedName name="Mba3p" localSheetId="5">#REF!</definedName>
    <definedName name="Mba3p" localSheetId="6">#REF!</definedName>
    <definedName name="Mba3p">#REF!</definedName>
    <definedName name="Mbb3p" localSheetId="2">#REF!</definedName>
    <definedName name="Mbb3p" localSheetId="3">#REF!</definedName>
    <definedName name="Mbb3p" localSheetId="5">#REF!</definedName>
    <definedName name="Mbb3p" localSheetId="6">#REF!</definedName>
    <definedName name="Mbb3p">#REF!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n1p" localSheetId="2">#REF!</definedName>
    <definedName name="Mbn1p" localSheetId="3">#REF!</definedName>
    <definedName name="Mbn1p" localSheetId="5">#REF!</definedName>
    <definedName name="Mbn1p" localSheetId="6">#REF!</definedName>
    <definedName name="Mbn1p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 localSheetId="3">#REF!</definedName>
    <definedName name="mc" localSheetId="5">#REF!</definedName>
    <definedName name="mc" localSheetId="6">#REF!</definedName>
    <definedName name="mc">#REF!</definedName>
    <definedName name="MCT" localSheetId="2">#REF!</definedName>
    <definedName name="MCT" localSheetId="3">#REF!</definedName>
    <definedName name="MCT" localSheetId="5">#REF!</definedName>
    <definedName name="MCT" localSheetId="6">#REF!</definedName>
    <definedName name="MCT">#REF!</definedName>
    <definedName name="me" localSheetId="2">#REF!</definedName>
    <definedName name="me" localSheetId="3">#REF!</definedName>
    <definedName name="me" localSheetId="5">#REF!</definedName>
    <definedName name="me" localSheetId="6">#REF!</definedName>
    <definedName name="me">#REF!</definedName>
    <definedName name="MENGE_TKL" localSheetId="2">#REF!</definedName>
    <definedName name="MENGE_TKL" localSheetId="3">#REF!</definedName>
    <definedName name="MENGE_TKL" localSheetId="5">#REF!</definedName>
    <definedName name="MENGE_TKL" localSheetId="6">#REF!</definedName>
    <definedName name="MENGE_TKL">#REF!</definedName>
    <definedName name="Method" localSheetId="2">#REF!</definedName>
    <definedName name="Method" localSheetId="3">#REF!</definedName>
    <definedName name="Method">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G_A" localSheetId="2">#REF!</definedName>
    <definedName name="MG_A" localSheetId="3">#REF!</definedName>
    <definedName name="MG_A" localSheetId="5">#REF!</definedName>
    <definedName name="MG_A" localSheetId="6">#REF!</definedName>
    <definedName name="MG_A">#REF!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 localSheetId="3">#REF!</definedName>
    <definedName name="miii" localSheetId="5">#REF!</definedName>
    <definedName name="miii" localSheetId="6">#REF!</definedName>
    <definedName name="miii">#REF!</definedName>
    <definedName name="Minage">[57]Assumption!$C$6</definedName>
    <definedName name="MinSal">[44]Assumption!$B$18</definedName>
    <definedName name="MinSallnc">[43]Assump2yrs.!$B$9</definedName>
    <definedName name="Mis_Def">'[15]Audit samp(604010)'!$M$4</definedName>
    <definedName name="mkon" localSheetId="4" hidden="1">{#N/A,#N/A,FALSE,"17MAY";#N/A,#N/A,FALSE,"24MAY"}</definedName>
    <definedName name="mkon" hidden="1">{#N/A,#N/A,FALSE,"17MAY";#N/A,#N/A,FALSE,"24MAY"}</definedName>
    <definedName name="MN" localSheetId="2">#REF!</definedName>
    <definedName name="MN" localSheetId="3">#REF!</definedName>
    <definedName name="MN" localSheetId="5">#REF!</definedName>
    <definedName name="MN" localSheetId="6">#REF!</definedName>
    <definedName name="MN">#REF!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 localSheetId="3">#REF!</definedName>
    <definedName name="mon" localSheetId="5">#REF!</definedName>
    <definedName name="mon" localSheetId="6">#REF!</definedName>
    <definedName name="mon">#REF!</definedName>
    <definedName name="MONATS" localSheetId="2">#REF!</definedName>
    <definedName name="MONATS" localSheetId="3">#REF!</definedName>
    <definedName name="MONATS" localSheetId="5">#REF!</definedName>
    <definedName name="MONATS" localSheetId="6">#REF!</definedName>
    <definedName name="MONATS">#REF!</definedName>
    <definedName name="Monetary_Precision" localSheetId="2">#REF!</definedName>
    <definedName name="Monetary_Precision" localSheetId="3">#REF!</definedName>
    <definedName name="Monetary_Precision" localSheetId="5">#REF!</definedName>
    <definedName name="Monetary_Precision" localSheetId="6">#REF!</definedName>
    <definedName name="Monetary_Precision">#REF!</definedName>
    <definedName name="Mong_mat_duong_bo" localSheetId="2">#REF!</definedName>
    <definedName name="Mong_mat_duong_bo" localSheetId="3">#REF!</definedName>
    <definedName name="Mong_mat_duong_bo" localSheetId="5">#REF!</definedName>
    <definedName name="Mong_mat_duong_bo" localSheetId="6">#REF!</definedName>
    <definedName name="Mong_mat_duong_bo">#REF!</definedName>
    <definedName name="mongbang" localSheetId="2">#REF!</definedName>
    <definedName name="mongbang" localSheetId="3">#REF!</definedName>
    <definedName name="mongbang" localSheetId="5">#REF!</definedName>
    <definedName name="mongbang" localSheetId="6">#REF!</definedName>
    <definedName name="mongbang">#REF!</definedName>
    <definedName name="mongdon" localSheetId="2">#REF!</definedName>
    <definedName name="mongdon" localSheetId="3">#REF!</definedName>
    <definedName name="mongdon" localSheetId="5">#REF!</definedName>
    <definedName name="mongdon" localSheetId="6">#REF!</definedName>
    <definedName name="mongdon">#REF!</definedName>
    <definedName name="MONTH" localSheetId="2">#REF!</definedName>
    <definedName name="MONTH" localSheetId="3">#REF!</definedName>
    <definedName name="MONTH" localSheetId="5">#REF!</definedName>
    <definedName name="MONTH" localSheetId="6">#REF!</definedName>
    <definedName name="MONTH">#REF!</definedName>
    <definedName name="MONTHLY" localSheetId="2">#REF!</definedName>
    <definedName name="MONTHLY" localSheetId="3">#REF!</definedName>
    <definedName name="MONTHLY" localSheetId="5">#REF!</definedName>
    <definedName name="MONTHLY" localSheetId="6">#REF!</definedName>
    <definedName name="MONTHLY">#REF!</definedName>
    <definedName name="moo">[4]BS!$C$2:$C$575</definedName>
    <definedName name="mpfac">0.6</definedName>
    <definedName name="mqt" localSheetId="2">#REF!</definedName>
    <definedName name="mqt" localSheetId="3">#REF!</definedName>
    <definedName name="mqt" localSheetId="5">#REF!</definedName>
    <definedName name="mqt" localSheetId="6">#REF!</definedName>
    <definedName name="mqt">#REF!</definedName>
    <definedName name="MR12598SUM" localSheetId="2">#REF!</definedName>
    <definedName name="MR12598SUM" localSheetId="3">#REF!</definedName>
    <definedName name="MR12598SUM" localSheetId="5">#REF!</definedName>
    <definedName name="MR12598SUM" localSheetId="6">#REF!</definedName>
    <definedName name="MR12598SUM">#REF!</definedName>
    <definedName name="MR12598SUMSALE" localSheetId="2">#REF!</definedName>
    <definedName name="MR12598SUMSALE" localSheetId="3">#REF!</definedName>
    <definedName name="MR12598SUMSALE" localSheetId="5">#REF!</definedName>
    <definedName name="MR12598SUMSALE" localSheetId="6">#REF!</definedName>
    <definedName name="MR12598SUMSALE">#REF!</definedName>
    <definedName name="MTMAC12" localSheetId="2">#REF!</definedName>
    <definedName name="MTMAC12" localSheetId="3">#REF!</definedName>
    <definedName name="MTMAC12" localSheetId="5">#REF!</definedName>
    <definedName name="MTMAC12" localSheetId="6">#REF!</definedName>
    <definedName name="MTMAC12">#REF!</definedName>
    <definedName name="mtram" localSheetId="2">#REF!</definedName>
    <definedName name="mtram" localSheetId="3">#REF!</definedName>
    <definedName name="mtram" localSheetId="5">#REF!</definedName>
    <definedName name="mtram" localSheetId="6">#REF!</definedName>
    <definedName name="mtram">#REF!</definedName>
    <definedName name="Mu" localSheetId="2">#REF!</definedName>
    <definedName name="Mu" localSheetId="3">#REF!</definedName>
    <definedName name="Mu" localSheetId="5">#REF!</definedName>
    <definedName name="Mu" localSheetId="6">#REF!</definedName>
    <definedName name="Mu">#REF!</definedName>
    <definedName name="Mu_" localSheetId="2">#REF!</definedName>
    <definedName name="Mu_" localSheetId="3">#REF!</definedName>
    <definedName name="Mu_" localSheetId="5">#REF!</definedName>
    <definedName name="Mu_" localSheetId="6">#REF!</definedName>
    <definedName name="Mu_">#REF!</definedName>
    <definedName name="n" localSheetId="4">[41]Summary!$E$8</definedName>
    <definedName name="n" localSheetId="5" hidden="1">{"'Model'!$A$1:$N$53"}</definedName>
    <definedName name="n" localSheetId="6" hidden="1">{"'Model'!$A$1:$N$53"}</definedName>
    <definedName name="n">{"'Model'!$A$1:$N$53"}</definedName>
    <definedName name="N150AR98SUM" localSheetId="2">#REF!</definedName>
    <definedName name="N150AR98SUM" localSheetId="3">#REF!</definedName>
    <definedName name="N150AR98SUM" localSheetId="5">#REF!</definedName>
    <definedName name="N150AR98SUM" localSheetId="6">#REF!</definedName>
    <definedName name="N150AR98SUM">#REF!</definedName>
    <definedName name="N150AR98SUMSALE" localSheetId="2">#REF!</definedName>
    <definedName name="N150AR98SUMSALE" localSheetId="3">#REF!</definedName>
    <definedName name="N150AR98SUMSALE" localSheetId="5">#REF!</definedName>
    <definedName name="N150AR98SUMSALE" localSheetId="6">#REF!</definedName>
    <definedName name="N150AR98SUMSALE">#REF!</definedName>
    <definedName name="n1pig" localSheetId="2">#REF!</definedName>
    <definedName name="n1pig" localSheetId="3">#REF!</definedName>
    <definedName name="n1pig" localSheetId="5">#REF!</definedName>
    <definedName name="n1pig" localSheetId="6">#REF!</definedName>
    <definedName name="n1pig">#REF!</definedName>
    <definedName name="n1pind" localSheetId="2">#REF!</definedName>
    <definedName name="n1pind" localSheetId="3">#REF!</definedName>
    <definedName name="n1pind" localSheetId="5">#REF!</definedName>
    <definedName name="n1pind" localSheetId="6">#REF!</definedName>
    <definedName name="n1pind">#REF!</definedName>
    <definedName name="n1ping" localSheetId="2">#REF!</definedName>
    <definedName name="n1ping" localSheetId="3">#REF!</definedName>
    <definedName name="n1ping" localSheetId="5">#REF!</definedName>
    <definedName name="n1ping" localSheetId="6">#REF!</definedName>
    <definedName name="n1ping">#REF!</definedName>
    <definedName name="n1pint" localSheetId="2">#REF!</definedName>
    <definedName name="n1pint" localSheetId="3">#REF!</definedName>
    <definedName name="n1pint" localSheetId="5">#REF!</definedName>
    <definedName name="n1pint" localSheetId="6">#REF!</definedName>
    <definedName name="n1pint">#REF!</definedName>
    <definedName name="Name" localSheetId="2">#REF!</definedName>
    <definedName name="Name" localSheetId="3">#REF!</definedName>
    <definedName name="Name" localSheetId="5">#REF!</definedName>
    <definedName name="Name" localSheetId="6">#REF!</definedName>
    <definedName name="Name">#REF!</definedName>
    <definedName name="NAMGB">#N/A</definedName>
    <definedName name="Nature" localSheetId="2">#REF!</definedName>
    <definedName name="Nature" localSheetId="3">#REF!</definedName>
    <definedName name="Nature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 localSheetId="3">#REF!</definedName>
    <definedName name="nc1p" localSheetId="5">#REF!</definedName>
    <definedName name="nc1p" localSheetId="6">#REF!</definedName>
    <definedName name="nc1p">#REF!</definedName>
    <definedName name="nc3p" localSheetId="2">#REF!</definedName>
    <definedName name="nc3p" localSheetId="3">#REF!</definedName>
    <definedName name="nc3p" localSheetId="5">#REF!</definedName>
    <definedName name="nc3p" localSheetId="6">#REF!</definedName>
    <definedName name="nc3p">#REF!</definedName>
    <definedName name="NCBD100" localSheetId="2">#REF!</definedName>
    <definedName name="NCBD100" localSheetId="3">#REF!</definedName>
    <definedName name="NCBD100" localSheetId="5">#REF!</definedName>
    <definedName name="NCBD100" localSheetId="6">#REF!</definedName>
    <definedName name="NCBD100">#REF!</definedName>
    <definedName name="NCBD200" localSheetId="2">#REF!</definedName>
    <definedName name="NCBD200" localSheetId="3">#REF!</definedName>
    <definedName name="NCBD200" localSheetId="5">#REF!</definedName>
    <definedName name="NCBD200" localSheetId="6">#REF!</definedName>
    <definedName name="NCBD200">#REF!</definedName>
    <definedName name="NCBD250" localSheetId="2">#REF!</definedName>
    <definedName name="NCBD250" localSheetId="3">#REF!</definedName>
    <definedName name="NCBD250" localSheetId="5">#REF!</definedName>
    <definedName name="NCBD250" localSheetId="6">#REF!</definedName>
    <definedName name="NCBD250">#REF!</definedName>
    <definedName name="NCcap0.7" localSheetId="2">#REF!</definedName>
    <definedName name="NCcap0.7" localSheetId="3">#REF!</definedName>
    <definedName name="NCcap0.7" localSheetId="5">#REF!</definedName>
    <definedName name="NCcap0.7" localSheetId="6">#REF!</definedName>
    <definedName name="NCcap0.7">#REF!</definedName>
    <definedName name="NCcap1" localSheetId="2">#REF!</definedName>
    <definedName name="NCcap1" localSheetId="3">#REF!</definedName>
    <definedName name="NCcap1" localSheetId="5">#REF!</definedName>
    <definedName name="NCcap1" localSheetId="6">#REF!</definedName>
    <definedName name="NCcap1">#REF!</definedName>
    <definedName name="NCTemp">'[39]Schedule 10 Page 1'!$A$47</definedName>
    <definedName name="NCTemp2">'[39]Schedule 10 Page 2 '!$A$29</definedName>
    <definedName name="nctram" localSheetId="2">#REF!</definedName>
    <definedName name="nctram" localSheetId="3">#REF!</definedName>
    <definedName name="nctram" localSheetId="5">#REF!</definedName>
    <definedName name="nctram" localSheetId="6">#REF!</definedName>
    <definedName name="nctram">#REF!</definedName>
    <definedName name="NCVC100" localSheetId="2">#REF!</definedName>
    <definedName name="NCVC100" localSheetId="3">#REF!</definedName>
    <definedName name="NCVC100" localSheetId="5">#REF!</definedName>
    <definedName name="NCVC100" localSheetId="6">#REF!</definedName>
    <definedName name="NCVC100">#REF!</definedName>
    <definedName name="NCVC200" localSheetId="2">#REF!</definedName>
    <definedName name="NCVC200" localSheetId="3">#REF!</definedName>
    <definedName name="NCVC200" localSheetId="5">#REF!</definedName>
    <definedName name="NCVC200" localSheetId="6">#REF!</definedName>
    <definedName name="NCVC200">#REF!</definedName>
    <definedName name="NCVC250" localSheetId="2">#REF!</definedName>
    <definedName name="NCVC250" localSheetId="3">#REF!</definedName>
    <definedName name="NCVC250" localSheetId="5">#REF!</definedName>
    <definedName name="NCVC250" localSheetId="6">#REF!</definedName>
    <definedName name="NCVC250">#REF!</definedName>
    <definedName name="NCVC3P" localSheetId="2">#REF!</definedName>
    <definedName name="NCVC3P" localSheetId="3">#REF!</definedName>
    <definedName name="NCVC3P" localSheetId="5">#REF!</definedName>
    <definedName name="NCVC3P" localSheetId="6">#REF!</definedName>
    <definedName name="NCVC3P">#REF!</definedName>
    <definedName name="NET" localSheetId="2">#REF!</definedName>
    <definedName name="NET" localSheetId="3">#REF!</definedName>
    <definedName name="NET" localSheetId="5">#REF!</definedName>
    <definedName name="NET" localSheetId="6">#REF!</definedName>
    <definedName name="NET">#REF!</definedName>
    <definedName name="NET_1" localSheetId="2">#REF!</definedName>
    <definedName name="NET_1" localSheetId="3">#REF!</definedName>
    <definedName name="NET_1" localSheetId="5">#REF!</definedName>
    <definedName name="NET_1" localSheetId="6">#REF!</definedName>
    <definedName name="NET_1">#REF!</definedName>
    <definedName name="NET_ANA" localSheetId="2">#REF!</definedName>
    <definedName name="NET_ANA" localSheetId="3">#REF!</definedName>
    <definedName name="NET_ANA" localSheetId="5">#REF!</definedName>
    <definedName name="NET_ANA" localSheetId="6">#REF!</definedName>
    <definedName name="NET_ANA">#REF!</definedName>
    <definedName name="NET_ANA_1" localSheetId="2">#REF!</definedName>
    <definedName name="NET_ANA_1" localSheetId="3">#REF!</definedName>
    <definedName name="NET_ANA_1" localSheetId="5">#REF!</definedName>
    <definedName name="NET_ANA_1" localSheetId="6">#REF!</definedName>
    <definedName name="NET_ANA_1">#REF!</definedName>
    <definedName name="NET_ANA_2" localSheetId="2">#REF!</definedName>
    <definedName name="NET_ANA_2" localSheetId="3">#REF!</definedName>
    <definedName name="NET_ANA_2" localSheetId="5">#REF!</definedName>
    <definedName name="NET_ANA_2" localSheetId="6">#REF!</definedName>
    <definedName name="NET_ANA_2">#REF!</definedName>
    <definedName name="netto" localSheetId="2">#REF!</definedName>
    <definedName name="netto" localSheetId="3">#REF!</definedName>
    <definedName name="netto" localSheetId="5">#REF!</definedName>
    <definedName name="netto" localSheetId="6">#REF!</definedName>
    <definedName name="netto">#REF!</definedName>
    <definedName name="NEW" localSheetId="2">#REF!</definedName>
    <definedName name="NEW" localSheetId="3">#REF!</definedName>
    <definedName name="NEW" localSheetId="5">#REF!</definedName>
    <definedName name="NEW" localSheetId="6">#REF!</definedName>
    <definedName name="NEW">#REF!</definedName>
    <definedName name="NewSal" localSheetId="2">#REF!</definedName>
    <definedName name="NewSal" localSheetId="3">#REF!</definedName>
    <definedName name="NewSal" localSheetId="5">#REF!</definedName>
    <definedName name="NewSal" localSheetId="6">#REF!</definedName>
    <definedName name="NewSal">#REF!</definedName>
    <definedName name="NGAØY" localSheetId="2">#REF!</definedName>
    <definedName name="NGAØY" localSheetId="3">#REF!</definedName>
    <definedName name="NGAØY" localSheetId="5">#REF!</definedName>
    <definedName name="NGAØY" localSheetId="6">#REF!</definedName>
    <definedName name="NGAØY">#REF!</definedName>
    <definedName name="ngau" localSheetId="2">#REF!</definedName>
    <definedName name="ngau" localSheetId="3">#REF!</definedName>
    <definedName name="ngau" localSheetId="5">#REF!</definedName>
    <definedName name="ngau" localSheetId="6">#REF!</definedName>
    <definedName name="ngau">#REF!</definedName>
    <definedName name="NH" localSheetId="2">#REF!</definedName>
    <definedName name="NH" localSheetId="3">#REF!</definedName>
    <definedName name="NH" localSheetId="5">#REF!</definedName>
    <definedName name="NH" localSheetId="6">#REF!</definedName>
    <definedName name="NH">#REF!</definedName>
    <definedName name="NHAP" localSheetId="2">#REF!</definedName>
    <definedName name="NHAP" localSheetId="3">#REF!</definedName>
    <definedName name="NHAP" localSheetId="5">#REF!</definedName>
    <definedName name="NHAP" localSheetId="6">#REF!</definedName>
    <definedName name="NHAP">#REF!</definedName>
    <definedName name="NHAPL" localSheetId="2">#REF!</definedName>
    <definedName name="NHAPL" localSheetId="3">#REF!</definedName>
    <definedName name="NHAPL" localSheetId="5">#REF!</definedName>
    <definedName name="NHAPL" localSheetId="6">#REF!</definedName>
    <definedName name="NHAPL">#REF!</definedName>
    <definedName name="NHAPT" localSheetId="2">#REF!</definedName>
    <definedName name="NHAPT" localSheetId="3">#REF!</definedName>
    <definedName name="NHAPT" localSheetId="5">#REF!</definedName>
    <definedName name="NHAPT" localSheetId="6">#REF!</definedName>
    <definedName name="NHAPT">#REF!</definedName>
    <definedName name="nhn" localSheetId="2">#REF!</definedName>
    <definedName name="nhn" localSheetId="3">#REF!</definedName>
    <definedName name="nhn" localSheetId="5">#REF!</definedName>
    <definedName name="nhn" localSheetId="6">#REF!</definedName>
    <definedName name="nhn">#REF!</definedName>
    <definedName name="NHot" localSheetId="2">#REF!</definedName>
    <definedName name="NHot" localSheetId="3">#REF!</definedName>
    <definedName name="NHot" localSheetId="5">#REF!</definedName>
    <definedName name="NHot" localSheetId="6">#REF!</definedName>
    <definedName name="NHot">#REF!</definedName>
    <definedName name="nhua" localSheetId="2">#REF!</definedName>
    <definedName name="nhua" localSheetId="3">#REF!</definedName>
    <definedName name="nhua" localSheetId="5">#REF!</definedName>
    <definedName name="nhua" localSheetId="6">#REF!</definedName>
    <definedName name="nhua">#REF!</definedName>
    <definedName name="nig" localSheetId="2">#REF!</definedName>
    <definedName name="nig" localSheetId="3">#REF!</definedName>
    <definedName name="nig" localSheetId="5">#REF!</definedName>
    <definedName name="nig" localSheetId="6">#REF!</definedName>
    <definedName name="nig">#REF!</definedName>
    <definedName name="nig1p" localSheetId="2">#REF!</definedName>
    <definedName name="nig1p" localSheetId="3">#REF!</definedName>
    <definedName name="nig1p" localSheetId="5">#REF!</definedName>
    <definedName name="nig1p" localSheetId="6">#REF!</definedName>
    <definedName name="nig1p">#REF!</definedName>
    <definedName name="nig3p" localSheetId="2">#REF!</definedName>
    <definedName name="nig3p" localSheetId="3">#REF!</definedName>
    <definedName name="nig3p" localSheetId="5">#REF!</definedName>
    <definedName name="nig3p" localSheetId="6">#REF!</definedName>
    <definedName name="nig3p">#REF!</definedName>
    <definedName name="nignc1p" localSheetId="2">#REF!</definedName>
    <definedName name="nignc1p" localSheetId="3">#REF!</definedName>
    <definedName name="nignc1p" localSheetId="5">#REF!</definedName>
    <definedName name="nignc1p" localSheetId="6">#REF!</definedName>
    <definedName name="nignc1p">#REF!</definedName>
    <definedName name="nigvl1p" localSheetId="2">#REF!</definedName>
    <definedName name="nigvl1p" localSheetId="3">#REF!</definedName>
    <definedName name="nigvl1p" localSheetId="5">#REF!</definedName>
    <definedName name="nigvl1p" localSheetId="6">#REF!</definedName>
    <definedName name="nigvl1p">#REF!</definedName>
    <definedName name="nin" localSheetId="2">#REF!</definedName>
    <definedName name="nin" localSheetId="3">#REF!</definedName>
    <definedName name="nin" localSheetId="5">#REF!</definedName>
    <definedName name="nin" localSheetId="6">#REF!</definedName>
    <definedName name="nin">#REF!</definedName>
    <definedName name="nin14nc3p" localSheetId="2">#REF!</definedName>
    <definedName name="nin14nc3p" localSheetId="3">#REF!</definedName>
    <definedName name="nin14nc3p" localSheetId="5">#REF!</definedName>
    <definedName name="nin14nc3p" localSheetId="6">#REF!</definedName>
    <definedName name="nin14nc3p">#REF!</definedName>
    <definedName name="nin14vl3p" localSheetId="2">#REF!</definedName>
    <definedName name="nin14vl3p" localSheetId="3">#REF!</definedName>
    <definedName name="nin14vl3p" localSheetId="5">#REF!</definedName>
    <definedName name="nin14vl3p" localSheetId="6">#REF!</definedName>
    <definedName name="nin14vl3p">#REF!</definedName>
    <definedName name="nin1903p" localSheetId="2">#REF!</definedName>
    <definedName name="nin1903p" localSheetId="3">#REF!</definedName>
    <definedName name="nin1903p" localSheetId="5">#REF!</definedName>
    <definedName name="nin1903p" localSheetId="6">#REF!</definedName>
    <definedName name="nin1903p">#REF!</definedName>
    <definedName name="nin190nc3p" localSheetId="2">#REF!</definedName>
    <definedName name="nin190nc3p" localSheetId="3">#REF!</definedName>
    <definedName name="nin190nc3p" localSheetId="5">#REF!</definedName>
    <definedName name="nin190nc3p" localSheetId="6">#REF!</definedName>
    <definedName name="nin190nc3p">#REF!</definedName>
    <definedName name="nin190vl3p" localSheetId="2">#REF!</definedName>
    <definedName name="nin190vl3p" localSheetId="3">#REF!</definedName>
    <definedName name="nin190vl3p" localSheetId="5">#REF!</definedName>
    <definedName name="nin190vl3p" localSheetId="6">#REF!</definedName>
    <definedName name="nin190vl3p">#REF!</definedName>
    <definedName name="nin2903p" localSheetId="2">#REF!</definedName>
    <definedName name="nin2903p" localSheetId="3">#REF!</definedName>
    <definedName name="nin2903p" localSheetId="5">#REF!</definedName>
    <definedName name="nin2903p" localSheetId="6">#REF!</definedName>
    <definedName name="nin2903p">#REF!</definedName>
    <definedName name="nin290nc3p" localSheetId="2">#REF!</definedName>
    <definedName name="nin290nc3p" localSheetId="3">#REF!</definedName>
    <definedName name="nin290nc3p" localSheetId="5">#REF!</definedName>
    <definedName name="nin290nc3p" localSheetId="6">#REF!</definedName>
    <definedName name="nin290nc3p">#REF!</definedName>
    <definedName name="nin290vl3p" localSheetId="2">#REF!</definedName>
    <definedName name="nin290vl3p" localSheetId="3">#REF!</definedName>
    <definedName name="nin290vl3p" localSheetId="5">#REF!</definedName>
    <definedName name="nin290vl3p" localSheetId="6">#REF!</definedName>
    <definedName name="nin290vl3p">#REF!</definedName>
    <definedName name="nin3p" localSheetId="2">#REF!</definedName>
    <definedName name="nin3p" localSheetId="3">#REF!</definedName>
    <definedName name="nin3p" localSheetId="5">#REF!</definedName>
    <definedName name="nin3p" localSheetId="6">#REF!</definedName>
    <definedName name="nin3p">#REF!</definedName>
    <definedName name="nind" localSheetId="2">#REF!</definedName>
    <definedName name="nind" localSheetId="3">#REF!</definedName>
    <definedName name="nind" localSheetId="5">#REF!</definedName>
    <definedName name="nind" localSheetId="6">#REF!</definedName>
    <definedName name="nind">#REF!</definedName>
    <definedName name="nind1p" localSheetId="2">#REF!</definedName>
    <definedName name="nind1p" localSheetId="3">#REF!</definedName>
    <definedName name="nind1p" localSheetId="5">#REF!</definedName>
    <definedName name="nind1p" localSheetId="6">#REF!</definedName>
    <definedName name="nind1p">#REF!</definedName>
    <definedName name="nind3p" localSheetId="2">#REF!</definedName>
    <definedName name="nind3p" localSheetId="3">#REF!</definedName>
    <definedName name="nind3p" localSheetId="5">#REF!</definedName>
    <definedName name="nind3p" localSheetId="6">#REF!</definedName>
    <definedName name="nind3p">#REF!</definedName>
    <definedName name="nindnc1p" localSheetId="2">#REF!</definedName>
    <definedName name="nindnc1p" localSheetId="3">#REF!</definedName>
    <definedName name="nindnc1p" localSheetId="5">#REF!</definedName>
    <definedName name="nindnc1p" localSheetId="6">#REF!</definedName>
    <definedName name="nindnc1p">#REF!</definedName>
    <definedName name="nindnc3p" localSheetId="2">#REF!</definedName>
    <definedName name="nindnc3p" localSheetId="3">#REF!</definedName>
    <definedName name="nindnc3p" localSheetId="5">#REF!</definedName>
    <definedName name="nindnc3p" localSheetId="6">#REF!</definedName>
    <definedName name="nindnc3p">#REF!</definedName>
    <definedName name="nindvl1p" localSheetId="2">#REF!</definedName>
    <definedName name="nindvl1p" localSheetId="3">#REF!</definedName>
    <definedName name="nindvl1p" localSheetId="5">#REF!</definedName>
    <definedName name="nindvl1p" localSheetId="6">#REF!</definedName>
    <definedName name="nindvl1p">#REF!</definedName>
    <definedName name="nindvl3p" localSheetId="2">#REF!</definedName>
    <definedName name="nindvl3p" localSheetId="3">#REF!</definedName>
    <definedName name="nindvl3p" localSheetId="5">#REF!</definedName>
    <definedName name="nindvl3p" localSheetId="6">#REF!</definedName>
    <definedName name="nindvl3p">#REF!</definedName>
    <definedName name="NINE" localSheetId="2">#REF!</definedName>
    <definedName name="NINE" localSheetId="3">#REF!</definedName>
    <definedName name="NINE" localSheetId="5">#REF!</definedName>
    <definedName name="NINE" localSheetId="6">#REF!</definedName>
    <definedName name="NINE">#REF!</definedName>
    <definedName name="Ninety_From" localSheetId="2">#REF!</definedName>
    <definedName name="Ninety_From" localSheetId="3">#REF!</definedName>
    <definedName name="Ninety_From" localSheetId="5">#REF!</definedName>
    <definedName name="Ninety_From" localSheetId="6">#REF!</definedName>
    <definedName name="Ninety_From">#REF!</definedName>
    <definedName name="Ninety_To" localSheetId="2">#REF!</definedName>
    <definedName name="Ninety_To" localSheetId="3">#REF!</definedName>
    <definedName name="Ninety_To" localSheetId="5">#REF!</definedName>
    <definedName name="Ninety_To" localSheetId="6">#REF!</definedName>
    <definedName name="Ninety_To">#REF!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 localSheetId="3">#REF!</definedName>
    <definedName name="ning1p" localSheetId="5">#REF!</definedName>
    <definedName name="ning1p" localSheetId="6">#REF!</definedName>
    <definedName name="ning1p">#REF!</definedName>
    <definedName name="ningnc1p" localSheetId="2">#REF!</definedName>
    <definedName name="ningnc1p" localSheetId="3">#REF!</definedName>
    <definedName name="ningnc1p" localSheetId="5">#REF!</definedName>
    <definedName name="ningnc1p" localSheetId="6">#REF!</definedName>
    <definedName name="ningnc1p">#REF!</definedName>
    <definedName name="ningvl1p" localSheetId="2">#REF!</definedName>
    <definedName name="ningvl1p" localSheetId="3">#REF!</definedName>
    <definedName name="ningvl1p" localSheetId="5">#REF!</definedName>
    <definedName name="ningvl1p" localSheetId="6">#REF!</definedName>
    <definedName name="ningvl1p">#REF!</definedName>
    <definedName name="ninhson" localSheetId="4">{"'Sheet1'!$L$16"}</definedName>
    <definedName name="ninhson" localSheetId="5" hidden="1">{"'Sheet1'!$L$16"}</definedName>
    <definedName name="ninhson" localSheetId="6" hidden="1">{"'Sheet1'!$L$16"}</definedName>
    <definedName name="ninhson">{"'Sheet1'!$L$16"}</definedName>
    <definedName name="ninnc3p" localSheetId="2">#REF!</definedName>
    <definedName name="ninnc3p" localSheetId="3">#REF!</definedName>
    <definedName name="ninnc3p" localSheetId="5">#REF!</definedName>
    <definedName name="ninnc3p" localSheetId="6">#REF!</definedName>
    <definedName name="ninnc3p">#REF!</definedName>
    <definedName name="nint1p" localSheetId="2">#REF!</definedName>
    <definedName name="nint1p" localSheetId="3">#REF!</definedName>
    <definedName name="nint1p" localSheetId="5">#REF!</definedName>
    <definedName name="nint1p" localSheetId="6">#REF!</definedName>
    <definedName name="nint1p">#REF!</definedName>
    <definedName name="nintnc1p" localSheetId="2">#REF!</definedName>
    <definedName name="nintnc1p" localSheetId="3">#REF!</definedName>
    <definedName name="nintnc1p" localSheetId="5">#REF!</definedName>
    <definedName name="nintnc1p" localSheetId="6">#REF!</definedName>
    <definedName name="nintnc1p">#REF!</definedName>
    <definedName name="nintvl1p" localSheetId="2">#REF!</definedName>
    <definedName name="nintvl1p" localSheetId="3">#REF!</definedName>
    <definedName name="nintvl1p" localSheetId="5">#REF!</definedName>
    <definedName name="nintvl1p" localSheetId="6">#REF!</definedName>
    <definedName name="nintvl1p">#REF!</definedName>
    <definedName name="ninvl3p" localSheetId="2">#REF!</definedName>
    <definedName name="ninvl3p" localSheetId="3">#REF!</definedName>
    <definedName name="ninvl3p" localSheetId="5">#REF!</definedName>
    <definedName name="ninvl3p" localSheetId="6">#REF!</definedName>
    <definedName name="ninvl3p">#REF!</definedName>
    <definedName name="nl" localSheetId="2">#REF!</definedName>
    <definedName name="nl" localSheetId="3">#REF!</definedName>
    <definedName name="nl" localSheetId="5">#REF!</definedName>
    <definedName name="nl" localSheetId="6">#REF!</definedName>
    <definedName name="nl">#REF!</definedName>
    <definedName name="nl1p" localSheetId="2">#REF!</definedName>
    <definedName name="nl1p" localSheetId="3">#REF!</definedName>
    <definedName name="nl1p" localSheetId="5">#REF!</definedName>
    <definedName name="nl1p" localSheetId="6">#REF!</definedName>
    <definedName name="nl1p">#REF!</definedName>
    <definedName name="nl3p" localSheetId="2">#REF!</definedName>
    <definedName name="nl3p" localSheetId="3">#REF!</definedName>
    <definedName name="nl3p" localSheetId="5">#REF!</definedName>
    <definedName name="nl3p" localSheetId="6">#REF!</definedName>
    <definedName name="nl3p">#REF!</definedName>
    <definedName name="nlnc3p" localSheetId="2">#REF!</definedName>
    <definedName name="nlnc3p" localSheetId="3">#REF!</definedName>
    <definedName name="nlnc3p" localSheetId="5">#REF!</definedName>
    <definedName name="nlnc3p" localSheetId="6">#REF!</definedName>
    <definedName name="nlnc3p">#REF!</definedName>
    <definedName name="nlnc3pha" localSheetId="2">#REF!</definedName>
    <definedName name="nlnc3pha" localSheetId="3">#REF!</definedName>
    <definedName name="nlnc3pha" localSheetId="5">#REF!</definedName>
    <definedName name="nlnc3pha" localSheetId="6">#REF!</definedName>
    <definedName name="nlnc3pha">#REF!</definedName>
    <definedName name="NLTK1p" localSheetId="2">#REF!</definedName>
    <definedName name="NLTK1p" localSheetId="3">#REF!</definedName>
    <definedName name="NLTK1p" localSheetId="5">#REF!</definedName>
    <definedName name="NLTK1p" localSheetId="6">#REF!</definedName>
    <definedName name="NLTK1p">#REF!</definedName>
    <definedName name="nlvl3p" localSheetId="2">#REF!</definedName>
    <definedName name="nlvl3p" localSheetId="3">#REF!</definedName>
    <definedName name="nlvl3p" localSheetId="5">#REF!</definedName>
    <definedName name="nlvl3p" localSheetId="6">#REF!</definedName>
    <definedName name="nlvl3p">#REF!</definedName>
    <definedName name="Nms" localSheetId="2">#REF!</definedName>
    <definedName name="Nms" localSheetId="3">#REF!</definedName>
    <definedName name="Nms" localSheetId="5">#REF!</definedName>
    <definedName name="Nms" localSheetId="6">#REF!</definedName>
    <definedName name="Nms">#REF!</definedName>
    <definedName name="nn" localSheetId="4">#REF!</definedName>
    <definedName name="nn" localSheetId="5">{"'Eng (page2)'!$A$1:$D$52"}</definedName>
    <definedName name="nn" localSheetId="6">{"'Eng (page2)'!$A$1:$D$52"}</definedName>
    <definedName name="nn">{"'Eng (page2)'!$A$1:$D$52"}</definedName>
    <definedName name="nn1p" localSheetId="2">#REF!</definedName>
    <definedName name="nn1p" localSheetId="3">#REF!</definedName>
    <definedName name="nn1p" localSheetId="5">#REF!</definedName>
    <definedName name="nn1p" localSheetId="6">#REF!</definedName>
    <definedName name="nn1p">#REF!</definedName>
    <definedName name="nn3p" localSheetId="2">#REF!</definedName>
    <definedName name="nn3p" localSheetId="3">#REF!</definedName>
    <definedName name="nn3p" localSheetId="5">#REF!</definedName>
    <definedName name="nn3p" localSheetId="6">#REF!</definedName>
    <definedName name="nn3p">#REF!</definedName>
    <definedName name="nnnc3p" localSheetId="2">#REF!</definedName>
    <definedName name="nnnc3p" localSheetId="3">#REF!</definedName>
    <definedName name="nnnc3p" localSheetId="5">#REF!</definedName>
    <definedName name="nnnc3p" localSheetId="6">#REF!</definedName>
    <definedName name="nnnc3p">#REF!</definedName>
    <definedName name="nnvl3p" localSheetId="2">#REF!</definedName>
    <definedName name="nnvl3p" localSheetId="3">#REF!</definedName>
    <definedName name="nnvl3p" localSheetId="5">#REF!</definedName>
    <definedName name="nnvl3p" localSheetId="6">#REF!</definedName>
    <definedName name="nnvl3p">#REF!</definedName>
    <definedName name="No" localSheetId="2">#REF!</definedName>
    <definedName name="No" localSheetId="3">#REF!</definedName>
    <definedName name="No" localSheetId="5">#REF!</definedName>
    <definedName name="No" localSheetId="6">#REF!</definedName>
    <definedName name="No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 localSheetId="3">#REF!</definedName>
    <definedName name="noo" localSheetId="5">#REF!</definedName>
    <definedName name="noo" localSheetId="6">#REF!</definedName>
    <definedName name="noo">#REF!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[14]Scoping!$G$31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 localSheetId="3">#REF!</definedName>
    <definedName name="Nq" localSheetId="5">#REF!</definedName>
    <definedName name="Nq" localSheetId="6">#REF!</definedName>
    <definedName name="Nq">#REF!</definedName>
    <definedName name="nra">[41]Projection!$J$3</definedName>
    <definedName name="NSProjectionMethodIndex" localSheetId="4">'[58]Non-Statistical Sampling Master'!$C$63</definedName>
    <definedName name="NSProjectionMethodIndex">'[59]Non-Statistical Sampling Master'!$C$63</definedName>
    <definedName name="NSR">'[60]Non-Statistical Sampling Master'!$C$50:$C$53</definedName>
    <definedName name="NSRequiredLevelOfEvidenceItems" localSheetId="4">'[58]Non-Statistical Sampling Master'!$C$50:$C$53</definedName>
    <definedName name="NSRequiredLevelOfEvidenceItems">'[59]Non-Statistical Sampling Master'!$C$50:$C$53</definedName>
    <definedName name="NSTargetedTestingItems" localSheetId="4">'[58]Two Step Revenue Testing Master'!$E$47</definedName>
    <definedName name="NSTargetedTestingItems">'[61]Two Step Revenue Testing Master'!$E$47</definedName>
    <definedName name="NUM_DOCS" localSheetId="2">#REF!</definedName>
    <definedName name="NUM_DOCS" localSheetId="3">#REF!</definedName>
    <definedName name="NUM_DOCS" localSheetId="5">#REF!</definedName>
    <definedName name="NUM_DOCS" localSheetId="6">#REF!</definedName>
    <definedName name="NUM_DOC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 localSheetId="3">#REF!</definedName>
    <definedName name="nv" localSheetId="5">#REF!</definedName>
    <definedName name="nv" localSheetId="6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 localSheetId="3">#REF!</definedName>
    <definedName name="nzd">#REF!</definedName>
    <definedName name="OB" localSheetId="2">#REF!</definedName>
    <definedName name="OB" localSheetId="3">#REF!</definedName>
    <definedName name="OB" localSheetId="5">#REF!</definedName>
    <definedName name="OB" localSheetId="6">#REF!</definedName>
    <definedName name="OB">#REF!</definedName>
    <definedName name="oip">[62]BS!$A$2:$A$706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>{"'Eng (page2)'!$A$1:$D$52"}</definedName>
    <definedName name="olj" localSheetId="6">{"'Eng (page2)'!$A$1:$D$52"}</definedName>
    <definedName name="olj">{"'Eng (page2)'!$A$1:$D$52"}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 localSheetId="3">#REF!</definedName>
    <definedName name="OnCurrPd">#REF!</definedName>
    <definedName name="ONE" localSheetId="2">#REF!</definedName>
    <definedName name="ONE" localSheetId="3">#REF!</definedName>
    <definedName name="ONE" localSheetId="5">#REF!</definedName>
    <definedName name="ONE" localSheetId="6">#REF!</definedName>
    <definedName name="ONE">#REF!</definedName>
    <definedName name="OnFormulaCell" localSheetId="2">#REF!</definedName>
    <definedName name="OnFormulaCell" localSheetId="3">#REF!</definedName>
    <definedName name="OnFormulaCell">#REF!</definedName>
    <definedName name="OnFormulaStart" localSheetId="2">#REF!</definedName>
    <definedName name="OnFormulaStart" localSheetId="3">#REF!</definedName>
    <definedName name="OnFormulaStart">#REF!</definedName>
    <definedName name="ong" localSheetId="2">#REF!</definedName>
    <definedName name="ong" localSheetId="3">#REF!</definedName>
    <definedName name="ong" localSheetId="5">#REF!</definedName>
    <definedName name="ong" localSheetId="6">#REF!</definedName>
    <definedName name="ong">#REF!</definedName>
    <definedName name="OnlineAUD" localSheetId="2">#REF!</definedName>
    <definedName name="OnlineAUD" localSheetId="3">#REF!</definedName>
    <definedName name="OnlineAUD">#REF!</definedName>
    <definedName name="OnlinePd" localSheetId="2">#REF!</definedName>
    <definedName name="OnlinePd" localSheetId="3">#REF!</definedName>
    <definedName name="OnlinePd">#REF!</definedName>
    <definedName name="OnLTFormula" localSheetId="2">#REF!</definedName>
    <definedName name="OnLTFormula" localSheetId="3">#REF!</definedName>
    <definedName name="OnLTFormula">#REF!</definedName>
    <definedName name="OnSTotal" localSheetId="2">#REF!</definedName>
    <definedName name="OnSTotal" localSheetId="3">#REF!</definedName>
    <definedName name="OnSTotal">#REF!</definedName>
    <definedName name="OO" localSheetId="4">#REF!</definedName>
    <definedName name="oo" localSheetId="5">{"'Eng (page2)'!$A$1:$D$52"}</definedName>
    <definedName name="oo" localSheetId="6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hidden="1">#REF!</definedName>
    <definedName name="Org">OFFSET('[13]ABP1 Invoice'!$A$80,0,0,COUNTA('[13]ABP1 Invoice'!$A$1:$A$65536),1)</definedName>
    <definedName name="Orgg" localSheetId="2">OFFSET(#REF!,0,0,COUNTA(#REF!),1)</definedName>
    <definedName name="Orgg" localSheetId="3">OFFSET(#REF!,0,0,COUNTA(#REF!),1)</definedName>
    <definedName name="Orgg" localSheetId="5">OFFSET(#REF!,0,0,COUNTA(#REF!),1)</definedName>
    <definedName name="Orgg" localSheetId="6">OFFSET(#REF!,0,0,COUNTA(#REF!),1)</definedName>
    <definedName name="Orgg">OFFSET(#REF!,0,0,COUNTA(#REF!),1)</definedName>
    <definedName name="Orgggg" localSheetId="2">OFFSET(#REF!,0,0,COUNTA(#REF!),1)</definedName>
    <definedName name="Orgggg" localSheetId="3">OFFSET(#REF!,0,0,COUNTA(#REF!),1)</definedName>
    <definedName name="Orgggg" localSheetId="5">OFFSET(#REF!,0,0,COUNTA(#REF!),1)</definedName>
    <definedName name="Orgggg" localSheetId="6">OFFSET(#REF!,0,0,COUNTA(#REF!),1)</definedName>
    <definedName name="Orgggg">OFFSET(#REF!,0,0,COUNTA(#REF!),1)</definedName>
    <definedName name="Origi" localSheetId="2">OFFSET('[13]ABP1 Invoice'!#REF!,0,0,COUNTA('[13]ABP1 Invoice'!$U$1:$U$65536),1)</definedName>
    <definedName name="Origi" localSheetId="3">OFFSET('[13]ABP1 Invoice'!#REF!,0,0,COUNTA('[13]ABP1 Invoice'!$U$1:$U$65536),1)</definedName>
    <definedName name="Origi" localSheetId="5">OFFSET('[13]ABP1 Invoice'!#REF!,0,0,COUNTA('[13]ABP1 Invoice'!$U$1:$U$65536),1)</definedName>
    <definedName name="Origi" localSheetId="6">OFFSET('[13]ABP1 Invoice'!#REF!,0,0,COUNTA('[13]ABP1 Invoice'!$U$1:$U$65536),1)</definedName>
    <definedName name="Origi">OFFSET('[13]ABP1 Invoice'!#REF!,0,0,COUNTA('[13]ABP1 Invoice'!$U$1:$U$65536),1)</definedName>
    <definedName name="Originaltest" localSheetId="2">OFFSET('[13]ABP1 Invoice'!#REF!,0,0,COUNTA('[13]ABP1 Invoice'!$V$1:$V$65536),1)</definedName>
    <definedName name="Originaltest" localSheetId="3">OFFSET('[13]ABP1 Invoice'!#REF!,0,0,COUNTA('[13]ABP1 Invoice'!$V$1:$V$65536),1)</definedName>
    <definedName name="Originaltest" localSheetId="5">OFFSET('[13]ABP1 Invoice'!#REF!,0,0,COUNTA('[13]ABP1 Invoice'!$V$1:$V$65536),1)</definedName>
    <definedName name="Originaltest" localSheetId="6">OFFSET('[13]ABP1 Invoice'!#REF!,0,0,COUNTA('[13]ABP1 Invoice'!$V$1:$V$65536),1)</definedName>
    <definedName name="Originaltest">OFFSET('[13]ABP1 Invoice'!#REF!,0,0,COUNTA('[13]ABP1 Invoice'!$V$1:$V$65536),1)</definedName>
    <definedName name="OS.Chg">25</definedName>
    <definedName name="osidhfo" localSheetId="2">#REF!</definedName>
    <definedName name="osidhfo" localSheetId="3">#REF!</definedName>
    <definedName name="osidhfo" localSheetId="5">#REF!</definedName>
    <definedName name="osidhfo" localSheetId="6">#REF!</definedName>
    <definedName name="osidhfo">#REF!</definedName>
    <definedName name="OTHER" localSheetId="2">#REF!</definedName>
    <definedName name="OTHER" localSheetId="3">#REF!</definedName>
    <definedName name="OTHER" localSheetId="5">#REF!</definedName>
    <definedName name="OTHER" localSheetId="6">#REF!</definedName>
    <definedName name="OTHER">#REF!</definedName>
    <definedName name="other_expenses" localSheetId="2">#REF!</definedName>
    <definedName name="other_expenses" localSheetId="3">#REF!</definedName>
    <definedName name="other_expenses">#REF!</definedName>
    <definedName name="other_liabil" localSheetId="2">#REF!</definedName>
    <definedName name="other_liabil" localSheetId="3">#REF!</definedName>
    <definedName name="other_liabil">#REF!</definedName>
    <definedName name="OUTOUT" localSheetId="2">#REF!</definedName>
    <definedName name="OUTOUT" localSheetId="3">#REF!</definedName>
    <definedName name="OUTOUT" localSheetId="5">#REF!</definedName>
    <definedName name="OUTOUT" localSheetId="6">#REF!</definedName>
    <definedName name="OUTOUT">#REF!</definedName>
    <definedName name="OUTPUTDATA" localSheetId="2">#REF!</definedName>
    <definedName name="OUTPUTDATA" localSheetId="3">#REF!</definedName>
    <definedName name="OUTPUTDATA" localSheetId="5">#REF!</definedName>
    <definedName name="OUTPUTDATA" localSheetId="6">#REF!</definedName>
    <definedName name="OUTPUTDATA">#REF!</definedName>
    <definedName name="OUTPUTDATER" localSheetId="2">#REF!</definedName>
    <definedName name="OUTPUTDATER" localSheetId="3">#REF!</definedName>
    <definedName name="OUTPUTDATER" localSheetId="5">#REF!</definedName>
    <definedName name="OUTPUTDATER" localSheetId="6">#REF!</definedName>
    <definedName name="OUTPUTDATER">#REF!</definedName>
    <definedName name="OUTPUTKEY" localSheetId="2">#REF!</definedName>
    <definedName name="OUTPUTKEY" localSheetId="3">#REF!</definedName>
    <definedName name="OUTPUTKEY" localSheetId="5">#REF!</definedName>
    <definedName name="OUTPUTKEY" localSheetId="6">#REF!</definedName>
    <definedName name="OUTPUTKEY">#REF!</definedName>
    <definedName name="OUTSIDE_COUNTRY">IF('[63]D-02&amp;D-03'!XFD1&lt;&gt;0,'[63]D-02&amp;D-03'!B1-'[63]D-02&amp;D-03'!XFD1,"")</definedName>
    <definedName name="OUTSIDE_USD">IF(ISTEXT('[63]D-02&amp;D-03'!XFA1),"",IF('[63]D-02&amp;D-03'!XFA1&lt;&gt;0,'[63]D-02&amp;D-03'!XFA1*'[63]D-02&amp;D-03'!$F1,""))</definedName>
    <definedName name="oxy" localSheetId="2">#REF!</definedName>
    <definedName name="oxy" localSheetId="3">#REF!</definedName>
    <definedName name="oxy" localSheetId="5">#REF!</definedName>
    <definedName name="oxy" localSheetId="6">#REF!</definedName>
    <definedName name="oxy">#REF!</definedName>
    <definedName name="P" localSheetId="4">#N/A</definedName>
    <definedName name="P" localSheetId="5">{"'Eng (page2)'!$A$1:$D$52"}</definedName>
    <definedName name="P" localSheetId="6">{"'Eng (page2)'!$A$1:$D$52"}</definedName>
    <definedName name="P">{"'Eng (page2)'!$A$1:$D$52"}</definedName>
    <definedName name="P_Ch_Amata_u33kV" localSheetId="2">'[18]Tariff&amp;Common Input'!#REF!</definedName>
    <definedName name="P_Ch_Amata_u33kV" localSheetId="3">'[18]Tariff&amp;Common Input'!#REF!</definedName>
    <definedName name="P_Ch_Amata_u33kV" localSheetId="5">'[18]Tariff&amp;Common Input'!#REF!</definedName>
    <definedName name="P_Ch_Amata_u33kV" localSheetId="6">'[18]Tariff&amp;Common Input'!#REF!</definedName>
    <definedName name="P_Ch_Amata_u33kV">'[18]Tariff&amp;Common Input'!#REF!</definedName>
    <definedName name="P_Ch_Amata_u69kV" localSheetId="2">'[18]Tariff&amp;Common Input'!#REF!</definedName>
    <definedName name="P_Ch_Amata_u69kV" localSheetId="3">'[18]Tariff&amp;Common Input'!#REF!</definedName>
    <definedName name="P_Ch_Amata_u69kV" localSheetId="5">'[18]Tariff&amp;Common Input'!#REF!</definedName>
    <definedName name="P_Ch_Amata_u69kV" localSheetId="6">'[18]Tariff&amp;Common Input'!#REF!</definedName>
    <definedName name="P_Ch_Amata_u69kV">'[18]Tariff&amp;Common Input'!#REF!</definedName>
    <definedName name="P_Ch_In_69kV_Op2" localSheetId="2">'[18]Tariff&amp;Common Input'!#REF!</definedName>
    <definedName name="P_Ch_In_69kV_Op2" localSheetId="3">'[18]Tariff&amp;Common Input'!#REF!</definedName>
    <definedName name="P_Ch_In_69kV_Op2" localSheetId="5">'[18]Tariff&amp;Common Input'!#REF!</definedName>
    <definedName name="P_Ch_In_69kV_Op2" localSheetId="6">'[18]Tariff&amp;Common Input'!#REF!</definedName>
    <definedName name="P_Ch_In_69kV_Op2">'[18]Tariff&amp;Common Input'!#REF!</definedName>
    <definedName name="P_Ch_Intrup_Rate_u33kV_case2" localSheetId="2">'[18]Tariff&amp;Common Input'!#REF!</definedName>
    <definedName name="P_Ch_Intrup_Rate_u33kV_case2" localSheetId="3">'[18]Tariff&amp;Common Input'!#REF!</definedName>
    <definedName name="P_Ch_Intrup_Rate_u33kV_case2" localSheetId="5">'[18]Tariff&amp;Common Input'!#REF!</definedName>
    <definedName name="P_Ch_Intrup_Rate_u33kV_case2" localSheetId="6">'[18]Tariff&amp;Common Input'!#REF!</definedName>
    <definedName name="P_Ch_Intrup_Rate_u33kV_case2">'[18]Tariff&amp;Common Input'!#REF!</definedName>
    <definedName name="P_Ch_normal_u33kV" localSheetId="2">'[18]Tariff&amp;Common Input'!#REF!</definedName>
    <definedName name="P_Ch_normal_u33kV" localSheetId="3">'[18]Tariff&amp;Common Input'!#REF!</definedName>
    <definedName name="P_Ch_normal_u33kV" localSheetId="5">'[18]Tariff&amp;Common Input'!#REF!</definedName>
    <definedName name="P_Ch_normal_u33kV" localSheetId="6">'[18]Tariff&amp;Common Input'!#REF!</definedName>
    <definedName name="P_Ch_normal_u33kV">'[18]Tariff&amp;Common Input'!#REF!</definedName>
    <definedName name="P_Ch_Normal_u69kV" localSheetId="2">'[18]Tariff&amp;Common Input'!#REF!</definedName>
    <definedName name="P_Ch_Normal_u69kV" localSheetId="3">'[18]Tariff&amp;Common Input'!#REF!</definedName>
    <definedName name="P_Ch_Normal_u69kV" localSheetId="5">'[18]Tariff&amp;Common Input'!#REF!</definedName>
    <definedName name="P_Ch_Normal_u69kV" localSheetId="6">'[18]Tariff&amp;Common Input'!#REF!</definedName>
    <definedName name="P_Ch_Normal_u69kV">'[18]Tariff&amp;Common Input'!#REF!</definedName>
    <definedName name="P1_to_11_93" localSheetId="2">#REF!</definedName>
    <definedName name="P1_to_11_93" localSheetId="3">#REF!</definedName>
    <definedName name="P1_to_11_93">#REF!</definedName>
    <definedName name="P1_to_12_93" localSheetId="2">#REF!</definedName>
    <definedName name="P1_to_12_93" localSheetId="3">#REF!</definedName>
    <definedName name="P1_to_12_93">#REF!</definedName>
    <definedName name="P10FY94" localSheetId="2">#REF!</definedName>
    <definedName name="P10FY94" localSheetId="3">#REF!</definedName>
    <definedName name="P10FY94">#REF!</definedName>
    <definedName name="P11FY94" localSheetId="2">#REF!</definedName>
    <definedName name="P11FY94" localSheetId="3">#REF!</definedName>
    <definedName name="P11FY94">#REF!</definedName>
    <definedName name="P12FY94" localSheetId="2">#REF!</definedName>
    <definedName name="P12FY94" localSheetId="3">#REF!</definedName>
    <definedName name="P12FY94">#REF!</definedName>
    <definedName name="P150MR98SUM" localSheetId="2">#REF!</definedName>
    <definedName name="P150MR98SUM" localSheetId="3">#REF!</definedName>
    <definedName name="P150MR98SUM" localSheetId="5">#REF!</definedName>
    <definedName name="P150MR98SUM" localSheetId="6">#REF!</definedName>
    <definedName name="P150MR98SUM">#REF!</definedName>
    <definedName name="P150MR98SUMSALE" localSheetId="2">#REF!</definedName>
    <definedName name="P150MR98SUMSALE" localSheetId="3">#REF!</definedName>
    <definedName name="P150MR98SUMSALE" localSheetId="5">#REF!</definedName>
    <definedName name="P150MR98SUMSALE" localSheetId="6">#REF!</definedName>
    <definedName name="P150MR98SUMSALE">#REF!</definedName>
    <definedName name="P1FY95" localSheetId="2">#REF!</definedName>
    <definedName name="P1FY95" localSheetId="3">#REF!</definedName>
    <definedName name="P1FY95">#REF!</definedName>
    <definedName name="P2FY95" localSheetId="2">#REF!</definedName>
    <definedName name="P2FY95" localSheetId="3">#REF!</definedName>
    <definedName name="P2FY95">#REF!</definedName>
    <definedName name="P3FY95" localSheetId="2">#REF!</definedName>
    <definedName name="P3FY95" localSheetId="3">#REF!</definedName>
    <definedName name="P3FY95">#REF!</definedName>
    <definedName name="P4FY95" localSheetId="2">#REF!</definedName>
    <definedName name="P4FY95" localSheetId="3">#REF!</definedName>
    <definedName name="P4FY95">#REF!</definedName>
    <definedName name="P5A98SUM" localSheetId="2">#REF!</definedName>
    <definedName name="P5A98SUM" localSheetId="3">#REF!</definedName>
    <definedName name="P5A98SUM" localSheetId="5">#REF!</definedName>
    <definedName name="P5A98SUM" localSheetId="6">#REF!</definedName>
    <definedName name="P5A98SUM">#REF!</definedName>
    <definedName name="P5A98SUMSALE" localSheetId="2">#REF!</definedName>
    <definedName name="P5A98SUMSALE" localSheetId="3">#REF!</definedName>
    <definedName name="P5A98SUMSALE" localSheetId="5">#REF!</definedName>
    <definedName name="P5A98SUMSALE" localSheetId="6">#REF!</definedName>
    <definedName name="P5A98SUMSALE">#REF!</definedName>
    <definedName name="P5AD98SUM" localSheetId="2">#REF!</definedName>
    <definedName name="P5AD98SUM" localSheetId="3">#REF!</definedName>
    <definedName name="P5AD98SUM" localSheetId="5">#REF!</definedName>
    <definedName name="P5AD98SUM" localSheetId="6">#REF!</definedName>
    <definedName name="P5AD98SUM">#REF!</definedName>
    <definedName name="P5AD98SUMSALE" localSheetId="2">#REF!</definedName>
    <definedName name="P5AD98SUMSALE" localSheetId="3">#REF!</definedName>
    <definedName name="P5AD98SUMSALE" localSheetId="5">#REF!</definedName>
    <definedName name="P5AD98SUMSALE" localSheetId="6">#REF!</definedName>
    <definedName name="P5AD98SUMSALE">#REF!</definedName>
    <definedName name="P5FY95" localSheetId="2">#REF!</definedName>
    <definedName name="P5FY95" localSheetId="3">#REF!</definedName>
    <definedName name="P5FY95">#REF!</definedName>
    <definedName name="P6A98SUM" localSheetId="2">#REF!</definedName>
    <definedName name="P6A98SUM" localSheetId="3">#REF!</definedName>
    <definedName name="P6A98SUM" localSheetId="5">#REF!</definedName>
    <definedName name="P6A98SUM" localSheetId="6">#REF!</definedName>
    <definedName name="P6A98SUM">#REF!</definedName>
    <definedName name="P6A98SUMSALE" localSheetId="2">#REF!</definedName>
    <definedName name="P6A98SUMSALE" localSheetId="3">#REF!</definedName>
    <definedName name="P6A98SUMSALE" localSheetId="5">#REF!</definedName>
    <definedName name="P6A98SUMSALE" localSheetId="6">#REF!</definedName>
    <definedName name="P6A98SUMSALE">#REF!</definedName>
    <definedName name="P6B98SUM" localSheetId="2">#REF!</definedName>
    <definedName name="P6B98SUM" localSheetId="3">#REF!</definedName>
    <definedName name="P6B98SUM" localSheetId="5">#REF!</definedName>
    <definedName name="P6B98SUM" localSheetId="6">#REF!</definedName>
    <definedName name="P6B98SUM">#REF!</definedName>
    <definedName name="P6B98SUMSALE" localSheetId="2">#REF!</definedName>
    <definedName name="P6B98SUMSALE" localSheetId="3">#REF!</definedName>
    <definedName name="P6B98SUMSALE" localSheetId="5">#REF!</definedName>
    <definedName name="P6B98SUMSALE" localSheetId="6">#REF!</definedName>
    <definedName name="P6B98SUMSALE">#REF!</definedName>
    <definedName name="P6FY94" localSheetId="2">#REF!</definedName>
    <definedName name="P6FY94" localSheetId="3">#REF!</definedName>
    <definedName name="P6FY94">#REF!</definedName>
    <definedName name="P7FY94" localSheetId="2">#REF!</definedName>
    <definedName name="P7FY94" localSheetId="3">#REF!</definedName>
    <definedName name="P7FY94">#REF!</definedName>
    <definedName name="P8FY94" localSheetId="2">#REF!</definedName>
    <definedName name="P8FY94" localSheetId="3">#REF!</definedName>
    <definedName name="P8FY94">#REF!</definedName>
    <definedName name="P9FY94" localSheetId="2">#REF!</definedName>
    <definedName name="P9FY94" localSheetId="3">#REF!</definedName>
    <definedName name="P9FY94">#REF!</definedName>
    <definedName name="PA" localSheetId="2">#REF!</definedName>
    <definedName name="PA" localSheetId="3">#REF!</definedName>
    <definedName name="PA" localSheetId="5">#REF!</definedName>
    <definedName name="PA" localSheetId="6">#REF!</definedName>
    <definedName name="PA">#REF!</definedName>
    <definedName name="page1" localSheetId="2">#REF!</definedName>
    <definedName name="page1" localSheetId="3">#REF!</definedName>
    <definedName name="page1" localSheetId="5">#REF!</definedName>
    <definedName name="page1" localSheetId="6">#REF!</definedName>
    <definedName name="page1">#REF!</definedName>
    <definedName name="page2" localSheetId="2">#REF!</definedName>
    <definedName name="page2" localSheetId="3">#REF!</definedName>
    <definedName name="page2" localSheetId="5">#REF!</definedName>
    <definedName name="page2" localSheetId="6">#REF!</definedName>
    <definedName name="page2">#REF!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 localSheetId="3">#REF!</definedName>
    <definedName name="panen" localSheetId="5">#REF!</definedName>
    <definedName name="panen" localSheetId="6">#REF!</definedName>
    <definedName name="panen">#REF!</definedName>
    <definedName name="pang" localSheetId="2">#REF!</definedName>
    <definedName name="pang" localSheetId="3">#REF!</definedName>
    <definedName name="pang" localSheetId="5">#REF!</definedName>
    <definedName name="pang" localSheetId="6">#REF!</definedName>
    <definedName name="pang">#REF!</definedName>
    <definedName name="PARAMS" localSheetId="2">#REF!</definedName>
    <definedName name="PARAMS" localSheetId="3">#REF!</definedName>
    <definedName name="PARAMS" localSheetId="5">#REF!</definedName>
    <definedName name="PARAMS" localSheetId="6">#REF!</definedName>
    <definedName name="PARAMS">#REF!</definedName>
    <definedName name="PARTNERS_INITIALS" localSheetId="2">#REF!</definedName>
    <definedName name="PARTNERS_INITIALS" localSheetId="3">#REF!</definedName>
    <definedName name="PARTNERS_INITIALS" localSheetId="5">#REF!</definedName>
    <definedName name="PARTNERS_INITIALS" localSheetId="6">#REF!</definedName>
    <definedName name="PARTNERS_INITIALS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[14]Scoping!$G$29</definedName>
    <definedName name="PB" localSheetId="2">#REF!</definedName>
    <definedName name="PB" localSheetId="3">#REF!</definedName>
    <definedName name="PB">#REF!</definedName>
    <definedName name="PBO_Term" localSheetId="2">[64]Active!#REF!</definedName>
    <definedName name="PBO_Term" localSheetId="3">[64]Active!#REF!</definedName>
    <definedName name="PBO_Term">[64]Active!#REF!</definedName>
    <definedName name="PCDAT">"02/03/2006"</definedName>
    <definedName name="PCDT2">"20060302"</definedName>
    <definedName name="PChe" localSheetId="2">#REF!</definedName>
    <definedName name="PChe" localSheetId="3">#REF!</definedName>
    <definedName name="PChe" localSheetId="5">#REF!</definedName>
    <definedName name="PChe" localSheetId="6">#REF!</definedName>
    <definedName name="PChe">#REF!</definedName>
    <definedName name="PCTIM">"10:04:35"</definedName>
    <definedName name="Pd" localSheetId="2">#REF!</definedName>
    <definedName name="Pd" localSheetId="3">#REF!</definedName>
    <definedName name="Pd" localSheetId="5">#REF!</definedName>
    <definedName name="Pd" localSheetId="6">#REF!</definedName>
    <definedName name="Pd">#REF!</definedName>
    <definedName name="peak">13.5</definedName>
    <definedName name="Peak_SOxy" localSheetId="2">#REF!</definedName>
    <definedName name="Peak_SOxy" localSheetId="3">#REF!</definedName>
    <definedName name="Peak_SOxy" localSheetId="5">#REF!</definedName>
    <definedName name="Peak_SOxy" localSheetId="6">#REF!</definedName>
    <definedName name="Peak_SOxy">#REF!</definedName>
    <definedName name="PELLET" localSheetId="2">#REF!</definedName>
    <definedName name="PELLET" localSheetId="3">#REF!</definedName>
    <definedName name="PELLET" localSheetId="5">#REF!</definedName>
    <definedName name="PELLET" localSheetId="6">#REF!</definedName>
    <definedName name="PELLET">#REF!</definedName>
    <definedName name="Peri" localSheetId="2">#REF!</definedName>
    <definedName name="Peri" localSheetId="3">#REF!</definedName>
    <definedName name="Peri">#REF!</definedName>
    <definedName name="Period">[65]BS!$C$2</definedName>
    <definedName name="Period_1" localSheetId="2">#REF!</definedName>
    <definedName name="Period_1" localSheetId="3">#REF!</definedName>
    <definedName name="Period_1" localSheetId="5">#REF!</definedName>
    <definedName name="Period_1" localSheetId="6">#REF!</definedName>
    <definedName name="Period_1">#REF!</definedName>
    <definedName name="Period_10" localSheetId="2">#REF!</definedName>
    <definedName name="Period_10" localSheetId="3">#REF!</definedName>
    <definedName name="Period_10" localSheetId="5">#REF!</definedName>
    <definedName name="Period_10" localSheetId="6">#REF!</definedName>
    <definedName name="Period_10">#REF!</definedName>
    <definedName name="Period_11" localSheetId="2">#REF!</definedName>
    <definedName name="Period_11" localSheetId="3">#REF!</definedName>
    <definedName name="Period_11" localSheetId="5">#REF!</definedName>
    <definedName name="Period_11" localSheetId="6">#REF!</definedName>
    <definedName name="Period_11">#REF!</definedName>
    <definedName name="Period_12" localSheetId="2">#REF!</definedName>
    <definedName name="Period_12" localSheetId="3">#REF!</definedName>
    <definedName name="Period_12" localSheetId="5">#REF!</definedName>
    <definedName name="Period_12" localSheetId="6">#REF!</definedName>
    <definedName name="Period_12">#REF!</definedName>
    <definedName name="Period_13" localSheetId="2">#REF!</definedName>
    <definedName name="Period_13" localSheetId="3">#REF!</definedName>
    <definedName name="Period_13" localSheetId="5">#REF!</definedName>
    <definedName name="Period_13" localSheetId="6">#REF!</definedName>
    <definedName name="Period_13">#REF!</definedName>
    <definedName name="Period_2" localSheetId="2">#REF!</definedName>
    <definedName name="Period_2" localSheetId="3">#REF!</definedName>
    <definedName name="Period_2" localSheetId="5">#REF!</definedName>
    <definedName name="Period_2" localSheetId="6">#REF!</definedName>
    <definedName name="Period_2">#REF!</definedName>
    <definedName name="Period_3" localSheetId="2">#REF!</definedName>
    <definedName name="Period_3" localSheetId="3">#REF!</definedName>
    <definedName name="Period_3" localSheetId="5">#REF!</definedName>
    <definedName name="Period_3" localSheetId="6">#REF!</definedName>
    <definedName name="Period_3">#REF!</definedName>
    <definedName name="Period_4" localSheetId="2">#REF!</definedName>
    <definedName name="Period_4" localSheetId="3">#REF!</definedName>
    <definedName name="Period_4" localSheetId="5">#REF!</definedName>
    <definedName name="Period_4" localSheetId="6">#REF!</definedName>
    <definedName name="Period_4">#REF!</definedName>
    <definedName name="Period_5" localSheetId="2">#REF!</definedName>
    <definedName name="Period_5" localSheetId="3">#REF!</definedName>
    <definedName name="Period_5" localSheetId="5">#REF!</definedName>
    <definedName name="Period_5" localSheetId="6">#REF!</definedName>
    <definedName name="Period_5">#REF!</definedName>
    <definedName name="Period_6" localSheetId="2">#REF!</definedName>
    <definedName name="Period_6" localSheetId="3">#REF!</definedName>
    <definedName name="Period_6" localSheetId="5">#REF!</definedName>
    <definedName name="Period_6" localSheetId="6">#REF!</definedName>
    <definedName name="Period_6">#REF!</definedName>
    <definedName name="Period_7" localSheetId="2">#REF!</definedName>
    <definedName name="Period_7" localSheetId="3">#REF!</definedName>
    <definedName name="Period_7" localSheetId="5">#REF!</definedName>
    <definedName name="Period_7" localSheetId="6">#REF!</definedName>
    <definedName name="Period_7">#REF!</definedName>
    <definedName name="Period_8" localSheetId="2">#REF!</definedName>
    <definedName name="Period_8" localSheetId="3">#REF!</definedName>
    <definedName name="Period_8" localSheetId="5">#REF!</definedName>
    <definedName name="Period_8" localSheetId="6">#REF!</definedName>
    <definedName name="Period_8">#REF!</definedName>
    <definedName name="Period_9" localSheetId="2">#REF!</definedName>
    <definedName name="Period_9" localSheetId="3">#REF!</definedName>
    <definedName name="Period_9" localSheetId="5">#REF!</definedName>
    <definedName name="Period_9" localSheetId="6">#REF!</definedName>
    <definedName name="Period_9">#REF!</definedName>
    <definedName name="PERIODF" localSheetId="2">#REF!</definedName>
    <definedName name="PERIODF" localSheetId="3">#REF!</definedName>
    <definedName name="PERIODF" localSheetId="5">#REF!</definedName>
    <definedName name="PERIODF" localSheetId="6">#REF!</definedName>
    <definedName name="PERIODF">#REF!</definedName>
    <definedName name="PERIODS">[66]BSLA!$L$1:$L$85</definedName>
    <definedName name="PeriodsInYear" localSheetId="2">#REF!</definedName>
    <definedName name="PeriodsInYear" localSheetId="3">#REF!</definedName>
    <definedName name="PeriodsInYear" localSheetId="5">#REF!</definedName>
    <definedName name="PeriodsInYear" localSheetId="6">#REF!</definedName>
    <definedName name="PeriodsInYear">#REF!</definedName>
    <definedName name="Perm">'[39]Schedule 10 Page 1'!$A$19</definedName>
    <definedName name="pgia" localSheetId="2">#REF!</definedName>
    <definedName name="pgia" localSheetId="3">#REF!</definedName>
    <definedName name="pgia" localSheetId="5">#REF!</definedName>
    <definedName name="pgia" localSheetId="6">#REF!</definedName>
    <definedName name="pgia">#REF!</definedName>
    <definedName name="phaidung" localSheetId="2">#REF!</definedName>
    <definedName name="phaidung" localSheetId="3">#REF!</definedName>
    <definedName name="phaidung" localSheetId="5">#REF!</definedName>
    <definedName name="phaidung" localSheetId="6">#REF!</definedName>
    <definedName name="phaidung">#REF!</definedName>
    <definedName name="PHAN_DIEN_DZ0.4KV" localSheetId="2">#REF!</definedName>
    <definedName name="PHAN_DIEN_DZ0.4KV" localSheetId="3">#REF!</definedName>
    <definedName name="PHAN_DIEN_DZ0.4KV" localSheetId="5">#REF!</definedName>
    <definedName name="PHAN_DIEN_DZ0.4KV" localSheetId="6">#REF!</definedName>
    <definedName name="PHAN_DIEN_DZ0.4KV">#REF!</definedName>
    <definedName name="PHAN_DIEN_TBA" localSheetId="2">#REF!</definedName>
    <definedName name="PHAN_DIEN_TBA" localSheetId="3">#REF!</definedName>
    <definedName name="PHAN_DIEN_TBA" localSheetId="5">#REF!</definedName>
    <definedName name="PHAN_DIEN_TBA" localSheetId="6">#REF!</definedName>
    <definedName name="PHAN_DIEN_TBA">#REF!</definedName>
    <definedName name="PHAN_MUA_SAM_DZ0.4KV" localSheetId="2">#REF!</definedName>
    <definedName name="PHAN_MUA_SAM_DZ0.4KV" localSheetId="3">#REF!</definedName>
    <definedName name="PHAN_MUA_SAM_DZ0.4KV" localSheetId="5">#REF!</definedName>
    <definedName name="PHAN_MUA_SAM_DZ0.4KV" localSheetId="6">#REF!</definedName>
    <definedName name="PHAN_MUA_SAM_DZ0.4KV">#REF!</definedName>
    <definedName name="Phone" localSheetId="2">#REF!</definedName>
    <definedName name="Phone" localSheetId="3">#REF!</definedName>
    <definedName name="Phone" localSheetId="5">#REF!</definedName>
    <definedName name="Phone" localSheetId="6">#REF!</definedName>
    <definedName name="Phone">#REF!</definedName>
    <definedName name="phu_luc_vua" localSheetId="2">#REF!</definedName>
    <definedName name="phu_luc_vua" localSheetId="3">#REF!</definedName>
    <definedName name="phu_luc_vua" localSheetId="5">#REF!</definedName>
    <definedName name="phu_luc_vua" localSheetId="6">#REF!</definedName>
    <definedName name="phu_luc_vua">#REF!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4">'[58]Two Step Revenue Testing Master'!$C$87</definedName>
    <definedName name="PIE">'[61]Two Step Revenue Testing Master'!$C$87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 localSheetId="3">#REF!</definedName>
    <definedName name="PileSize" localSheetId="5">#REF!</definedName>
    <definedName name="PileSize" localSheetId="6">#REF!</definedName>
    <definedName name="PileSize">#REF!</definedName>
    <definedName name="PileType" localSheetId="2">#REF!</definedName>
    <definedName name="PileType" localSheetId="3">#REF!</definedName>
    <definedName name="PileType" localSheetId="5">#REF!</definedName>
    <definedName name="PileType" localSheetId="6">#REF!</definedName>
    <definedName name="PileType">#REF!</definedName>
    <definedName name="PIP" localSheetId="1">BlankMacro1</definedName>
    <definedName name="PIP" localSheetId="2">BlankMacro1</definedName>
    <definedName name="PIP" localSheetId="3">BlankMacro1</definedName>
    <definedName name="PIP" localSheetId="4">BlankMacro1</definedName>
    <definedName name="PIP" localSheetId="5">BlankMacro1</definedName>
    <definedName name="PIP" localSheetId="6">BlankMacro1</definedName>
    <definedName name="PIP">BlankMacro1</definedName>
    <definedName name="PIPE2" localSheetId="1">BlankMacro1</definedName>
    <definedName name="PIPE2" localSheetId="2">BlankMacro1</definedName>
    <definedName name="PIPE2" localSheetId="3">BlankMacro1</definedName>
    <definedName name="PIPE2" localSheetId="4">BlankMacro1</definedName>
    <definedName name="PIPE2" localSheetId="5">BlankMacro1</definedName>
    <definedName name="PIPE2" localSheetId="6">BlankMacro1</definedName>
    <definedName name="PIPE2">BlankMacro1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 localSheetId="3">#REF!</definedName>
    <definedName name="PIVOT" localSheetId="5">#REF!</definedName>
    <definedName name="PIVOT" localSheetId="6">#REF!</definedName>
    <definedName name="PIVOT">#REF!</definedName>
    <definedName name="PK" localSheetId="2">#REF!</definedName>
    <definedName name="PK" localSheetId="3">#REF!</definedName>
    <definedName name="PK" localSheetId="5">#REF!</definedName>
    <definedName name="PK" localSheetId="6">#REF!</definedName>
    <definedName name="PK">#REF!</definedName>
    <definedName name="PL" localSheetId="2">#REF!</definedName>
    <definedName name="PL" localSheetId="3">#REF!</definedName>
    <definedName name="PL" localSheetId="5">#REF!</definedName>
    <definedName name="PL" localSheetId="6">#REF!</definedName>
    <definedName name="PL">#REF!</definedName>
    <definedName name="PL_BKD_ICI" localSheetId="2">#REF!</definedName>
    <definedName name="PL_BKD_ICI" localSheetId="3">#REF!</definedName>
    <definedName name="PL_BKD_ICI">#REF!</definedName>
    <definedName name="PL_FORECAST" localSheetId="2">#REF!</definedName>
    <definedName name="PL_FORECAST" localSheetId="3">#REF!</definedName>
    <definedName name="PL_FORECAST" localSheetId="5">#REF!</definedName>
    <definedName name="PL_FORECAST" localSheetId="6">#REF!</definedName>
    <definedName name="PL_FORECAST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_RANGE" localSheetId="2">#REF!</definedName>
    <definedName name="PL_RANGE" localSheetId="3">#REF!</definedName>
    <definedName name="PL_RANGE" localSheetId="5">#REF!</definedName>
    <definedName name="PL_RANGE" localSheetId="6">#REF!</definedName>
    <definedName name="PL_RANGE">#REF!</definedName>
    <definedName name="PL_YEAR" localSheetId="2">#REF!</definedName>
    <definedName name="PL_YEAR" localSheetId="3">#REF!</definedName>
    <definedName name="PL_YEAR" localSheetId="5">#REF!</definedName>
    <definedName name="PL_YEAR" localSheetId="6">#REF!</definedName>
    <definedName name="PL_YEAR">#REF!</definedName>
    <definedName name="pl020.0201" localSheetId="2">#REF!</definedName>
    <definedName name="pl020.0201" localSheetId="3">#REF!</definedName>
    <definedName name="pl020.0201" localSheetId="5">#REF!</definedName>
    <definedName name="pl020.0201" localSheetId="6">#REF!</definedName>
    <definedName name="pl020.0201">#REF!</definedName>
    <definedName name="PLA" localSheetId="2">#REF!</definedName>
    <definedName name="PLA" localSheetId="3">#REF!</definedName>
    <definedName name="PLA" localSheetId="5">#REF!</definedName>
    <definedName name="PLA" localSheetId="6">#REF!</definedName>
    <definedName name="PLA">#REF!</definedName>
    <definedName name="plan1">[16]Summary!$E$26</definedName>
    <definedName name="plan2">[16]Summary!$F$26</definedName>
    <definedName name="PLANT" localSheetId="2">#REF!</definedName>
    <definedName name="PLANT" localSheetId="3">#REF!</definedName>
    <definedName name="PLANT" localSheetId="5">#REF!</definedName>
    <definedName name="PLANT" localSheetId="6">#REF!</definedName>
    <definedName name="PLANT">#REF!</definedName>
    <definedName name="plh" localSheetId="2">#REF!</definedName>
    <definedName name="plh" localSheetId="3">#REF!</definedName>
    <definedName name="plh" localSheetId="5">#REF!</definedName>
    <definedName name="plh" localSheetId="6">#REF!</definedName>
    <definedName name="plh">#REF!</definedName>
    <definedName name="PM" localSheetId="2">#REF!</definedName>
    <definedName name="PM" localSheetId="3">#REF!</definedName>
    <definedName name="PM">#REF!</definedName>
    <definedName name="po" localSheetId="5">{"'Eng (page2)'!$A$1:$D$52"}</definedName>
    <definedName name="po" localSheetId="6">{"'Eng (page2)'!$A$1:$D$52"}</definedName>
    <definedName name="po">{"'Eng (page2)'!$A$1:$D$52"}</definedName>
    <definedName name="pop" localSheetId="2">#REF!</definedName>
    <definedName name="pop" localSheetId="3">#REF!</definedName>
    <definedName name="pop" localSheetId="5">#REF!</definedName>
    <definedName name="pop" localSheetId="6">#REF!</definedName>
    <definedName name="pop">#REF!</definedName>
    <definedName name="Pop_AC">'[15]Audit samp(604010)'!$C$17</definedName>
    <definedName name="Pop_Def">'[15]Audit samp(604010)'!$B$13</definedName>
    <definedName name="Pop_Imm_T">'[15]Audit samp(604010)'!$F$27</definedName>
    <definedName name="Pop_Samp_It">'[15]Audit samp(604010)'!$D$28</definedName>
    <definedName name="Pop_Sig_T">'[15]Audit samp(604010)'!$F$26</definedName>
    <definedName name="Pop_SU">'[15]Audit samp(604010)'!$C$21</definedName>
    <definedName name="popo">[4]BS!$C$2:$C$575</definedName>
    <definedName name="popy" localSheetId="2">#REF!</definedName>
    <definedName name="popy" localSheetId="3">#REF!</definedName>
    <definedName name="popy" localSheetId="5">#REF!</definedName>
    <definedName name="popy" localSheetId="6">#REF!</definedName>
    <definedName name="popy">#REF!</definedName>
    <definedName name="PP_Ch_Amata_u33kV" localSheetId="2">'[18]Tariff&amp;Common Input'!#REF!</definedName>
    <definedName name="PP_Ch_Amata_u33kV" localSheetId="3">'[18]Tariff&amp;Common Input'!#REF!</definedName>
    <definedName name="PP_Ch_Amata_u33kV" localSheetId="5">'[18]Tariff&amp;Common Input'!#REF!</definedName>
    <definedName name="PP_Ch_Amata_u33kV" localSheetId="6">'[18]Tariff&amp;Common Input'!#REF!</definedName>
    <definedName name="PP_Ch_Amata_u33kV">'[18]Tariff&amp;Common Input'!#REF!</definedName>
    <definedName name="PP_Ch_Amata_u69kV" localSheetId="2">'[18]Tariff&amp;Common Input'!#REF!</definedName>
    <definedName name="PP_Ch_Amata_u69kV" localSheetId="3">'[18]Tariff&amp;Common Input'!#REF!</definedName>
    <definedName name="PP_Ch_Amata_u69kV" localSheetId="5">'[18]Tariff&amp;Common Input'!#REF!</definedName>
    <definedName name="PP_Ch_Amata_u69kV" localSheetId="6">'[18]Tariff&amp;Common Input'!#REF!</definedName>
    <definedName name="PP_Ch_Amata_u69kV">'[18]Tariff&amp;Common Input'!#REF!</definedName>
    <definedName name="PP_Ch_normal_u33kV" localSheetId="2">'[18]Tariff&amp;Common Input'!#REF!</definedName>
    <definedName name="PP_Ch_normal_u33kV" localSheetId="3">'[18]Tariff&amp;Common Input'!#REF!</definedName>
    <definedName name="PP_Ch_normal_u33kV" localSheetId="5">'[18]Tariff&amp;Common Input'!#REF!</definedName>
    <definedName name="PP_Ch_normal_u33kV" localSheetId="6">'[18]Tariff&amp;Common Input'!#REF!</definedName>
    <definedName name="PP_Ch_normal_u33kV">'[18]Tariff&amp;Common Input'!#REF!</definedName>
    <definedName name="PP_Ch_Normal_u69kV" localSheetId="2">'[18]Tariff&amp;Common Input'!#REF!</definedName>
    <definedName name="PP_Ch_Normal_u69kV" localSheetId="3">'[18]Tariff&amp;Common Input'!#REF!</definedName>
    <definedName name="PP_Ch_Normal_u69kV" localSheetId="5">'[18]Tariff&amp;Common Input'!#REF!</definedName>
    <definedName name="PP_Ch_Normal_u69kV" localSheetId="6">'[18]Tariff&amp;Common Input'!#REF!</definedName>
    <definedName name="PP_Ch_Normal_u69kV">'[18]Tariff&amp;Common Input'!#REF!</definedName>
    <definedName name="PPE">[14]Scoping!$G$24</definedName>
    <definedName name="PPP" localSheetId="1">BlankMacro1</definedName>
    <definedName name="PPP" localSheetId="2">BlankMacro1</definedName>
    <definedName name="PPP" localSheetId="3">BlankMacro1</definedName>
    <definedName name="PPP" localSheetId="4">BlankMacro1</definedName>
    <definedName name="PPP" localSheetId="5">BlankMacro1</definedName>
    <definedName name="PPP" localSheetId="6">BlankMacro1</definedName>
    <definedName name="PPP">BlankMacro1</definedName>
    <definedName name="PRDump" localSheetId="2">#REF!</definedName>
    <definedName name="PRDump" localSheetId="3">#REF!</definedName>
    <definedName name="PRDump" localSheetId="5">#REF!</definedName>
    <definedName name="PRDump" localSheetId="6">#REF!</definedName>
    <definedName name="PRDump">#REF!</definedName>
    <definedName name="Predict_Depre1" localSheetId="2">#REF!</definedName>
    <definedName name="Predict_Depre1" localSheetId="3">#REF!</definedName>
    <definedName name="Predict_Depre1" localSheetId="5">#REF!</definedName>
    <definedName name="Predict_Depre1" localSheetId="6">#REF!</definedName>
    <definedName name="Predict_Depre1">#REF!</definedName>
    <definedName name="PRICE" localSheetId="2">#REF!</definedName>
    <definedName name="PRICE" localSheetId="3">#REF!</definedName>
    <definedName name="PRICE" localSheetId="5">#REF!</definedName>
    <definedName name="PRICE" localSheetId="6">#REF!</definedName>
    <definedName name="PRICE">#REF!</definedName>
    <definedName name="PRICE1" localSheetId="2">#REF!</definedName>
    <definedName name="PRICE1" localSheetId="3">#REF!</definedName>
    <definedName name="PRICE1" localSheetId="5">#REF!</definedName>
    <definedName name="PRICE1" localSheetId="6">#REF!</definedName>
    <definedName name="PRICE1">#REF!</definedName>
    <definedName name="_xlnm.Print_Area" localSheetId="1">'TH_10 P&amp;L'!$A$1:$M$63</definedName>
    <definedName name="_xlnm.Print_Area" localSheetId="2">TH_11!$A$1:$AC$38</definedName>
    <definedName name="_xlnm.Print_Area" localSheetId="3">TH_12!$A$1:$AG$42</definedName>
    <definedName name="_xlnm.Print_Area" localSheetId="0">'TH_7-9'!$A$1:$M$161</definedName>
    <definedName name="_xlnm.Print_Area">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 localSheetId="6">#REF!</definedName>
    <definedName name="Print_Titles_MI">#REF!</definedName>
    <definedName name="Print1" localSheetId="2">#REF!</definedName>
    <definedName name="Print1" localSheetId="3">#REF!</definedName>
    <definedName name="Print1">#REF!</definedName>
    <definedName name="Print2" localSheetId="2">#REF!</definedName>
    <definedName name="Print2" localSheetId="3">#REF!</definedName>
    <definedName name="Print2">#REF!</definedName>
    <definedName name="PRINTA" localSheetId="2">#REF!</definedName>
    <definedName name="PRINTA" localSheetId="3">#REF!</definedName>
    <definedName name="PRINTA" localSheetId="5">#REF!</definedName>
    <definedName name="PRINTA" localSheetId="6">#REF!</definedName>
    <definedName name="PRINTA">#REF!</definedName>
    <definedName name="PrintArea" localSheetId="2">#REF!</definedName>
    <definedName name="PrintArea" localSheetId="3">#REF!</definedName>
    <definedName name="PrintArea" localSheetId="5">#REF!</definedName>
    <definedName name="PrintArea" localSheetId="6">#REF!</definedName>
    <definedName name="PrintArea">#REF!</definedName>
    <definedName name="PRINTB" localSheetId="2">#REF!</definedName>
    <definedName name="PRINTB" localSheetId="3">#REF!</definedName>
    <definedName name="PRINTB" localSheetId="5">#REF!</definedName>
    <definedName name="PRINTB" localSheetId="6">#REF!</definedName>
    <definedName name="PRINTB">#REF!</definedName>
    <definedName name="PRINTC" localSheetId="2">#REF!</definedName>
    <definedName name="PRINTC" localSheetId="3">#REF!</definedName>
    <definedName name="PRINTC" localSheetId="5">#REF!</definedName>
    <definedName name="PRINTC" localSheetId="6">#REF!</definedName>
    <definedName name="PRINTC">#REF!</definedName>
    <definedName name="PRIOR">" 5"</definedName>
    <definedName name="PRJE1" localSheetId="5">{"'Eng (page2)'!$A$1:$D$52"}</definedName>
    <definedName name="PRJE1" localSheetId="6">{"'Eng (page2)'!$A$1:$D$52"}</definedName>
    <definedName name="PRJE1">{"'Eng (page2)'!$A$1:$D$52"}</definedName>
    <definedName name="prod_variance">'[67]Selling and Admins (DONE)'!$A$1:$O$117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hidden="1">#REF!</definedName>
    <definedName name="PROPOSAL" localSheetId="2">#REF!</definedName>
    <definedName name="PROPOSAL" localSheetId="3">#REF!</definedName>
    <definedName name="PROPOSAL" localSheetId="5">#REF!</definedName>
    <definedName name="PROPOSAL" localSheetId="6">#REF!</definedName>
    <definedName name="PROPOSAL">#REF!</definedName>
    <definedName name="PSCO" localSheetId="2">#REF!</definedName>
    <definedName name="PSCO" localSheetId="3">#REF!</definedName>
    <definedName name="PSCO" localSheetId="5">#REF!</definedName>
    <definedName name="PSCO" localSheetId="6">#REF!</definedName>
    <definedName name="PSCO">#REF!</definedName>
    <definedName name="PSNO" localSheetId="2">#REF!</definedName>
    <definedName name="PSNO" localSheetId="3">#REF!</definedName>
    <definedName name="PSNO" localSheetId="5">#REF!</definedName>
    <definedName name="PSNO" localSheetId="6">#REF!</definedName>
    <definedName name="PSNO">#REF!</definedName>
    <definedName name="pt" localSheetId="2">#REF!</definedName>
    <definedName name="pt" localSheetId="3">#REF!</definedName>
    <definedName name="pt" localSheetId="5">#REF!</definedName>
    <definedName name="pt" localSheetId="6">#REF!</definedName>
    <definedName name="pt">#REF!</definedName>
    <definedName name="PT_Duong" localSheetId="2">#REF!</definedName>
    <definedName name="PT_Duong" localSheetId="3">#REF!</definedName>
    <definedName name="PT_Duong" localSheetId="5">#REF!</definedName>
    <definedName name="PT_Duong" localSheetId="6">#REF!</definedName>
    <definedName name="PT_Duong">#REF!</definedName>
    <definedName name="ptdg" localSheetId="2">#REF!</definedName>
    <definedName name="ptdg" localSheetId="3">#REF!</definedName>
    <definedName name="ptdg" localSheetId="5">#REF!</definedName>
    <definedName name="ptdg" localSheetId="6">#REF!</definedName>
    <definedName name="ptdg">#REF!</definedName>
    <definedName name="PTDG_cau" localSheetId="2">#REF!</definedName>
    <definedName name="PTDG_cau" localSheetId="3">#REF!</definedName>
    <definedName name="PTDG_cau" localSheetId="5">#REF!</definedName>
    <definedName name="PTDG_cau" localSheetId="6">#REF!</definedName>
    <definedName name="PTDG_cau">#REF!</definedName>
    <definedName name="ptdg_cong" localSheetId="2">#REF!</definedName>
    <definedName name="ptdg_cong" localSheetId="3">#REF!</definedName>
    <definedName name="ptdg_cong" localSheetId="5">#REF!</definedName>
    <definedName name="ptdg_cong" localSheetId="6">#REF!</definedName>
    <definedName name="ptdg_cong">#REF!</definedName>
    <definedName name="PTDG_DCV" localSheetId="2">#REF!</definedName>
    <definedName name="PTDG_DCV" localSheetId="3">#REF!</definedName>
    <definedName name="PTDG_DCV" localSheetId="5">#REF!</definedName>
    <definedName name="PTDG_DCV" localSheetId="6">#REF!</definedName>
    <definedName name="PTDG_DCV">#REF!</definedName>
    <definedName name="ptdg_duong" localSheetId="2">#REF!</definedName>
    <definedName name="ptdg_duong" localSheetId="3">#REF!</definedName>
    <definedName name="ptdg_duong" localSheetId="5">#REF!</definedName>
    <definedName name="ptdg_duong" localSheetId="6">#REF!</definedName>
    <definedName name="ptdg_duong">#REF!</definedName>
    <definedName name="PTVT_B" localSheetId="2">#REF!</definedName>
    <definedName name="PTVT_B" localSheetId="3">#REF!</definedName>
    <definedName name="PTVT_B" localSheetId="5">#REF!</definedName>
    <definedName name="PTVT_B" localSheetId="6">#REF!</definedName>
    <definedName name="PTVT_B">#REF!</definedName>
    <definedName name="Pu" localSheetId="2">#REF!</definedName>
    <definedName name="Pu" localSheetId="3">#REF!</definedName>
    <definedName name="Pu" localSheetId="5">#REF!</definedName>
    <definedName name="Pu" localSheetId="6">#REF!</definedName>
    <definedName name="Pu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 localSheetId="3">#REF!</definedName>
    <definedName name="pw" localSheetId="5">#REF!</definedName>
    <definedName name="pw" localSheetId="6">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2">#REF!</definedName>
    <definedName name="Q1FY94" localSheetId="3">#REF!</definedName>
    <definedName name="Q1FY94">#REF!</definedName>
    <definedName name="Q2FY94" localSheetId="2">#REF!</definedName>
    <definedName name="Q2FY94" localSheetId="3">#REF!</definedName>
    <definedName name="Q2FY94">#REF!</definedName>
    <definedName name="Q3FY94" localSheetId="2">#REF!</definedName>
    <definedName name="Q3FY94" localSheetId="3">#REF!</definedName>
    <definedName name="Q3FY94">#REF!</definedName>
    <definedName name="Q4FY94" localSheetId="2">#REF!</definedName>
    <definedName name="Q4FY94" localSheetId="3">#REF!</definedName>
    <definedName name="Q4FY94">#REF!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 localSheetId="3">#REF!</definedName>
    <definedName name="qh" localSheetId="5">#REF!</definedName>
    <definedName name="qh" localSheetId="6">#REF!</definedName>
    <definedName name="qh">#REF!</definedName>
    <definedName name="qq" localSheetId="5">{"'Eng (page2)'!$A$1:$D$52"}</definedName>
    <definedName name="qq" localSheetId="6">{"'Eng (page2)'!$A$1:$D$52"}</definedName>
    <definedName name="qq">{"'Eng (page2)'!$A$1:$D$52"}</definedName>
    <definedName name="qqq" hidden="1">{#N/A,#N/A,FALSE,"Capacity"}</definedName>
    <definedName name="qqqq" localSheetId="5">{"'Eng (page2)'!$A$1:$D$52"}</definedName>
    <definedName name="qqqq" localSheetId="6">{"'Eng (page2)'!$A$1:$D$52"}</definedName>
    <definedName name="qqqq">{"'Eng (page2)'!$A$1:$D$52"}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 localSheetId="3">#REF!</definedName>
    <definedName name="qt010.0111" localSheetId="5">#REF!</definedName>
    <definedName name="qt010.0111" localSheetId="6">#REF!</definedName>
    <definedName name="qt010.0111">#REF!</definedName>
    <definedName name="qt010.0112" localSheetId="2">#REF!</definedName>
    <definedName name="qt010.0112" localSheetId="3">#REF!</definedName>
    <definedName name="qt010.0112" localSheetId="5">#REF!</definedName>
    <definedName name="qt010.0112" localSheetId="6">#REF!</definedName>
    <definedName name="qt010.0112">#REF!</definedName>
    <definedName name="qt010.0113" localSheetId="2">#REF!</definedName>
    <definedName name="qt010.0113" localSheetId="3">#REF!</definedName>
    <definedName name="qt010.0113" localSheetId="5">#REF!</definedName>
    <definedName name="qt010.0113" localSheetId="6">#REF!</definedName>
    <definedName name="qt010.0113">#REF!</definedName>
    <definedName name="qt010.0114" localSheetId="2">#REF!</definedName>
    <definedName name="qt010.0114" localSheetId="3">#REF!</definedName>
    <definedName name="qt010.0114" localSheetId="5">#REF!</definedName>
    <definedName name="qt010.0114" localSheetId="6">#REF!</definedName>
    <definedName name="qt010.0114">#REF!</definedName>
    <definedName name="qt010.0121" localSheetId="2">#REF!</definedName>
    <definedName name="qt010.0121" localSheetId="3">#REF!</definedName>
    <definedName name="qt010.0121" localSheetId="5">#REF!</definedName>
    <definedName name="qt010.0121" localSheetId="6">#REF!</definedName>
    <definedName name="qt010.0121">#REF!</definedName>
    <definedName name="qt010.0122" localSheetId="2">#REF!</definedName>
    <definedName name="qt010.0122" localSheetId="3">#REF!</definedName>
    <definedName name="qt010.0122" localSheetId="5">#REF!</definedName>
    <definedName name="qt010.0122" localSheetId="6">#REF!</definedName>
    <definedName name="qt010.0122">#REF!</definedName>
    <definedName name="qt010.0123" localSheetId="2">#REF!</definedName>
    <definedName name="qt010.0123" localSheetId="3">#REF!</definedName>
    <definedName name="qt010.0123" localSheetId="5">#REF!</definedName>
    <definedName name="qt010.0123" localSheetId="6">#REF!</definedName>
    <definedName name="qt010.0123">#REF!</definedName>
    <definedName name="qt010.0124" localSheetId="2">#REF!</definedName>
    <definedName name="qt010.0124" localSheetId="3">#REF!</definedName>
    <definedName name="qt010.0124" localSheetId="5">#REF!</definedName>
    <definedName name="qt010.0124" localSheetId="6">#REF!</definedName>
    <definedName name="qt010.0124">#REF!</definedName>
    <definedName name="qt010.0201" localSheetId="2">#REF!</definedName>
    <definedName name="qt010.0201" localSheetId="3">#REF!</definedName>
    <definedName name="qt010.0201" localSheetId="5">#REF!</definedName>
    <definedName name="qt010.0201" localSheetId="6">#REF!</definedName>
    <definedName name="qt010.0201">#REF!</definedName>
    <definedName name="qt010.0202" localSheetId="2">#REF!</definedName>
    <definedName name="qt010.0202" localSheetId="3">#REF!</definedName>
    <definedName name="qt010.0202" localSheetId="5">#REF!</definedName>
    <definedName name="qt010.0202" localSheetId="6">#REF!</definedName>
    <definedName name="qt010.0202">#REF!</definedName>
    <definedName name="qt010.0203" localSheetId="2">#REF!</definedName>
    <definedName name="qt010.0203" localSheetId="3">#REF!</definedName>
    <definedName name="qt010.0203" localSheetId="5">#REF!</definedName>
    <definedName name="qt010.0203" localSheetId="6">#REF!</definedName>
    <definedName name="qt010.0203">#REF!</definedName>
    <definedName name="qt010.0204" localSheetId="2">#REF!</definedName>
    <definedName name="qt010.0204" localSheetId="3">#REF!</definedName>
    <definedName name="qt010.0204" localSheetId="5">#REF!</definedName>
    <definedName name="qt010.0204" localSheetId="6">#REF!</definedName>
    <definedName name="qt010.0204">#REF!</definedName>
    <definedName name="qt010.0301" localSheetId="2">#REF!</definedName>
    <definedName name="qt010.0301" localSheetId="3">#REF!</definedName>
    <definedName name="qt010.0301" localSheetId="5">#REF!</definedName>
    <definedName name="qt010.0301" localSheetId="6">#REF!</definedName>
    <definedName name="qt010.0301">#REF!</definedName>
    <definedName name="qt010.0302" localSheetId="2">#REF!</definedName>
    <definedName name="qt010.0302" localSheetId="3">#REF!</definedName>
    <definedName name="qt010.0302" localSheetId="5">#REF!</definedName>
    <definedName name="qt010.0302" localSheetId="6">#REF!</definedName>
    <definedName name="qt010.0302">#REF!</definedName>
    <definedName name="qt020.0101" localSheetId="2">#REF!</definedName>
    <definedName name="qt020.0101" localSheetId="3">#REF!</definedName>
    <definedName name="qt020.0101" localSheetId="5">#REF!</definedName>
    <definedName name="qt020.0101" localSheetId="6">#REF!</definedName>
    <definedName name="qt020.0101">#REF!</definedName>
    <definedName name="qt020.0102" localSheetId="2">#REF!</definedName>
    <definedName name="qt020.0102" localSheetId="3">#REF!</definedName>
    <definedName name="qt020.0102" localSheetId="5">#REF!</definedName>
    <definedName name="qt020.0102" localSheetId="6">#REF!</definedName>
    <definedName name="qt020.0102">#REF!</definedName>
    <definedName name="qt020.0103" localSheetId="2">#REF!</definedName>
    <definedName name="qt020.0103" localSheetId="3">#REF!</definedName>
    <definedName name="qt020.0103" localSheetId="5">#REF!</definedName>
    <definedName name="qt020.0103" localSheetId="6">#REF!</definedName>
    <definedName name="qt020.0103">#REF!</definedName>
    <definedName name="qt020.0104" localSheetId="2">#REF!</definedName>
    <definedName name="qt020.0104" localSheetId="3">#REF!</definedName>
    <definedName name="qt020.0104" localSheetId="5">#REF!</definedName>
    <definedName name="qt020.0104" localSheetId="6">#REF!</definedName>
    <definedName name="qt020.0104">#REF!</definedName>
    <definedName name="qt020.0201" localSheetId="2">#REF!</definedName>
    <definedName name="qt020.0201" localSheetId="3">#REF!</definedName>
    <definedName name="qt020.0201" localSheetId="5">#REF!</definedName>
    <definedName name="qt020.0201" localSheetId="6">#REF!</definedName>
    <definedName name="qt020.0201">#REF!</definedName>
    <definedName name="qt020.0301" localSheetId="2">#REF!</definedName>
    <definedName name="qt020.0301" localSheetId="3">#REF!</definedName>
    <definedName name="qt020.0301" localSheetId="5">#REF!</definedName>
    <definedName name="qt020.0301" localSheetId="6">#REF!</definedName>
    <definedName name="qt020.0301">#REF!</definedName>
    <definedName name="qt020.0302" localSheetId="2">#REF!</definedName>
    <definedName name="qt020.0302" localSheetId="3">#REF!</definedName>
    <definedName name="qt020.0302" localSheetId="5">#REF!</definedName>
    <definedName name="qt020.0302" localSheetId="6">#REF!</definedName>
    <definedName name="qt020.0302">#REF!</definedName>
    <definedName name="qt020.0303" localSheetId="2">#REF!</definedName>
    <definedName name="qt020.0303" localSheetId="3">#REF!</definedName>
    <definedName name="qt020.0303" localSheetId="5">#REF!</definedName>
    <definedName name="qt020.0303" localSheetId="6">#REF!</definedName>
    <definedName name="qt020.0303">#REF!</definedName>
    <definedName name="qt020.0304" localSheetId="2">#REF!</definedName>
    <definedName name="qt020.0304" localSheetId="3">#REF!</definedName>
    <definedName name="qt020.0304" localSheetId="5">#REF!</definedName>
    <definedName name="qt020.0304" localSheetId="6">#REF!</definedName>
    <definedName name="qt020.0304">#REF!</definedName>
    <definedName name="qt020.0321" localSheetId="2">#REF!</definedName>
    <definedName name="qt020.0321" localSheetId="3">#REF!</definedName>
    <definedName name="qt020.0321" localSheetId="5">#REF!</definedName>
    <definedName name="qt020.0321" localSheetId="6">#REF!</definedName>
    <definedName name="qt020.0321">#REF!</definedName>
    <definedName name="qt020.0322" localSheetId="2">#REF!</definedName>
    <definedName name="qt020.0322" localSheetId="3">#REF!</definedName>
    <definedName name="qt020.0322" localSheetId="5">#REF!</definedName>
    <definedName name="qt020.0322" localSheetId="6">#REF!</definedName>
    <definedName name="qt020.0322">#REF!</definedName>
    <definedName name="qt020.0323" localSheetId="2">#REF!</definedName>
    <definedName name="qt020.0323" localSheetId="3">#REF!</definedName>
    <definedName name="qt020.0323" localSheetId="5">#REF!</definedName>
    <definedName name="qt020.0323" localSheetId="6">#REF!</definedName>
    <definedName name="qt020.0323">#REF!</definedName>
    <definedName name="qt020.0324" localSheetId="2">#REF!</definedName>
    <definedName name="qt020.0324" localSheetId="3">#REF!</definedName>
    <definedName name="qt020.0324" localSheetId="5">#REF!</definedName>
    <definedName name="qt020.0324" localSheetId="6">#REF!</definedName>
    <definedName name="qt020.0324">#REF!</definedName>
    <definedName name="qt020.0401" localSheetId="2">#REF!</definedName>
    <definedName name="qt020.0401" localSheetId="3">#REF!</definedName>
    <definedName name="qt020.0401" localSheetId="5">#REF!</definedName>
    <definedName name="qt020.0401" localSheetId="6">#REF!</definedName>
    <definedName name="qt020.0401">#REF!</definedName>
    <definedName name="qt020.0402" localSheetId="2">#REF!</definedName>
    <definedName name="qt020.0402" localSheetId="3">#REF!</definedName>
    <definedName name="qt020.0402" localSheetId="5">#REF!</definedName>
    <definedName name="qt020.0402" localSheetId="6">#REF!</definedName>
    <definedName name="qt020.0402">#REF!</definedName>
    <definedName name="qt020.0403" localSheetId="2">#REF!</definedName>
    <definedName name="qt020.0403" localSheetId="3">#REF!</definedName>
    <definedName name="qt020.0403" localSheetId="5">#REF!</definedName>
    <definedName name="qt020.0403" localSheetId="6">#REF!</definedName>
    <definedName name="qt020.0403">#REF!</definedName>
    <definedName name="qt020.0404" localSheetId="2">#REF!</definedName>
    <definedName name="qt020.0404" localSheetId="3">#REF!</definedName>
    <definedName name="qt020.0404" localSheetId="5">#REF!</definedName>
    <definedName name="qt020.0404" localSheetId="6">#REF!</definedName>
    <definedName name="qt020.0404">#REF!</definedName>
    <definedName name="qt020.050" localSheetId="2">#REF!</definedName>
    <definedName name="qt020.050" localSheetId="3">#REF!</definedName>
    <definedName name="qt020.050" localSheetId="5">#REF!</definedName>
    <definedName name="qt020.050" localSheetId="6">#REF!</definedName>
    <definedName name="qt020.050">#REF!</definedName>
    <definedName name="qt020.0601" localSheetId="2">#REF!</definedName>
    <definedName name="qt020.0601" localSheetId="3">#REF!</definedName>
    <definedName name="qt020.0601" localSheetId="5">#REF!</definedName>
    <definedName name="qt020.0601" localSheetId="6">#REF!</definedName>
    <definedName name="qt020.0601">#REF!</definedName>
    <definedName name="qt020.0602" localSheetId="2">#REF!</definedName>
    <definedName name="qt020.0602" localSheetId="3">#REF!</definedName>
    <definedName name="qt020.0602" localSheetId="5">#REF!</definedName>
    <definedName name="qt020.0602" localSheetId="6">#REF!</definedName>
    <definedName name="qt020.0602">#REF!</definedName>
    <definedName name="qt020.0701" localSheetId="2">#REF!</definedName>
    <definedName name="qt020.0701" localSheetId="3">#REF!</definedName>
    <definedName name="qt020.0701" localSheetId="5">#REF!</definedName>
    <definedName name="qt020.0701" localSheetId="6">#REF!</definedName>
    <definedName name="qt020.0701">#REF!</definedName>
    <definedName name="qt020.0702" localSheetId="2">#REF!</definedName>
    <definedName name="qt020.0702" localSheetId="3">#REF!</definedName>
    <definedName name="qt020.0702" localSheetId="5">#REF!</definedName>
    <definedName name="qt020.0702" localSheetId="6">#REF!</definedName>
    <definedName name="qt020.0702">#REF!</definedName>
    <definedName name="qt020.0703" localSheetId="2">#REF!</definedName>
    <definedName name="qt020.0703" localSheetId="3">#REF!</definedName>
    <definedName name="qt020.0703" localSheetId="5">#REF!</definedName>
    <definedName name="qt020.0703" localSheetId="6">#REF!</definedName>
    <definedName name="qt020.0703">#REF!</definedName>
    <definedName name="qt020.0704" localSheetId="2">#REF!</definedName>
    <definedName name="qt020.0704" localSheetId="3">#REF!</definedName>
    <definedName name="qt020.0704" localSheetId="5">#REF!</definedName>
    <definedName name="qt020.0704" localSheetId="6">#REF!</definedName>
    <definedName name="qt020.0704">#REF!</definedName>
    <definedName name="qt020.0801" localSheetId="2">#REF!</definedName>
    <definedName name="qt020.0801" localSheetId="3">#REF!</definedName>
    <definedName name="qt020.0801" localSheetId="5">#REF!</definedName>
    <definedName name="qt020.0801" localSheetId="6">#REF!</definedName>
    <definedName name="qt020.0801">#REF!</definedName>
    <definedName name="qt020.0802" localSheetId="2">#REF!</definedName>
    <definedName name="qt020.0802" localSheetId="3">#REF!</definedName>
    <definedName name="qt020.0802" localSheetId="5">#REF!</definedName>
    <definedName name="qt020.0802" localSheetId="6">#REF!</definedName>
    <definedName name="qt020.0802">#REF!</definedName>
    <definedName name="qt020.0803" localSheetId="2">#REF!</definedName>
    <definedName name="qt020.0803" localSheetId="3">#REF!</definedName>
    <definedName name="qt020.0803" localSheetId="5">#REF!</definedName>
    <definedName name="qt020.0803" localSheetId="6">#REF!</definedName>
    <definedName name="qt020.0803">#REF!</definedName>
    <definedName name="qt020.0804." localSheetId="2">#REF!</definedName>
    <definedName name="qt020.0804." localSheetId="3">#REF!</definedName>
    <definedName name="qt020.0804." localSheetId="5">#REF!</definedName>
    <definedName name="qt020.0804." localSheetId="6">#REF!</definedName>
    <definedName name="qt020.0804.">#REF!</definedName>
    <definedName name="qt030.0101" localSheetId="2">#REF!</definedName>
    <definedName name="qt030.0101" localSheetId="3">#REF!</definedName>
    <definedName name="qt030.0101" localSheetId="5">#REF!</definedName>
    <definedName name="qt030.0101" localSheetId="6">#REF!</definedName>
    <definedName name="qt030.0101">#REF!</definedName>
    <definedName name="qt030.0102" localSheetId="2">#REF!</definedName>
    <definedName name="qt030.0102" localSheetId="3">#REF!</definedName>
    <definedName name="qt030.0102" localSheetId="5">#REF!</definedName>
    <definedName name="qt030.0102" localSheetId="6">#REF!</definedName>
    <definedName name="qt030.0102">#REF!</definedName>
    <definedName name="qt030.0103" localSheetId="2">#REF!</definedName>
    <definedName name="qt030.0103" localSheetId="3">#REF!</definedName>
    <definedName name="qt030.0103" localSheetId="5">#REF!</definedName>
    <definedName name="qt030.0103" localSheetId="6">#REF!</definedName>
    <definedName name="qt030.0103">#REF!</definedName>
    <definedName name="qt030.0201" localSheetId="2">#REF!</definedName>
    <definedName name="qt030.0201" localSheetId="3">#REF!</definedName>
    <definedName name="qt030.0201" localSheetId="5">#REF!</definedName>
    <definedName name="qt030.0201" localSheetId="6">#REF!</definedName>
    <definedName name="qt030.0201">#REF!</definedName>
    <definedName name="qt030.0202" localSheetId="2">#REF!</definedName>
    <definedName name="qt030.0202" localSheetId="3">#REF!</definedName>
    <definedName name="qt030.0202" localSheetId="5">#REF!</definedName>
    <definedName name="qt030.0202" localSheetId="6">#REF!</definedName>
    <definedName name="qt030.0202">#REF!</definedName>
    <definedName name="qt030.0203" localSheetId="2">#REF!</definedName>
    <definedName name="qt030.0203" localSheetId="3">#REF!</definedName>
    <definedName name="qt030.0203" localSheetId="5">#REF!</definedName>
    <definedName name="qt030.0203" localSheetId="6">#REF!</definedName>
    <definedName name="qt030.0203">#REF!</definedName>
    <definedName name="qt030.0301" localSheetId="2">#REF!</definedName>
    <definedName name="qt030.0301" localSheetId="3">#REF!</definedName>
    <definedName name="qt030.0301" localSheetId="5">#REF!</definedName>
    <definedName name="qt030.0301" localSheetId="6">#REF!</definedName>
    <definedName name="qt030.0301">#REF!</definedName>
    <definedName name="qt030.0302" localSheetId="2">#REF!</definedName>
    <definedName name="qt030.0302" localSheetId="3">#REF!</definedName>
    <definedName name="qt030.0302" localSheetId="5">#REF!</definedName>
    <definedName name="qt030.0302" localSheetId="6">#REF!</definedName>
    <definedName name="qt030.0302">#REF!</definedName>
    <definedName name="qt030.0303" localSheetId="2">#REF!</definedName>
    <definedName name="qt030.0303" localSheetId="3">#REF!</definedName>
    <definedName name="qt030.0303" localSheetId="5">#REF!</definedName>
    <definedName name="qt030.0303" localSheetId="6">#REF!</definedName>
    <definedName name="qt030.0303">#REF!</definedName>
    <definedName name="qt030.0304" localSheetId="2">#REF!</definedName>
    <definedName name="qt030.0304" localSheetId="3">#REF!</definedName>
    <definedName name="qt030.0304" localSheetId="5">#REF!</definedName>
    <definedName name="qt030.0304" localSheetId="6">#REF!</definedName>
    <definedName name="qt030.0304">#REF!</definedName>
    <definedName name="qt030.0401" localSheetId="2">#REF!</definedName>
    <definedName name="qt030.0401" localSheetId="3">#REF!</definedName>
    <definedName name="qt030.0401" localSheetId="5">#REF!</definedName>
    <definedName name="qt030.0401" localSheetId="6">#REF!</definedName>
    <definedName name="qt030.0401">#REF!</definedName>
    <definedName name="qt030.0402" localSheetId="2">#REF!</definedName>
    <definedName name="qt030.0402" localSheetId="3">#REF!</definedName>
    <definedName name="qt030.0402" localSheetId="5">#REF!</definedName>
    <definedName name="qt030.0402" localSheetId="6">#REF!</definedName>
    <definedName name="qt030.0402">#REF!</definedName>
    <definedName name="qt030.0403" localSheetId="2">#REF!</definedName>
    <definedName name="qt030.0403" localSheetId="3">#REF!</definedName>
    <definedName name="qt030.0403" localSheetId="5">#REF!</definedName>
    <definedName name="qt030.0403" localSheetId="6">#REF!</definedName>
    <definedName name="qt030.0403">#REF!</definedName>
    <definedName name="qt030.0501" localSheetId="2">#REF!</definedName>
    <definedName name="qt030.0501" localSheetId="3">#REF!</definedName>
    <definedName name="qt030.0501" localSheetId="5">#REF!</definedName>
    <definedName name="qt030.0501" localSheetId="6">#REF!</definedName>
    <definedName name="qt030.0501">#REF!</definedName>
    <definedName name="qt030.0502" localSheetId="2">#REF!</definedName>
    <definedName name="qt030.0502" localSheetId="3">#REF!</definedName>
    <definedName name="qt030.0502" localSheetId="5">#REF!</definedName>
    <definedName name="qt030.0502" localSheetId="6">#REF!</definedName>
    <definedName name="qt030.0502">#REF!</definedName>
    <definedName name="qt030.0503" localSheetId="2">#REF!</definedName>
    <definedName name="qt030.0503" localSheetId="3">#REF!</definedName>
    <definedName name="qt030.0503" localSheetId="5">#REF!</definedName>
    <definedName name="qt030.0503" localSheetId="6">#REF!</definedName>
    <definedName name="qt030.0503">#REF!</definedName>
    <definedName name="qt030.0601" localSheetId="2">#REF!</definedName>
    <definedName name="qt030.0601" localSheetId="3">#REF!</definedName>
    <definedName name="qt030.0601" localSheetId="5">#REF!</definedName>
    <definedName name="qt030.0601" localSheetId="6">#REF!</definedName>
    <definedName name="qt030.0601">#REF!</definedName>
    <definedName name="qt030.0602" localSheetId="2">#REF!</definedName>
    <definedName name="qt030.0602" localSheetId="3">#REF!</definedName>
    <definedName name="qt030.0602" localSheetId="5">#REF!</definedName>
    <definedName name="qt030.0602" localSheetId="6">#REF!</definedName>
    <definedName name="qt030.0602">#REF!</definedName>
    <definedName name="qt030.0603" localSheetId="2">#REF!</definedName>
    <definedName name="qt030.0603" localSheetId="3">#REF!</definedName>
    <definedName name="qt030.0603" localSheetId="5">#REF!</definedName>
    <definedName name="qt030.0603" localSheetId="6">#REF!</definedName>
    <definedName name="qt030.0603">#REF!</definedName>
    <definedName name="qt030.0701" localSheetId="2">#REF!</definedName>
    <definedName name="qt030.0701" localSheetId="3">#REF!</definedName>
    <definedName name="qt030.0701" localSheetId="5">#REF!</definedName>
    <definedName name="qt030.0701" localSheetId="6">#REF!</definedName>
    <definedName name="qt030.0701">#REF!</definedName>
    <definedName name="qt030.0702" localSheetId="2">#REF!</definedName>
    <definedName name="qt030.0702" localSheetId="3">#REF!</definedName>
    <definedName name="qt030.0702" localSheetId="5">#REF!</definedName>
    <definedName name="qt030.0702" localSheetId="6">#REF!</definedName>
    <definedName name="qt030.0702">#REF!</definedName>
    <definedName name="qt030.0703" localSheetId="2">#REF!</definedName>
    <definedName name="qt030.0703" localSheetId="3">#REF!</definedName>
    <definedName name="qt030.0703" localSheetId="5">#REF!</definedName>
    <definedName name="qt030.0703" localSheetId="6">#REF!</definedName>
    <definedName name="qt030.0703">#REF!</definedName>
    <definedName name="qt202.0201" localSheetId="2">#REF!</definedName>
    <definedName name="qt202.0201" localSheetId="3">#REF!</definedName>
    <definedName name="qt202.0201" localSheetId="5">#REF!</definedName>
    <definedName name="qt202.0201" localSheetId="6">#REF!</definedName>
    <definedName name="qt202.0201">#REF!</definedName>
    <definedName name="qtd" localSheetId="2">#REF!</definedName>
    <definedName name="qtd" localSheetId="3">#REF!</definedName>
    <definedName name="qtd" localSheetId="5">#REF!</definedName>
    <definedName name="qtd" localSheetId="6">#REF!</definedName>
    <definedName name="qtd">#REF!</definedName>
    <definedName name="qu" localSheetId="2">#REF!</definedName>
    <definedName name="qu" localSheetId="3">#REF!</definedName>
    <definedName name="qu" localSheetId="5">#REF!</definedName>
    <definedName name="qu" localSheetId="6">#REF!</definedName>
    <definedName name="qu">#REF!</definedName>
    <definedName name="QUANTITIES" localSheetId="2">#REF!</definedName>
    <definedName name="QUANTITIES" localSheetId="3">#REF!</definedName>
    <definedName name="QUANTITIES" localSheetId="5">#REF!</definedName>
    <definedName name="QUANTITIES" localSheetId="6">#REF!</definedName>
    <definedName name="QUANTITIES">#REF!</definedName>
    <definedName name="quantity" localSheetId="2">#REF!</definedName>
    <definedName name="quantity" localSheetId="3">#REF!</definedName>
    <definedName name="quantity" localSheetId="5">#REF!</definedName>
    <definedName name="quantity" localSheetId="6">#REF!</definedName>
    <definedName name="quantity">#REF!</definedName>
    <definedName name="Query3" localSheetId="2">#REF!</definedName>
    <definedName name="Query3" localSheetId="3">#REF!</definedName>
    <definedName name="Query3" localSheetId="5">#REF!</definedName>
    <definedName name="Query3" localSheetId="6">#REF!</definedName>
    <definedName name="Query3">#REF!</definedName>
    <definedName name="qw" localSheetId="5">{"'Eng (page2)'!$A$1:$D$52"}</definedName>
    <definedName name="qw" localSheetId="6">{"'Eng (page2)'!$A$1:$D$52"}</definedName>
    <definedName name="qw">{"'Eng (page2)'!$A$1:$D$52"}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[41]Table!$A$4:$G$103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 localSheetId="3">#REF!</definedName>
    <definedName name="R_Factor" localSheetId="5">#REF!</definedName>
    <definedName name="R_Factor" localSheetId="6">#REF!</definedName>
    <definedName name="R_Factor">#REF!</definedName>
    <definedName name="ra11p" localSheetId="2">#REF!</definedName>
    <definedName name="ra11p" localSheetId="3">#REF!</definedName>
    <definedName name="ra11p" localSheetId="5">#REF!</definedName>
    <definedName name="ra11p" localSheetId="6">#REF!</definedName>
    <definedName name="ra11p">#REF!</definedName>
    <definedName name="ra13p" localSheetId="2">#REF!</definedName>
    <definedName name="ra13p" localSheetId="3">#REF!</definedName>
    <definedName name="ra13p" localSheetId="5">#REF!</definedName>
    <definedName name="ra13p" localSheetId="6">#REF!</definedName>
    <definedName name="ra13p">#REF!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 localSheetId="3">#REF!</definedName>
    <definedName name="RANDO" localSheetId="5">#REF!</definedName>
    <definedName name="RANDO" localSheetId="6">#REF!</definedName>
    <definedName name="RANDO">#REF!</definedName>
    <definedName name="RANDU" localSheetId="2">#REF!</definedName>
    <definedName name="RANDU" localSheetId="3">#REF!</definedName>
    <definedName name="RANDU" localSheetId="5">#REF!</definedName>
    <definedName name="RANDU" localSheetId="6">#REF!</definedName>
    <definedName name="RANDU">#REF!</definedName>
    <definedName name="range1" localSheetId="2">#REF!</definedName>
    <definedName name="range1" localSheetId="3">#REF!</definedName>
    <definedName name="range1" localSheetId="5">#REF!</definedName>
    <definedName name="range1" localSheetId="6">#REF!</definedName>
    <definedName name="range1">#REF!</definedName>
    <definedName name="range2" localSheetId="2">#REF!</definedName>
    <definedName name="range2" localSheetId="3">#REF!</definedName>
    <definedName name="range2" localSheetId="5">#REF!</definedName>
    <definedName name="range2" localSheetId="6">#REF!</definedName>
    <definedName name="range2">#REF!</definedName>
    <definedName name="RawAgencyPrice" localSheetId="2">#REF!</definedName>
    <definedName name="RawAgencyPrice" localSheetId="3">#REF!</definedName>
    <definedName name="RawAgencyPrice" localSheetId="5">#REF!</definedName>
    <definedName name="RawAgencyPrice" localSheetId="6">#REF!</definedName>
    <definedName name="RawAgencyPrice">#REF!</definedName>
    <definedName name="RB_Table1">[41]Table!$AF$4:$AH$14</definedName>
    <definedName name="RBData" localSheetId="2">#REF!</definedName>
    <definedName name="RBData" localSheetId="3">#REF!</definedName>
    <definedName name="RBData" localSheetId="5">#REF!</definedName>
    <definedName name="RBData" localSheetId="6">#REF!</definedName>
    <definedName name="RBData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hidden="1">#REF!</definedName>
    <definedName name="RDFEEH6B" localSheetId="2">#REF!</definedName>
    <definedName name="RDFEEH6B" localSheetId="3">#REF!</definedName>
    <definedName name="RDFEEH6B" localSheetId="5">#REF!</definedName>
    <definedName name="RDFEEH6B" localSheetId="6">#REF!</definedName>
    <definedName name="RDFEEH6B">#REF!</definedName>
    <definedName name="RDVers">"2.10a"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>[14]Scoping!$G$21</definedName>
    <definedName name="RECOUT">#N/A</definedName>
    <definedName name="RefCCApp3" localSheetId="2">#REF!</definedName>
    <definedName name="RefCCApp3" localSheetId="3">#REF!</definedName>
    <definedName name="RefCCApp3" localSheetId="5">#REF!</definedName>
    <definedName name="RefCCApp3" localSheetId="6">#REF!</definedName>
    <definedName name="RefCCApp3">#REF!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 localSheetId="3">#REF!</definedName>
    <definedName name="REORG_BER" localSheetId="5">#REF!</definedName>
    <definedName name="REORG_BER" localSheetId="6">#REF!</definedName>
    <definedName name="REORG_BER">#REF!</definedName>
    <definedName name="Repeat.Sign">8</definedName>
    <definedName name="Report" localSheetId="2">#REF!</definedName>
    <definedName name="Report" localSheetId="3">#REF!</definedName>
    <definedName name="Report" localSheetId="5">#REF!</definedName>
    <definedName name="Report" localSheetId="6">#REF!</definedName>
    <definedName name="Report">#REF!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 localSheetId="3">#REF!</definedName>
    <definedName name="RESEARCHFEEH6BB" localSheetId="5">#REF!</definedName>
    <definedName name="RESEARCHFEEH6BB" localSheetId="6">#REF!</definedName>
    <definedName name="RESEARCHFEEH6BB">#REF!</definedName>
    <definedName name="RESEARCHFEEHABA" localSheetId="2">#REF!</definedName>
    <definedName name="RESEARCHFEEHABA" localSheetId="3">#REF!</definedName>
    <definedName name="RESEARCHFEEHABA" localSheetId="5">#REF!</definedName>
    <definedName name="RESEARCHFEEHABA" localSheetId="6">#REF!</definedName>
    <definedName name="RESEARCHFEEHABA">#REF!</definedName>
    <definedName name="Reselects" localSheetId="2">#REF!</definedName>
    <definedName name="Reselects" localSheetId="3">#REF!</definedName>
    <definedName name="Reselects" localSheetId="5">#REF!</definedName>
    <definedName name="Reselects" localSheetId="6">#REF!</definedName>
    <definedName name="Reselects">#REF!</definedName>
    <definedName name="Residual_difference" localSheetId="2">#REF!</definedName>
    <definedName name="Residual_difference" localSheetId="3">#REF!</definedName>
    <definedName name="Residual_difference" localSheetId="5">#REF!</definedName>
    <definedName name="Residual_difference" localSheetId="6">#REF!</definedName>
    <definedName name="Residual_difference">#REF!</definedName>
    <definedName name="ReturnHere" localSheetId="2">#REF!</definedName>
    <definedName name="ReturnHere" localSheetId="3">#REF!</definedName>
    <definedName name="ReturnHere">#REF!</definedName>
    <definedName name="REV_TRANS_RANGE" localSheetId="2">#REF!</definedName>
    <definedName name="REV_TRANS_RANGE" localSheetId="3">#REF!</definedName>
    <definedName name="REV_TRANS_RANGE" localSheetId="5">#REF!</definedName>
    <definedName name="REV_TRANS_RANGE" localSheetId="6">#REF!</definedName>
    <definedName name="REV_TRANS_RANGE">#REF!</definedName>
    <definedName name="Revenue">[14]Scoping!$G$33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 localSheetId="3">#REF!</definedName>
    <definedName name="RFP003A" localSheetId="5">#REF!</definedName>
    <definedName name="RFP003A" localSheetId="6">#REF!</definedName>
    <definedName name="RFP003A">#REF!</definedName>
    <definedName name="RFP003B" localSheetId="2">#REF!</definedName>
    <definedName name="RFP003B" localSheetId="3">#REF!</definedName>
    <definedName name="RFP003B" localSheetId="5">#REF!</definedName>
    <definedName name="RFP003B" localSheetId="6">#REF!</definedName>
    <definedName name="RFP003B">#REF!</definedName>
    <definedName name="RFP003C" localSheetId="2">#REF!</definedName>
    <definedName name="RFP003C" localSheetId="3">#REF!</definedName>
    <definedName name="RFP003C" localSheetId="5">#REF!</definedName>
    <definedName name="RFP003C" localSheetId="6">#REF!</definedName>
    <definedName name="RFP003C">#REF!</definedName>
    <definedName name="RFP003D" localSheetId="2">#REF!</definedName>
    <definedName name="RFP003D" localSheetId="3">#REF!</definedName>
    <definedName name="RFP003D" localSheetId="5">#REF!</definedName>
    <definedName name="RFP003D" localSheetId="6">#REF!</definedName>
    <definedName name="RFP003D">#REF!</definedName>
    <definedName name="RFP003E" localSheetId="2">#REF!</definedName>
    <definedName name="RFP003E" localSheetId="3">#REF!</definedName>
    <definedName name="RFP003E" localSheetId="5">#REF!</definedName>
    <definedName name="RFP003E" localSheetId="6">#REF!</definedName>
    <definedName name="RFP003E">#REF!</definedName>
    <definedName name="RFP003F" localSheetId="2">#REF!</definedName>
    <definedName name="RFP003F" localSheetId="3">#REF!</definedName>
    <definedName name="RFP003F" localSheetId="5">#REF!</definedName>
    <definedName name="RFP003F" localSheetId="6">#REF!</definedName>
    <definedName name="RFP003F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 localSheetId="3">#REF!</definedName>
    <definedName name="rom" localSheetId="5">#REF!</definedName>
    <definedName name="rom" localSheetId="6">#REF!</definedName>
    <definedName name="rom">#REF!</definedName>
    <definedName name="romsp" localSheetId="2">#REF!</definedName>
    <definedName name="romsp" localSheetId="3">#REF!</definedName>
    <definedName name="romsp" localSheetId="5">#REF!</definedName>
    <definedName name="romsp" localSheetId="6">#REF!</definedName>
    <definedName name="romsp">#REF!</definedName>
    <definedName name="rong1" localSheetId="2">#REF!</definedName>
    <definedName name="rong1" localSheetId="3">#REF!</definedName>
    <definedName name="rong1" localSheetId="5">#REF!</definedName>
    <definedName name="rong1" localSheetId="6">#REF!</definedName>
    <definedName name="rong1">#REF!</definedName>
    <definedName name="rong2" localSheetId="2">#REF!</definedName>
    <definedName name="rong2" localSheetId="3">#REF!</definedName>
    <definedName name="rong2" localSheetId="5">#REF!</definedName>
    <definedName name="rong2" localSheetId="6">#REF!</definedName>
    <definedName name="rong2">#REF!</definedName>
    <definedName name="rong3" localSheetId="2">#REF!</definedName>
    <definedName name="rong3" localSheetId="3">#REF!</definedName>
    <definedName name="rong3" localSheetId="5">#REF!</definedName>
    <definedName name="rong3" localSheetId="6">#REF!</definedName>
    <definedName name="rong3">#REF!</definedName>
    <definedName name="rong4" localSheetId="2">#REF!</definedName>
    <definedName name="rong4" localSheetId="3">#REF!</definedName>
    <definedName name="rong4" localSheetId="5">#REF!</definedName>
    <definedName name="rong4" localSheetId="6">#REF!</definedName>
    <definedName name="rong4">#REF!</definedName>
    <definedName name="rong5" localSheetId="2">#REF!</definedName>
    <definedName name="rong5" localSheetId="3">#REF!</definedName>
    <definedName name="rong5" localSheetId="5">#REF!</definedName>
    <definedName name="rong5" localSheetId="6">#REF!</definedName>
    <definedName name="rong5">#REF!</definedName>
    <definedName name="rong6" localSheetId="2">#REF!</definedName>
    <definedName name="rong6" localSheetId="3">#REF!</definedName>
    <definedName name="rong6" localSheetId="5">#REF!</definedName>
    <definedName name="rong6" localSheetId="6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 localSheetId="5">{"'Eng (page2)'!$A$1:$D$52"}</definedName>
    <definedName name="rrrr" localSheetId="6">{"'Eng (page2)'!$A$1:$D$52"}</definedName>
    <definedName name="rrrr">{"'Eng (page2)'!$A$1:$D$52"}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 localSheetId="3">#REF!</definedName>
    <definedName name="RYOHOKU" localSheetId="5">#REF!</definedName>
    <definedName name="RYOHOKU" localSheetId="6">#REF!</definedName>
    <definedName name="RYOHOKU">#REF!</definedName>
    <definedName name="s" localSheetId="4">'[15]Audit samp(604010)'!#REF!</definedName>
    <definedName name="s" localSheetId="5">{"'Model'!$A$1:$N$53"}</definedName>
    <definedName name="s" localSheetId="6">{"'Model'!$A$1:$N$53"}</definedName>
    <definedName name="s">{"'Model'!$A$1:$N$53"}</definedName>
    <definedName name="s." localSheetId="2">#REF!</definedName>
    <definedName name="s." localSheetId="3">#REF!</definedName>
    <definedName name="s." localSheetId="5">#REF!</definedName>
    <definedName name="s." localSheetId="6">#REF!</definedName>
    <definedName name="s.">#REF!</definedName>
    <definedName name="S_Adjust" localSheetId="2">[68]Lead!#REF!</definedName>
    <definedName name="S_Adjust" localSheetId="3">[68]Lead!#REF!</definedName>
    <definedName name="S_Adjust" localSheetId="4">[69]Lead!#REF!</definedName>
    <definedName name="S_Adjust">[68]Lead!#REF!</definedName>
    <definedName name="S_Adjust_Data">[19]Lead!$I$1:$I$858</definedName>
    <definedName name="S_Adjust_GT" localSheetId="2">[68]Lead!#REF!</definedName>
    <definedName name="S_Adjust_GT" localSheetId="3">[68]Lead!#REF!</definedName>
    <definedName name="S_Adjust_GT" localSheetId="4">[69]Lead!#REF!</definedName>
    <definedName name="S_Adjust_GT">[68]Lead!#REF!</definedName>
    <definedName name="S_AJE_Tot" localSheetId="2">[68]Lead!#REF!</definedName>
    <definedName name="S_AJE_Tot" localSheetId="3">[68]Lead!#REF!</definedName>
    <definedName name="S_AJE_Tot" localSheetId="4">[69]Lead!#REF!</definedName>
    <definedName name="S_AJE_Tot">[68]Lead!#REF!</definedName>
    <definedName name="S_AJE_Tot_Data">[19]Lead!$H$1:$H$858</definedName>
    <definedName name="S_AJE_Tot_GT" localSheetId="2">[68]Lead!#REF!</definedName>
    <definedName name="S_AJE_Tot_GT" localSheetId="3">[68]Lead!#REF!</definedName>
    <definedName name="S_AJE_Tot_GT" localSheetId="4">[69]Lead!#REF!</definedName>
    <definedName name="S_AJE_Tot_GT">[68]Lead!#REF!</definedName>
    <definedName name="S_CompNum" localSheetId="2">[68]Lead!#REF!</definedName>
    <definedName name="S_CompNum" localSheetId="3">[68]Lead!#REF!</definedName>
    <definedName name="S_CompNum" localSheetId="4">[69]Lead!#REF!</definedName>
    <definedName name="S_CompNum">[68]Lead!#REF!</definedName>
    <definedName name="S_CY_Beg" localSheetId="2">[68]Lead!#REF!</definedName>
    <definedName name="S_CY_Beg" localSheetId="3">[68]Lead!#REF!</definedName>
    <definedName name="S_CY_Beg" localSheetId="4">[69]Lead!#REF!</definedName>
    <definedName name="S_CY_Beg">[68]Lead!#REF!</definedName>
    <definedName name="S_CY_Beg_Data">[19]Lead!$F$1:$F$858</definedName>
    <definedName name="S_CY_Beg_GT" localSheetId="2">[68]Lead!#REF!</definedName>
    <definedName name="S_CY_Beg_GT" localSheetId="3">[68]Lead!#REF!</definedName>
    <definedName name="S_CY_Beg_GT" localSheetId="4">[69]Lead!#REF!</definedName>
    <definedName name="S_CY_Beg_GT">[68]Lead!#REF!</definedName>
    <definedName name="S_CY_End" localSheetId="2">[68]Lead!#REF!</definedName>
    <definedName name="S_CY_End" localSheetId="3">[68]Lead!#REF!</definedName>
    <definedName name="S_CY_End" localSheetId="4">[69]Lead!#REF!</definedName>
    <definedName name="S_CY_End">[68]Lead!#REF!</definedName>
    <definedName name="S_CY_End_Data">[19]Lead!$L$1:$L$858</definedName>
    <definedName name="S_CY_End_GT" localSheetId="2">[68]Lead!#REF!</definedName>
    <definedName name="S_CY_End_GT" localSheetId="3">[68]Lead!#REF!</definedName>
    <definedName name="S_CY_End_GT" localSheetId="4">[69]Lead!#REF!</definedName>
    <definedName name="S_CY_End_GT">[68]Lead!#REF!</definedName>
    <definedName name="S_Diff_Amt" localSheetId="2">[68]Lead!#REF!</definedName>
    <definedName name="S_Diff_Amt" localSheetId="3">[68]Lead!#REF!</definedName>
    <definedName name="S_Diff_Amt" localSheetId="4">[69]Lead!#REF!</definedName>
    <definedName name="S_Diff_Amt">[68]Lead!#REF!</definedName>
    <definedName name="S_Diff_Pct" localSheetId="2">[68]Lead!#REF!</definedName>
    <definedName name="S_Diff_Pct" localSheetId="3">[68]Lead!#REF!</definedName>
    <definedName name="S_Diff_Pct" localSheetId="4">[69]Lead!#REF!</definedName>
    <definedName name="S_Diff_Pct">[68]Lead!#REF!</definedName>
    <definedName name="S_GrpNum" localSheetId="2">[68]Lead!#REF!</definedName>
    <definedName name="S_GrpNum" localSheetId="3">[68]Lead!#REF!</definedName>
    <definedName name="S_GrpNum" localSheetId="4">[69]Lead!#REF!</definedName>
    <definedName name="S_GrpNum">[68]Lead!#REF!</definedName>
    <definedName name="S_KeyValue" localSheetId="2">[68]Lead!#REF!</definedName>
    <definedName name="S_KeyValue" localSheetId="3">[68]Lead!#REF!</definedName>
    <definedName name="S_KeyValue" localSheetId="4">[69]Lead!#REF!</definedName>
    <definedName name="S_KeyValue">[68]Lead!#REF!</definedName>
    <definedName name="S_PY_End" localSheetId="2">[68]Lead!#REF!</definedName>
    <definedName name="S_PY_End" localSheetId="3">[68]Lead!#REF!</definedName>
    <definedName name="S_PY_End" localSheetId="4">[69]Lead!#REF!</definedName>
    <definedName name="S_PY_End">[68]Lead!#REF!</definedName>
    <definedName name="S_PY_End_Data">[19]Lead!$N$1:$N$858</definedName>
    <definedName name="S_PY_End_GT" localSheetId="2">[68]Lead!#REF!</definedName>
    <definedName name="S_PY_End_GT" localSheetId="3">[68]Lead!#REF!</definedName>
    <definedName name="S_PY_End_GT" localSheetId="4">[69]Lead!#REF!</definedName>
    <definedName name="S_PY_End_GT">[68]Lead!#REF!</definedName>
    <definedName name="S_RJE_Tot" localSheetId="2">[68]Lead!#REF!</definedName>
    <definedName name="S_RJE_Tot" localSheetId="3">[68]Lead!#REF!</definedName>
    <definedName name="S_RJE_Tot" localSheetId="4">[69]Lead!#REF!</definedName>
    <definedName name="S_RJE_Tot">[68]Lead!#REF!</definedName>
    <definedName name="S_RJE_Tot_Data">[19]Lead!$J$1:$J$858</definedName>
    <definedName name="S_RJE_Tot_GT" localSheetId="2">[68]Lead!#REF!</definedName>
    <definedName name="S_RJE_Tot_GT" localSheetId="3">[68]Lead!#REF!</definedName>
    <definedName name="S_RJE_Tot_GT" localSheetId="4">[69]Lead!#REF!</definedName>
    <definedName name="S_RJE_Tot_GT">[68]Lead!#REF!</definedName>
    <definedName name="S_UMBR_1" localSheetId="2">#REF!</definedName>
    <definedName name="S_UMBR_1" localSheetId="3">#REF!</definedName>
    <definedName name="S_UMBR_1" localSheetId="5">#REF!</definedName>
    <definedName name="S_UMBR_1" localSheetId="6">#REF!</definedName>
    <definedName name="S_UMBR_1">#REF!</definedName>
    <definedName name="sA" localSheetId="5">{"'Eng (page2)'!$A$1:$D$52"}</definedName>
    <definedName name="sA" localSheetId="6">{"'Eng (page2)'!$A$1:$D$52"}</definedName>
    <definedName name="sA">{"'Eng (page2)'!$A$1:$D$52"}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localSheetId="6" hidden="1">#REF!</definedName>
    <definedName name="sadfasdf" hidden="1">#REF!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 localSheetId="3">#REF!</definedName>
    <definedName name="Sagawa" localSheetId="5">#REF!</definedName>
    <definedName name="Sagawa" localSheetId="6">#REF!</definedName>
    <definedName name="Sagawa">#REF!</definedName>
    <definedName name="sakf" localSheetId="2">#REF!</definedName>
    <definedName name="sakf" localSheetId="3">#REF!</definedName>
    <definedName name="sakf" localSheetId="5">#REF!</definedName>
    <definedName name="sakf" localSheetId="6">#REF!</definedName>
    <definedName name="sakf">#REF!</definedName>
    <definedName name="sal_table">[41]Table!$I$4:$K$9</definedName>
    <definedName name="Salary" localSheetId="2">#REF!</definedName>
    <definedName name="Salary" localSheetId="3">#REF!</definedName>
    <definedName name="Salary">#REF!</definedName>
    <definedName name="SALES" localSheetId="2">#REF!</definedName>
    <definedName name="SALES" localSheetId="3">#REF!</definedName>
    <definedName name="SALES" localSheetId="5">#REF!</definedName>
    <definedName name="SALES" localSheetId="6">#REF!</definedName>
    <definedName name="SALES">#REF!</definedName>
    <definedName name="SALESPLAN" localSheetId="2">#REF!</definedName>
    <definedName name="SALESPLAN" localSheetId="3">#REF!</definedName>
    <definedName name="SALESPLAN" localSheetId="5">#REF!</definedName>
    <definedName name="SALESPLAN" localSheetId="6">#REF!</definedName>
    <definedName name="SALESPLAN">#REF!</definedName>
    <definedName name="SALESPROJ" localSheetId="2">#REF!</definedName>
    <definedName name="SALESPROJ" localSheetId="3">#REF!</definedName>
    <definedName name="SALESPROJ" localSheetId="5">#REF!</definedName>
    <definedName name="SALESPROJ" localSheetId="6">#REF!</definedName>
    <definedName name="SALESPROJ">#REF!</definedName>
    <definedName name="SALESUM07" localSheetId="2">#REF!</definedName>
    <definedName name="SALESUM07" localSheetId="3">#REF!</definedName>
    <definedName name="SALESUM07" localSheetId="5">#REF!</definedName>
    <definedName name="SALESUM07" localSheetId="6">#REF!</definedName>
    <definedName name="SALESUM07">#REF!</definedName>
    <definedName name="SALV_21" localSheetId="2">#REF!</definedName>
    <definedName name="SALV_21" localSheetId="3">#REF!</definedName>
    <definedName name="SALV_21" localSheetId="5">#REF!</definedName>
    <definedName name="SALV_21" localSheetId="6">#REF!</definedName>
    <definedName name="SALV_21">#REF!</definedName>
    <definedName name="Samp_Ass">'[15]Audit samp(604010)'!$Q$26</definedName>
    <definedName name="Samp_Calc_Sample">'[15]Audit samp(604010)'!$R$28</definedName>
    <definedName name="Samp_Calc_TM">'[15]Audit samp(604010)'!$O$20</definedName>
    <definedName name="Samp_DSS">'[15]Audit samp(604010)'!$Q$30</definedName>
    <definedName name="Samp_EM_Per">'[15]Audit samp(604010)'!$O$22</definedName>
    <definedName name="Samp_EM_T">'[15]Audit samp(604010)'!$Q$22</definedName>
    <definedName name="Samp_Min_SS">'[15]Audit samp(604010)'!$M$27</definedName>
    <definedName name="Samp_MTM">'[15]Audit samp(604010)'!$Q$20</definedName>
    <definedName name="Samp_Pre">'[15]Audit samp(604010)'!$O$24</definedName>
    <definedName name="Samp_RTB">'[15]Audit samp(604010)'!$P$13</definedName>
    <definedName name="Samp_Sel">'[15]Audit samp(604010)'!$R$35</definedName>
    <definedName name="Samp_SS">'[15]Audit samp(604010)'!$Q$28</definedName>
    <definedName name="Samp_TM_Exp_Diff" localSheetId="2">'[15]Audit samp(604010)'!#REF!</definedName>
    <definedName name="Samp_TM_Exp_Diff" localSheetId="3">'[15]Audit samp(604010)'!#REF!</definedName>
    <definedName name="Samp_TM_Exp_Diff" localSheetId="5">'[15]Audit samp(604010)'!#REF!</definedName>
    <definedName name="Samp_TM_Exp_Diff" localSheetId="6">'[15]Audit samp(604010)'!#REF!</definedName>
    <definedName name="Samp_TM_Exp_Diff">'[15]Audit samp(604010)'!#REF!</definedName>
    <definedName name="san" localSheetId="2">#REF!</definedName>
    <definedName name="san" localSheetId="3">#REF!</definedName>
    <definedName name="san" localSheetId="5">#REF!</definedName>
    <definedName name="san" localSheetId="6">#REF!</definedName>
    <definedName name="san">#REF!</definedName>
    <definedName name="SANPHAM" localSheetId="2">#REF!</definedName>
    <definedName name="SANPHAM" localSheetId="3">#REF!</definedName>
    <definedName name="SANPHAM" localSheetId="5">#REF!</definedName>
    <definedName name="SANPHAM" localSheetId="6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 localSheetId="3">#REF!</definedName>
    <definedName name="SCH" localSheetId="5">#REF!</definedName>
    <definedName name="SCH" localSheetId="6">#REF!</definedName>
    <definedName name="SCH">#REF!</definedName>
    <definedName name="sd" localSheetId="2">#REF!</definedName>
    <definedName name="sd" localSheetId="3">#REF!</definedName>
    <definedName name="sd" localSheetId="5">#REF!</definedName>
    <definedName name="sd" localSheetId="6">#REF!</definedName>
    <definedName name="sd">#REF!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 localSheetId="3">#REF!</definedName>
    <definedName name="SDMONG" localSheetId="5">#REF!</definedName>
    <definedName name="SDMONG" localSheetId="6">#REF!</definedName>
    <definedName name="SDMONG">#REF!</definedName>
    <definedName name="se" localSheetId="2">#REF!</definedName>
    <definedName name="se" localSheetId="3">#REF!</definedName>
    <definedName name="se" localSheetId="5">#REF!</definedName>
    <definedName name="se" localSheetId="6">#REF!</definedName>
    <definedName name="se">#REF!</definedName>
    <definedName name="së_giao_th_ng" localSheetId="2">#REF!</definedName>
    <definedName name="së_giao_th_ng" localSheetId="3">#REF!</definedName>
    <definedName name="së_giao_th_ng" localSheetId="5">#REF!</definedName>
    <definedName name="së_giao_th_ng" localSheetId="6">#REF!</definedName>
    <definedName name="së_giao_th_ng">#REF!</definedName>
    <definedName name="së_n_ng_nghiÖp_v__pt_n_ng_th_n" localSheetId="2">#REF!</definedName>
    <definedName name="së_n_ng_nghiÖp_v__pt_n_ng_th_n" localSheetId="3">#REF!</definedName>
    <definedName name="së_n_ng_nghiÖp_v__pt_n_ng_th_n" localSheetId="5">#REF!</definedName>
    <definedName name="së_n_ng_nghiÖp_v__pt_n_ng_th_n" localSheetId="6">#REF!</definedName>
    <definedName name="së_n_ng_nghiÖp_v__pt_n_ng_th_n">#REF!</definedName>
    <definedName name="së_thuû_s_n" localSheetId="2">#REF!</definedName>
    <definedName name="së_thuû_s_n" localSheetId="3">#REF!</definedName>
    <definedName name="së_thuû_s_n" localSheetId="5">#REF!</definedName>
    <definedName name="së_thuû_s_n" localSheetId="6">#REF!</definedName>
    <definedName name="së_thuû_s_n">#REF!</definedName>
    <definedName name="së_x_y_dùng" localSheetId="2">#REF!</definedName>
    <definedName name="së_x_y_dùng" localSheetId="3">#REF!</definedName>
    <definedName name="së_x_y_dùng" localSheetId="5">#REF!</definedName>
    <definedName name="së_x_y_dùng" localSheetId="6">#REF!</definedName>
    <definedName name="së_x_y_dùng">#REF!</definedName>
    <definedName name="secsplit">"Chart 3"</definedName>
    <definedName name="Seite1" localSheetId="2">#REF!</definedName>
    <definedName name="Seite1" localSheetId="3">#REF!</definedName>
    <definedName name="Seite1" localSheetId="5">#REF!</definedName>
    <definedName name="Seite1" localSheetId="6">#REF!</definedName>
    <definedName name="Seite1">#REF!</definedName>
    <definedName name="Seite2" localSheetId="2">#REF!</definedName>
    <definedName name="Seite2" localSheetId="3">#REF!</definedName>
    <definedName name="Seite2" localSheetId="5">#REF!</definedName>
    <definedName name="Seite2" localSheetId="6">#REF!</definedName>
    <definedName name="Seite2">#REF!</definedName>
    <definedName name="Seite3" localSheetId="2">#REF!</definedName>
    <definedName name="Seite3" localSheetId="3">#REF!</definedName>
    <definedName name="Seite3" localSheetId="5">#REF!</definedName>
    <definedName name="Seite3" localSheetId="6">#REF!</definedName>
    <definedName name="Seite3">#REF!</definedName>
    <definedName name="sell" localSheetId="5">{"'Eng (page2)'!$A$1:$D$52"}</definedName>
    <definedName name="sell" localSheetId="6">{"'Eng (page2)'!$A$1:$D$52"}</definedName>
    <definedName name="sell">{"'Eng (page2)'!$A$1:$D$52"}</definedName>
    <definedName name="SEOB" localSheetId="2">#REF!</definedName>
    <definedName name="SEOB" localSheetId="3">#REF!</definedName>
    <definedName name="SEOB" localSheetId="5">#REF!</definedName>
    <definedName name="SEOB" localSheetId="6">#REF!</definedName>
    <definedName name="SEOB">#REF!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 localSheetId="3">#REF!</definedName>
    <definedName name="SEVEN" localSheetId="5">#REF!</definedName>
    <definedName name="SEVEN" localSheetId="6">#REF!</definedName>
    <definedName name="SEVEN">#REF!</definedName>
    <definedName name="sfdf" localSheetId="2">#REF!</definedName>
    <definedName name="sfdf" localSheetId="3">#REF!</definedName>
    <definedName name="sfdf" localSheetId="5">#REF!</definedName>
    <definedName name="sfdf" localSheetId="6">#REF!</definedName>
    <definedName name="sfdf">#REF!</definedName>
    <definedName name="SGD" localSheetId="2">#REF!</definedName>
    <definedName name="SGD" localSheetId="3">#REF!</definedName>
    <definedName name="SGD">#REF!</definedName>
    <definedName name="sgv" localSheetId="2">#REF!</definedName>
    <definedName name="sgv" localSheetId="3">#REF!</definedName>
    <definedName name="sgv" localSheetId="5">#REF!</definedName>
    <definedName name="sgv" localSheetId="6">#REF!</definedName>
    <definedName name="sgv">#REF!</definedName>
    <definedName name="Sheet1" localSheetId="2">#REF!</definedName>
    <definedName name="Sheet1" localSheetId="3">#REF!</definedName>
    <definedName name="Sheet1" localSheetId="5">#REF!</definedName>
    <definedName name="Sheet1" localSheetId="6">#REF!</definedName>
    <definedName name="Sheet1">#REF!</definedName>
    <definedName name="ship" localSheetId="2">#REF!</definedName>
    <definedName name="ship" localSheetId="3">#REF!</definedName>
    <definedName name="ship" localSheetId="5">#REF!</definedName>
    <definedName name="ship" localSheetId="6">#REF!</definedName>
    <definedName name="ship">#REF!</definedName>
    <definedName name="SHOKYAKU97">'[70]#REF'!$A$6:$H$145</definedName>
    <definedName name="shop2" localSheetId="2">#REF!</definedName>
    <definedName name="shop2" localSheetId="3">#REF!</definedName>
    <definedName name="shop2" localSheetId="5">#REF!</definedName>
    <definedName name="shop2" localSheetId="6">#REF!</definedName>
    <definedName name="shop2">#REF!</definedName>
    <definedName name="Shortterm" localSheetId="2">#REF!</definedName>
    <definedName name="Shortterm" localSheetId="3">#REF!</definedName>
    <definedName name="Shortterm" localSheetId="5">#REF!</definedName>
    <definedName name="Shortterm" localSheetId="6">#REF!</definedName>
    <definedName name="Shortterm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 localSheetId="3">#REF!</definedName>
    <definedName name="SIX" localSheetId="5">#REF!</definedName>
    <definedName name="SIX" localSheetId="6">#REF!</definedName>
    <definedName name="SIX">#REF!</definedName>
    <definedName name="Sixty_From" localSheetId="2">#REF!</definedName>
    <definedName name="Sixty_From" localSheetId="3">#REF!</definedName>
    <definedName name="Sixty_From" localSheetId="5">#REF!</definedName>
    <definedName name="Sixty_From" localSheetId="6">#REF!</definedName>
    <definedName name="Sixty_From">#REF!</definedName>
    <definedName name="Sixty_To" localSheetId="2">#REF!</definedName>
    <definedName name="Sixty_To" localSheetId="3">#REF!</definedName>
    <definedName name="Sixty_To" localSheetId="5">#REF!</definedName>
    <definedName name="Sixty_To" localSheetId="6">#REF!</definedName>
    <definedName name="Sixty_To">#REF!</definedName>
    <definedName name="SIZE" localSheetId="2">#REF!</definedName>
    <definedName name="SIZE" localSheetId="3">#REF!</definedName>
    <definedName name="SIZE" localSheetId="5">#REF!</definedName>
    <definedName name="SIZE" localSheetId="6">#REF!</definedName>
    <definedName name="SIZE">#REF!</definedName>
    <definedName name="SL.CC" localSheetId="2">#REF!</definedName>
    <definedName name="SL.CC" localSheetId="3">#REF!</definedName>
    <definedName name="SL.CC" localSheetId="5">#REF!</definedName>
    <definedName name="SL.CC" localSheetId="6">#REF!</definedName>
    <definedName name="SL.CC">#REF!</definedName>
    <definedName name="SL_CRD" localSheetId="2">#REF!</definedName>
    <definedName name="SL_CRD" localSheetId="3">#REF!</definedName>
    <definedName name="SL_CRD" localSheetId="5">#REF!</definedName>
    <definedName name="SL_CRD" localSheetId="6">#REF!</definedName>
    <definedName name="SL_CRD">#REF!</definedName>
    <definedName name="SL_CRS" localSheetId="2">#REF!</definedName>
    <definedName name="SL_CRS" localSheetId="3">#REF!</definedName>
    <definedName name="SL_CRS" localSheetId="5">#REF!</definedName>
    <definedName name="SL_CRS" localSheetId="6">#REF!</definedName>
    <definedName name="SL_CRS">#REF!</definedName>
    <definedName name="SL_CS" localSheetId="2">#REF!</definedName>
    <definedName name="SL_CS" localSheetId="3">#REF!</definedName>
    <definedName name="SL_CS" localSheetId="5">#REF!</definedName>
    <definedName name="SL_CS" localSheetId="6">#REF!</definedName>
    <definedName name="SL_CS">#REF!</definedName>
    <definedName name="SL_DD" localSheetId="2">#REF!</definedName>
    <definedName name="SL_DD" localSheetId="3">#REF!</definedName>
    <definedName name="SL_DD" localSheetId="5">#REF!</definedName>
    <definedName name="SL_DD" localSheetId="6">#REF!</definedName>
    <definedName name="SL_DD">#REF!</definedName>
    <definedName name="slg" localSheetId="2">#REF!</definedName>
    <definedName name="slg" localSheetId="3">#REF!</definedName>
    <definedName name="slg" localSheetId="5">#REF!</definedName>
    <definedName name="slg" localSheetId="6">#REF!</definedName>
    <definedName name="slg">#REF!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 localSheetId="3">#REF!</definedName>
    <definedName name="sn" localSheetId="5">#REF!</definedName>
    <definedName name="sn" localSheetId="6">#REF!</definedName>
    <definedName name="sn">#REF!</definedName>
    <definedName name="sóachua" localSheetId="2">#REF!</definedName>
    <definedName name="sóachua" localSheetId="3">#REF!</definedName>
    <definedName name="sóachua" localSheetId="5">#REF!</definedName>
    <definedName name="sóachua" localSheetId="6">#REF!</definedName>
    <definedName name="sóachua">#REF!</definedName>
    <definedName name="SOB" localSheetId="2">#REF!</definedName>
    <definedName name="SOB" localSheetId="3">#REF!</definedName>
    <definedName name="SOB" localSheetId="5">#REF!</definedName>
    <definedName name="SOB" localSheetId="6">#REF!</definedName>
    <definedName name="SOB">#REF!</definedName>
    <definedName name="soc3p" localSheetId="2">#REF!</definedName>
    <definedName name="soc3p" localSheetId="3">#REF!</definedName>
    <definedName name="soc3p" localSheetId="5">#REF!</definedName>
    <definedName name="soc3p" localSheetId="6">#REF!</definedName>
    <definedName name="soc3p">#REF!</definedName>
    <definedName name="software" localSheetId="5">{"'Eng (page2)'!$A$1:$D$52"}</definedName>
    <definedName name="software" localSheetId="6">{"'Eng (page2)'!$A$1:$D$52"}</definedName>
    <definedName name="software">{"'Eng (page2)'!$A$1:$D$52"}</definedName>
    <definedName name="Soi" localSheetId="2">#REF!</definedName>
    <definedName name="Soi" localSheetId="3">#REF!</definedName>
    <definedName name="Soi" localSheetId="5">#REF!</definedName>
    <definedName name="Soi" localSheetId="6">#REF!</definedName>
    <definedName name="Soi">#REF!</definedName>
    <definedName name="SoilType" localSheetId="2">#REF!</definedName>
    <definedName name="SoilType" localSheetId="3">#REF!</definedName>
    <definedName name="SoilType" localSheetId="5">#REF!</definedName>
    <definedName name="SoilType" localSheetId="6">#REF!</definedName>
    <definedName name="SoilType">#REF!</definedName>
    <definedName name="son" localSheetId="2">#REF!</definedName>
    <definedName name="son" localSheetId="3">#REF!</definedName>
    <definedName name="son" localSheetId="5">#REF!</definedName>
    <definedName name="son" localSheetId="6">#REF!</definedName>
    <definedName name="son">#REF!</definedName>
    <definedName name="SORT" localSheetId="2">#REF!</definedName>
    <definedName name="SORT" localSheetId="3">#REF!</definedName>
    <definedName name="SORT" localSheetId="5">#REF!</definedName>
    <definedName name="SORT" localSheetId="6">#REF!</definedName>
    <definedName name="SORT">#REF!</definedName>
    <definedName name="SORT_BER" localSheetId="2">#REF!</definedName>
    <definedName name="SORT_BER" localSheetId="3">#REF!</definedName>
    <definedName name="SORT_BER" localSheetId="5">#REF!</definedName>
    <definedName name="SORT_BER" localSheetId="6">#REF!</definedName>
    <definedName name="SORT_BER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 localSheetId="3">#REF!</definedName>
    <definedName name="Spec" localSheetId="5">#REF!</definedName>
    <definedName name="Spec" localSheetId="6">#REF!</definedName>
    <definedName name="Spec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localSheetId="6" hidden="1">#REF!</definedName>
    <definedName name="SpecialPrice" hidden="1">#REF!</definedName>
    <definedName name="SPECSUMMARY" localSheetId="2">#REF!</definedName>
    <definedName name="SPECSUMMARY" localSheetId="3">#REF!</definedName>
    <definedName name="SPECSUMMARY" localSheetId="5">#REF!</definedName>
    <definedName name="SPECSUMMARY" localSheetId="6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 localSheetId="3">#REF!</definedName>
    <definedName name="SROM" localSheetId="5">#REF!</definedName>
    <definedName name="SROM" localSheetId="6">#REF!</definedName>
    <definedName name="SROM">#REF!</definedName>
    <definedName name="ss" localSheetId="5">{"'Eng (page2)'!$A$1:$D$52"}</definedName>
    <definedName name="ss" localSheetId="6">{"'Eng (page2)'!$A$1:$D$52"}</definedName>
    <definedName name="ss">{"'Eng (page2)'!$A$1:$D$52"}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4">#REF!</definedName>
    <definedName name="sss" localSheetId="5">{"'Eng (page2)'!$A$1:$D$52"}</definedName>
    <definedName name="sss" localSheetId="6">{"'Eng (page2)'!$A$1:$D$52"}</definedName>
    <definedName name="sss">{"'Eng (page2)'!$A$1:$D$52"}</definedName>
    <definedName name="ST" localSheetId="2">#REF!</definedName>
    <definedName name="ST" localSheetId="3">#REF!</definedName>
    <definedName name="ST" localSheetId="5">#REF!</definedName>
    <definedName name="ST" localSheetId="6">#REF!</definedName>
    <definedName name="ST">#REF!</definedName>
    <definedName name="sta">0.1</definedName>
    <definedName name="stamp" localSheetId="5">{"'Eng (page2)'!$A$1:$D$52"}</definedName>
    <definedName name="stamp" localSheetId="6">{"'Eng (page2)'!$A$1:$D$52"}</definedName>
    <definedName name="stamp">{"'Eng (page2)'!$A$1:$D$52"}</definedName>
    <definedName name="Start_1" localSheetId="2">#REF!</definedName>
    <definedName name="Start_1" localSheetId="3">#REF!</definedName>
    <definedName name="Start_1" localSheetId="5">#REF!</definedName>
    <definedName name="Start_1" localSheetId="6">#REF!</definedName>
    <definedName name="Start_1">#REF!</definedName>
    <definedName name="Start_10" localSheetId="2">#REF!</definedName>
    <definedName name="Start_10" localSheetId="3">#REF!</definedName>
    <definedName name="Start_10" localSheetId="5">#REF!</definedName>
    <definedName name="Start_10" localSheetId="6">#REF!</definedName>
    <definedName name="Start_10">#REF!</definedName>
    <definedName name="Start_11" localSheetId="2">#REF!</definedName>
    <definedName name="Start_11" localSheetId="3">#REF!</definedName>
    <definedName name="Start_11" localSheetId="5">#REF!</definedName>
    <definedName name="Start_11" localSheetId="6">#REF!</definedName>
    <definedName name="Start_11">#REF!</definedName>
    <definedName name="Start_12" localSheetId="2">#REF!</definedName>
    <definedName name="Start_12" localSheetId="3">#REF!</definedName>
    <definedName name="Start_12" localSheetId="5">#REF!</definedName>
    <definedName name="Start_12" localSheetId="6">#REF!</definedName>
    <definedName name="Start_12">#REF!</definedName>
    <definedName name="Start_13" localSheetId="2">#REF!</definedName>
    <definedName name="Start_13" localSheetId="3">#REF!</definedName>
    <definedName name="Start_13" localSheetId="5">#REF!</definedName>
    <definedName name="Start_13" localSheetId="6">#REF!</definedName>
    <definedName name="Start_13">#REF!</definedName>
    <definedName name="Start_2" localSheetId="2">#REF!</definedName>
    <definedName name="Start_2" localSheetId="3">#REF!</definedName>
    <definedName name="Start_2" localSheetId="5">#REF!</definedName>
    <definedName name="Start_2" localSheetId="6">#REF!</definedName>
    <definedName name="Start_2">#REF!</definedName>
    <definedName name="Start_3" localSheetId="2">#REF!</definedName>
    <definedName name="Start_3" localSheetId="3">#REF!</definedName>
    <definedName name="Start_3" localSheetId="5">#REF!</definedName>
    <definedName name="Start_3" localSheetId="6">#REF!</definedName>
    <definedName name="Start_3">#REF!</definedName>
    <definedName name="Start_4" localSheetId="2">#REF!</definedName>
    <definedName name="Start_4" localSheetId="3">#REF!</definedName>
    <definedName name="Start_4" localSheetId="5">#REF!</definedName>
    <definedName name="Start_4" localSheetId="6">#REF!</definedName>
    <definedName name="Start_4">#REF!</definedName>
    <definedName name="Start_5" localSheetId="2">#REF!</definedName>
    <definedName name="Start_5" localSheetId="3">#REF!</definedName>
    <definedName name="Start_5" localSheetId="5">#REF!</definedName>
    <definedName name="Start_5" localSheetId="6">#REF!</definedName>
    <definedName name="Start_5">#REF!</definedName>
    <definedName name="Start_6" localSheetId="2">#REF!</definedName>
    <definedName name="Start_6" localSheetId="3">#REF!</definedName>
    <definedName name="Start_6" localSheetId="5">#REF!</definedName>
    <definedName name="Start_6" localSheetId="6">#REF!</definedName>
    <definedName name="Start_6">#REF!</definedName>
    <definedName name="Start_7" localSheetId="2">#REF!</definedName>
    <definedName name="Start_7" localSheetId="3">#REF!</definedName>
    <definedName name="Start_7" localSheetId="5">#REF!</definedName>
    <definedName name="Start_7" localSheetId="6">#REF!</definedName>
    <definedName name="Start_7">#REF!</definedName>
    <definedName name="Start_8" localSheetId="2">#REF!</definedName>
    <definedName name="Start_8" localSheetId="3">#REF!</definedName>
    <definedName name="Start_8" localSheetId="5">#REF!</definedName>
    <definedName name="Start_8" localSheetId="6">#REF!</definedName>
    <definedName name="Start_8">#REF!</definedName>
    <definedName name="Start_9" localSheetId="2">#REF!</definedName>
    <definedName name="Start_9" localSheetId="3">#REF!</definedName>
    <definedName name="Start_9" localSheetId="5">#REF!</definedName>
    <definedName name="Start_9" localSheetId="6">#REF!</definedName>
    <definedName name="Start_9">#REF!</definedName>
    <definedName name="StartRange" localSheetId="2">'[47]23150023 &amp; 26910000'!#REF!</definedName>
    <definedName name="StartRange" localSheetId="3">'[47]23150023 &amp; 26910000'!#REF!</definedName>
    <definedName name="StartRange" localSheetId="4">'[48]23150023 &amp; 26910000'!#REF!</definedName>
    <definedName name="StartRange">'[47]23150023 &amp; 26910000'!#REF!</definedName>
    <definedName name="StartRange00" localSheetId="2">#REF!</definedName>
    <definedName name="StartRange00" localSheetId="3">#REF!</definedName>
    <definedName name="StartRange00">#REF!</definedName>
    <definedName name="STATE">"*SAVED"</definedName>
    <definedName name="Strat_1_Def" localSheetId="2">'[15]Audit samp(604010)'!#REF!</definedName>
    <definedName name="Strat_1_Def" localSheetId="3">'[15]Audit samp(604010)'!#REF!</definedName>
    <definedName name="Strat_1_Def" localSheetId="5">'[15]Audit samp(604010)'!#REF!</definedName>
    <definedName name="Strat_1_Def" localSheetId="6">'[15]Audit samp(604010)'!#REF!</definedName>
    <definedName name="Strat_1_Def">'[15]Audit samp(604010)'!#REF!</definedName>
    <definedName name="Strat_1_It" localSheetId="2">'[15]Audit samp(604010)'!#REF!</definedName>
    <definedName name="Strat_1_It" localSheetId="3">'[15]Audit samp(604010)'!#REF!</definedName>
    <definedName name="Strat_1_It" localSheetId="5">'[15]Audit samp(604010)'!#REF!</definedName>
    <definedName name="Strat_1_It" localSheetId="6">'[15]Audit samp(604010)'!#REF!</definedName>
    <definedName name="Strat_1_It">'[15]Audit samp(604010)'!#REF!</definedName>
    <definedName name="Strat_1_T" localSheetId="2">'[15]Audit samp(604010)'!#REF!</definedName>
    <definedName name="Strat_1_T" localSheetId="3">'[15]Audit samp(604010)'!#REF!</definedName>
    <definedName name="Strat_1_T" localSheetId="5">'[15]Audit samp(604010)'!#REF!</definedName>
    <definedName name="Strat_1_T" localSheetId="6">'[15]Audit samp(604010)'!#REF!</definedName>
    <definedName name="Strat_1_T">'[15]Audit samp(604010)'!#REF!</definedName>
    <definedName name="Strat_2_Def" localSheetId="2">'[15]Audit samp(604010)'!#REF!</definedName>
    <definedName name="Strat_2_Def" localSheetId="3">'[15]Audit samp(604010)'!#REF!</definedName>
    <definedName name="Strat_2_Def" localSheetId="5">'[15]Audit samp(604010)'!#REF!</definedName>
    <definedName name="Strat_2_Def" localSheetId="6">'[15]Audit samp(604010)'!#REF!</definedName>
    <definedName name="Strat_2_Def">'[15]Audit samp(604010)'!#REF!</definedName>
    <definedName name="Strat_2_It" localSheetId="2">'[15]Audit samp(604010)'!#REF!</definedName>
    <definedName name="Strat_2_It" localSheetId="3">'[15]Audit samp(604010)'!#REF!</definedName>
    <definedName name="Strat_2_It" localSheetId="5">'[15]Audit samp(604010)'!#REF!</definedName>
    <definedName name="Strat_2_It" localSheetId="6">'[15]Audit samp(604010)'!#REF!</definedName>
    <definedName name="Strat_2_It">'[15]Audit samp(604010)'!#REF!</definedName>
    <definedName name="Strat_2_T" localSheetId="2">'[15]Audit samp(604010)'!#REF!</definedName>
    <definedName name="Strat_2_T" localSheetId="3">'[15]Audit samp(604010)'!#REF!</definedName>
    <definedName name="Strat_2_T" localSheetId="5">'[15]Audit samp(604010)'!#REF!</definedName>
    <definedName name="Strat_2_T" localSheetId="6">'[15]Audit samp(604010)'!#REF!</definedName>
    <definedName name="Strat_2_T">'[15]Audit samp(604010)'!#REF!</definedName>
    <definedName name="Strat_Def" localSheetId="2">'[15]Audit samp(604010)'!#REF!</definedName>
    <definedName name="Strat_Def" localSheetId="3">'[15]Audit samp(604010)'!#REF!</definedName>
    <definedName name="Strat_Def" localSheetId="5">'[15]Audit samp(604010)'!#REF!</definedName>
    <definedName name="Strat_Def" localSheetId="6">'[15]Audit samp(604010)'!#REF!</definedName>
    <definedName name="Strat_Def">'[15]Audit samp(604010)'!#REF!</definedName>
    <definedName name="Strat_T_It" localSheetId="2">'[15]Audit samp(604010)'!#REF!</definedName>
    <definedName name="Strat_T_It" localSheetId="3">'[15]Audit samp(604010)'!#REF!</definedName>
    <definedName name="Strat_T_It" localSheetId="5">'[15]Audit samp(604010)'!#REF!</definedName>
    <definedName name="Strat_T_It" localSheetId="6">'[15]Audit samp(604010)'!#REF!</definedName>
    <definedName name="Strat_T_It">'[15]Audit samp(604010)'!#REF!</definedName>
    <definedName name="Strat_T_T" localSheetId="2">'[15]Audit samp(604010)'!#REF!</definedName>
    <definedName name="Strat_T_T" localSheetId="3">'[15]Audit samp(604010)'!#REF!</definedName>
    <definedName name="Strat_T_T" localSheetId="5">'[15]Audit samp(604010)'!#REF!</definedName>
    <definedName name="Strat_T_T" localSheetId="6">'[15]Audit samp(604010)'!#REF!</definedName>
    <definedName name="Strat_T_T">'[15]Audit samp(604010)'!#REF!</definedName>
    <definedName name="SubVAS" localSheetId="2">#REF!</definedName>
    <definedName name="SubVAS" localSheetId="3">#REF!</definedName>
    <definedName name="SubVAS" localSheetId="5">#REF!</definedName>
    <definedName name="SubVAS" localSheetId="6">#REF!</definedName>
    <definedName name="SubVAS">#REF!</definedName>
    <definedName name="SUMMARY" localSheetId="2">#REF!</definedName>
    <definedName name="SUMMARY" localSheetId="3">#REF!</definedName>
    <definedName name="SUMMARY" localSheetId="5">#REF!</definedName>
    <definedName name="SUMMARY" localSheetId="6">#REF!</definedName>
    <definedName name="SUMMARY">#REF!</definedName>
    <definedName name="SUMME" localSheetId="2">#REF!</definedName>
    <definedName name="SUMME" localSheetId="3">#REF!</definedName>
    <definedName name="SUMME" localSheetId="5">#REF!</definedName>
    <definedName name="SUMME" localSheetId="6">#REF!</definedName>
    <definedName name="SUMME">#REF!</definedName>
    <definedName name="summovement_Query" localSheetId="2">#REF!</definedName>
    <definedName name="summovement_Query" localSheetId="3">#REF!</definedName>
    <definedName name="summovement_Query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[41]Active!$U$3</definedName>
    <definedName name="t101p" localSheetId="2">#REF!</definedName>
    <definedName name="t101p" localSheetId="3">#REF!</definedName>
    <definedName name="t101p" localSheetId="5">#REF!</definedName>
    <definedName name="t101p" localSheetId="6">#REF!</definedName>
    <definedName name="t101p">#REF!</definedName>
    <definedName name="t103p" localSheetId="2">#REF!</definedName>
    <definedName name="t103p" localSheetId="3">#REF!</definedName>
    <definedName name="t103p" localSheetId="5">#REF!</definedName>
    <definedName name="t103p" localSheetId="6">#REF!</definedName>
    <definedName name="t103p">#REF!</definedName>
    <definedName name="t10nc1p" localSheetId="2">#REF!</definedName>
    <definedName name="t10nc1p" localSheetId="3">#REF!</definedName>
    <definedName name="t10nc1p" localSheetId="5">#REF!</definedName>
    <definedName name="t10nc1p" localSheetId="6">#REF!</definedName>
    <definedName name="t10nc1p">#REF!</definedName>
    <definedName name="t10vl1p" localSheetId="2">#REF!</definedName>
    <definedName name="t10vl1p" localSheetId="3">#REF!</definedName>
    <definedName name="t10vl1p" localSheetId="5">#REF!</definedName>
    <definedName name="t10vl1p" localSheetId="6">#REF!</definedName>
    <definedName name="t10vl1p">#REF!</definedName>
    <definedName name="t121p" localSheetId="2">#REF!</definedName>
    <definedName name="t121p" localSheetId="3">#REF!</definedName>
    <definedName name="t121p" localSheetId="5">#REF!</definedName>
    <definedName name="t121p" localSheetId="6">#REF!</definedName>
    <definedName name="t121p">#REF!</definedName>
    <definedName name="t123p" localSheetId="2">#REF!</definedName>
    <definedName name="t123p" localSheetId="3">#REF!</definedName>
    <definedName name="t123p" localSheetId="5">#REF!</definedName>
    <definedName name="t123p" localSheetId="6">#REF!</definedName>
    <definedName name="t123p">#REF!</definedName>
    <definedName name="t141p" localSheetId="2">#REF!</definedName>
    <definedName name="t141p" localSheetId="3">#REF!</definedName>
    <definedName name="t141p" localSheetId="5">#REF!</definedName>
    <definedName name="t141p" localSheetId="6">#REF!</definedName>
    <definedName name="t141p">#REF!</definedName>
    <definedName name="t143p" localSheetId="2">#REF!</definedName>
    <definedName name="t143p" localSheetId="3">#REF!</definedName>
    <definedName name="t143p" localSheetId="5">#REF!</definedName>
    <definedName name="t143p" localSheetId="6">#REF!</definedName>
    <definedName name="t143p">#REF!</definedName>
    <definedName name="t14nc3p" localSheetId="2">#REF!</definedName>
    <definedName name="t14nc3p" localSheetId="3">#REF!</definedName>
    <definedName name="t14nc3p" localSheetId="5">#REF!</definedName>
    <definedName name="t14nc3p" localSheetId="6">#REF!</definedName>
    <definedName name="t14nc3p">#REF!</definedName>
    <definedName name="t14vl3p" localSheetId="2">#REF!</definedName>
    <definedName name="t14vl3p" localSheetId="3">#REF!</definedName>
    <definedName name="t14vl3p" localSheetId="5">#REF!</definedName>
    <definedName name="t14vl3p" localSheetId="6">#REF!</definedName>
    <definedName name="t14vl3p">#REF!</definedName>
    <definedName name="T510_" localSheetId="2">#REF!</definedName>
    <definedName name="T510_" localSheetId="3">#REF!</definedName>
    <definedName name="T510_">#REF!</definedName>
    <definedName name="T511_" localSheetId="2">#REF!</definedName>
    <definedName name="T511_" localSheetId="3">#REF!</definedName>
    <definedName name="T511_">#REF!</definedName>
    <definedName name="T512_" localSheetId="2">#REF!</definedName>
    <definedName name="T512_" localSheetId="3">#REF!</definedName>
    <definedName name="T512_">#REF!</definedName>
    <definedName name="T513_" localSheetId="2">#REF!</definedName>
    <definedName name="T513_" localSheetId="3">#REF!</definedName>
    <definedName name="T513_">#REF!</definedName>
    <definedName name="T514_" localSheetId="2">#REF!</definedName>
    <definedName name="T514_" localSheetId="3">#REF!</definedName>
    <definedName name="T514_">#REF!</definedName>
    <definedName name="T515_" localSheetId="2">#REF!</definedName>
    <definedName name="T515_" localSheetId="3">#REF!</definedName>
    <definedName name="T515_">#REF!</definedName>
    <definedName name="T516_" localSheetId="2">#REF!</definedName>
    <definedName name="T516_" localSheetId="3">#REF!</definedName>
    <definedName name="T516_">#REF!</definedName>
    <definedName name="T517_" localSheetId="2">#REF!</definedName>
    <definedName name="T517_" localSheetId="3">#REF!</definedName>
    <definedName name="T517_">#REF!</definedName>
    <definedName name="TABLE">'[70]#REF'!$A$1:$B$642</definedName>
    <definedName name="table05" localSheetId="2">#REF!</definedName>
    <definedName name="table05" localSheetId="3">#REF!</definedName>
    <definedName name="table05">#REF!</definedName>
    <definedName name="Table1" localSheetId="2">#REF!</definedName>
    <definedName name="Table1" localSheetId="3">#REF!</definedName>
    <definedName name="Table1" localSheetId="5">#REF!</definedName>
    <definedName name="Table1" localSheetId="6">#REF!</definedName>
    <definedName name="Table1">#REF!</definedName>
    <definedName name="TableName">"Dummy"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 localSheetId="3">#REF!</definedName>
    <definedName name="tadao" localSheetId="5">#REF!</definedName>
    <definedName name="tadao" localSheetId="6">#REF!</definedName>
    <definedName name="tadao">#REF!</definedName>
    <definedName name="Tæng_Cty_c__khÝ_NL_v__má" localSheetId="2">#REF!</definedName>
    <definedName name="Tæng_Cty_c__khÝ_NL_v__má" localSheetId="3">#REF!</definedName>
    <definedName name="Tæng_Cty_c__khÝ_NL_v__má" localSheetId="5">#REF!</definedName>
    <definedName name="Tæng_Cty_c__khÝ_NL_v__má" localSheetId="6">#REF!</definedName>
    <definedName name="Tæng_Cty_c__khÝ_NL_v__má">#REF!</definedName>
    <definedName name="tam" localSheetId="2">#REF!</definedName>
    <definedName name="tam" localSheetId="3">#REF!</definedName>
    <definedName name="tam" localSheetId="5">#REF!</definedName>
    <definedName name="tam" localSheetId="6">#REF!</definedName>
    <definedName name="tam">#REF!</definedName>
    <definedName name="TAMTINH" localSheetId="2">#REF!</definedName>
    <definedName name="TAMTINH" localSheetId="3">#REF!</definedName>
    <definedName name="TAMTINH" localSheetId="5">#REF!</definedName>
    <definedName name="TAMTINH" localSheetId="6">#REF!</definedName>
    <definedName name="TAMTINH">#REF!</definedName>
    <definedName name="Targettesting">'[30]Two Step Revenue Testing Master'!$E$47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[14]Scoping!$G$32</definedName>
    <definedName name="TaxTV">10%</definedName>
    <definedName name="TaxXL">5%</definedName>
    <definedName name="TB" localSheetId="2">#REF!</definedName>
    <definedName name="TB" localSheetId="3">#REF!</definedName>
    <definedName name="TB" localSheetId="5">#REF!</definedName>
    <definedName name="TB" localSheetId="6">#REF!</definedName>
    <definedName name="TB">#REF!</definedName>
    <definedName name="TBA" localSheetId="2">#REF!</definedName>
    <definedName name="TBA" localSheetId="3">#REF!</definedName>
    <definedName name="TBA" localSheetId="5">#REF!</definedName>
    <definedName name="TBA" localSheetId="6">#REF!</definedName>
    <definedName name="TBA">#REF!</definedName>
    <definedName name="tbal" localSheetId="2">#REF!</definedName>
    <definedName name="tbal" localSheetId="3">#REF!</definedName>
    <definedName name="tbal" localSheetId="5">#REF!</definedName>
    <definedName name="tbal" localSheetId="6">#REF!</definedName>
    <definedName name="tbal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hidden="1">#REF!</definedName>
    <definedName name="tbtram" localSheetId="2">#REF!</definedName>
    <definedName name="tbtram" localSheetId="3">#REF!</definedName>
    <definedName name="tbtram" localSheetId="5">#REF!</definedName>
    <definedName name="tbtram" localSheetId="6">#REF!</definedName>
    <definedName name="tbtram">#REF!</definedName>
    <definedName name="TC" localSheetId="2">#REF!</definedName>
    <definedName name="TC" localSheetId="3">#REF!</definedName>
    <definedName name="TC" localSheetId="5">#REF!</definedName>
    <definedName name="TC" localSheetId="6">#REF!</definedName>
    <definedName name="TC">#REF!</definedName>
    <definedName name="TC_NHANH1" localSheetId="2">#REF!</definedName>
    <definedName name="TC_NHANH1" localSheetId="3">#REF!</definedName>
    <definedName name="TC_NHANH1" localSheetId="5">#REF!</definedName>
    <definedName name="TC_NHANH1" localSheetId="6">#REF!</definedName>
    <definedName name="TC_NHANH1">#REF!</definedName>
    <definedName name="TCol">20</definedName>
    <definedName name="td1p" localSheetId="2">#REF!</definedName>
    <definedName name="td1p" localSheetId="3">#REF!</definedName>
    <definedName name="td1p" localSheetId="5">#REF!</definedName>
    <definedName name="td1p" localSheetId="6">#REF!</definedName>
    <definedName name="td1p">#REF!</definedName>
    <definedName name="td3p" localSheetId="2">#REF!</definedName>
    <definedName name="td3p" localSheetId="3">#REF!</definedName>
    <definedName name="td3p" localSheetId="5">#REF!</definedName>
    <definedName name="td3p" localSheetId="6">#REF!</definedName>
    <definedName name="td3p">#REF!</definedName>
    <definedName name="TDC" localSheetId="2">#REF!</definedName>
    <definedName name="TDC" localSheetId="3">#REF!</definedName>
    <definedName name="TDC" localSheetId="5">#REF!</definedName>
    <definedName name="TDC" localSheetId="6">#REF!</definedName>
    <definedName name="TDC">#REF!</definedName>
    <definedName name="tdnc1p" localSheetId="2">#REF!</definedName>
    <definedName name="tdnc1p" localSheetId="3">#REF!</definedName>
    <definedName name="tdnc1p" localSheetId="5">#REF!</definedName>
    <definedName name="tdnc1p" localSheetId="6">#REF!</definedName>
    <definedName name="tdnc1p">#REF!</definedName>
    <definedName name="tdo" localSheetId="2">#REF!</definedName>
    <definedName name="tdo" localSheetId="3">#REF!</definedName>
    <definedName name="tdo" localSheetId="5">#REF!</definedName>
    <definedName name="tdo" localSheetId="6">#REF!</definedName>
    <definedName name="tdo">#REF!</definedName>
    <definedName name="tdtr2cnc" localSheetId="2">#REF!</definedName>
    <definedName name="tdtr2cnc" localSheetId="3">#REF!</definedName>
    <definedName name="tdtr2cnc" localSheetId="5">#REF!</definedName>
    <definedName name="tdtr2cnc" localSheetId="6">#REF!</definedName>
    <definedName name="tdtr2cnc">#REF!</definedName>
    <definedName name="tdtr2cvl" localSheetId="2">#REF!</definedName>
    <definedName name="tdtr2cvl" localSheetId="3">#REF!</definedName>
    <definedName name="tdtr2cvl" localSheetId="5">#REF!</definedName>
    <definedName name="tdtr2cvl" localSheetId="6">#REF!</definedName>
    <definedName name="tdtr2cvl">#REF!</definedName>
    <definedName name="tdvl1p" localSheetId="2">#REF!</definedName>
    <definedName name="tdvl1p" localSheetId="3">#REF!</definedName>
    <definedName name="tdvl1p" localSheetId="5">#REF!</definedName>
    <definedName name="tdvl1p" localSheetId="6">#REF!</definedName>
    <definedName name="tdvl1p">#REF!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 localSheetId="3">#REF!</definedName>
    <definedName name="TEG" localSheetId="5">#REF!</definedName>
    <definedName name="TEG" localSheetId="6">#REF!</definedName>
    <definedName name="TEG">#REF!</definedName>
    <definedName name="tem" localSheetId="4" hidden="1">{#N/A,#N/A,FALSE,"17MAY";#N/A,#N/A,FALSE,"24MAY"}</definedName>
    <definedName name="tem" hidden="1">{#N/A,#N/A,FALSE,"17MAY";#N/A,#N/A,FALSE,"24MAY"}</definedName>
    <definedName name="Temp">'[39]Schedule 10 Page 1'!$A$33</definedName>
    <definedName name="Template_Analytic" localSheetId="2">#REF!</definedName>
    <definedName name="Template_Analytic" localSheetId="3">#REF!</definedName>
    <definedName name="Template_Analytic" localSheetId="5">#REF!</definedName>
    <definedName name="Template_Analytic" localSheetId="6">#REF!</definedName>
    <definedName name="Template_Analytic">#REF!</definedName>
    <definedName name="tenck" localSheetId="2">#REF!</definedName>
    <definedName name="tenck" localSheetId="3">#REF!</definedName>
    <definedName name="tenck" localSheetId="5">#REF!</definedName>
    <definedName name="tenck" localSheetId="6">#REF!</definedName>
    <definedName name="tenck">#REF!</definedName>
    <definedName name="Termination">[57]Assumption!$A$2</definedName>
    <definedName name="Termination0">[44]Assumption!$A$2</definedName>
    <definedName name="Test_ND">'[15]Audit samp(604010)'!$X$5</definedName>
    <definedName name="Test_Targ">'[15]Audit samp(604010)'!$Y$26</definedName>
    <definedName name="Test_Total_T">'[15]Audit samp(604010)'!$X$4</definedName>
    <definedName name="TEST0" localSheetId="2">#REF!</definedName>
    <definedName name="TEST0" localSheetId="3">#REF!</definedName>
    <definedName name="TEST0" localSheetId="5">#REF!</definedName>
    <definedName name="TEST0" localSheetId="6">#REF!</definedName>
    <definedName name="TEST0">#REF!</definedName>
    <definedName name="TEST1" localSheetId="2">#REF!</definedName>
    <definedName name="TEST1" localSheetId="3">#REF!</definedName>
    <definedName name="TEST1" localSheetId="5">#REF!</definedName>
    <definedName name="TEST1" localSheetId="6">#REF!</definedName>
    <definedName name="TEST1">#REF!</definedName>
    <definedName name="TEST10" localSheetId="2">#REF!</definedName>
    <definedName name="TEST10" localSheetId="3">#REF!</definedName>
    <definedName name="TEST10" localSheetId="5">#REF!</definedName>
    <definedName name="TEST10" localSheetId="6">#REF!</definedName>
    <definedName name="TEST10">#REF!</definedName>
    <definedName name="TEST11" localSheetId="2">#REF!</definedName>
    <definedName name="TEST11" localSheetId="3">#REF!</definedName>
    <definedName name="TEST11" localSheetId="5">#REF!</definedName>
    <definedName name="TEST11" localSheetId="6">#REF!</definedName>
    <definedName name="TEST11">#REF!</definedName>
    <definedName name="TEST12" localSheetId="2">#REF!</definedName>
    <definedName name="TEST12" localSheetId="3">#REF!</definedName>
    <definedName name="TEST12" localSheetId="5">#REF!</definedName>
    <definedName name="TEST12" localSheetId="6">#REF!</definedName>
    <definedName name="TEST12">#REF!</definedName>
    <definedName name="TEST13" localSheetId="2">#REF!</definedName>
    <definedName name="TEST13" localSheetId="3">#REF!</definedName>
    <definedName name="TEST13" localSheetId="5">#REF!</definedName>
    <definedName name="TEST13" localSheetId="6">#REF!</definedName>
    <definedName name="TEST13">#REF!</definedName>
    <definedName name="TEST2" localSheetId="2">#REF!</definedName>
    <definedName name="TEST2" localSheetId="3">#REF!</definedName>
    <definedName name="TEST2" localSheetId="5">#REF!</definedName>
    <definedName name="TEST2" localSheetId="6">#REF!</definedName>
    <definedName name="TEST2">#REF!</definedName>
    <definedName name="TEST3" localSheetId="2">#REF!</definedName>
    <definedName name="TEST3" localSheetId="3">#REF!</definedName>
    <definedName name="TEST3" localSheetId="5">#REF!</definedName>
    <definedName name="TEST3" localSheetId="6">#REF!</definedName>
    <definedName name="TEST3">#REF!</definedName>
    <definedName name="TEST4" localSheetId="2">#REF!</definedName>
    <definedName name="TEST4" localSheetId="3">#REF!</definedName>
    <definedName name="TEST4" localSheetId="5">#REF!</definedName>
    <definedName name="TEST4" localSheetId="6">#REF!</definedName>
    <definedName name="TEST4">#REF!</definedName>
    <definedName name="TEST5" localSheetId="2">#REF!</definedName>
    <definedName name="TEST5" localSheetId="3">#REF!</definedName>
    <definedName name="TEST5" localSheetId="5">#REF!</definedName>
    <definedName name="TEST5" localSheetId="6">#REF!</definedName>
    <definedName name="TEST5">#REF!</definedName>
    <definedName name="TEST6" localSheetId="2">#REF!</definedName>
    <definedName name="TEST6" localSheetId="3">#REF!</definedName>
    <definedName name="TEST6" localSheetId="5">#REF!</definedName>
    <definedName name="TEST6" localSheetId="6">#REF!</definedName>
    <definedName name="TEST6">#REF!</definedName>
    <definedName name="TEST7" localSheetId="2">#REF!</definedName>
    <definedName name="TEST7" localSheetId="3">#REF!</definedName>
    <definedName name="TEST7" localSheetId="5">#REF!</definedName>
    <definedName name="TEST7" localSheetId="6">#REF!</definedName>
    <definedName name="TEST7">#REF!</definedName>
    <definedName name="TEST8" localSheetId="2">#REF!</definedName>
    <definedName name="TEST8" localSheetId="3">#REF!</definedName>
    <definedName name="TEST8" localSheetId="5">#REF!</definedName>
    <definedName name="TEST8" localSheetId="6">#REF!</definedName>
    <definedName name="TEST8">#REF!</definedName>
    <definedName name="TEST9" localSheetId="2">#REF!</definedName>
    <definedName name="TEST9" localSheetId="3">#REF!</definedName>
    <definedName name="TEST9" localSheetId="5">#REF!</definedName>
    <definedName name="TEST9" localSheetId="6">#REF!</definedName>
    <definedName name="TEST9">#REF!</definedName>
    <definedName name="TESTHKEY" localSheetId="2">#REF!</definedName>
    <definedName name="TESTHKEY" localSheetId="3">#REF!</definedName>
    <definedName name="TESTHKEY" localSheetId="5">#REF!</definedName>
    <definedName name="TESTHKEY" localSheetId="6">#REF!</definedName>
    <definedName name="TESTHKEY">#REF!</definedName>
    <definedName name="TESTKEYS" localSheetId="2">#REF!</definedName>
    <definedName name="TESTKEYS" localSheetId="3">#REF!</definedName>
    <definedName name="TESTKEYS" localSheetId="5">#REF!</definedName>
    <definedName name="TESTKEYS" localSheetId="6">#REF!</definedName>
    <definedName name="TESTKEYS">#REF!</definedName>
    <definedName name="TESTVKEY" localSheetId="2">#REF!</definedName>
    <definedName name="TESTVKEY" localSheetId="3">#REF!</definedName>
    <definedName name="TESTVKEY" localSheetId="5">#REF!</definedName>
    <definedName name="TESTVKEY" localSheetId="6">#REF!</definedName>
    <definedName name="TESTVKEY">#REF!</definedName>
    <definedName name="text" localSheetId="2">#REF!,#REF!,#REF!,#REF!,#REF!</definedName>
    <definedName name="text" localSheetId="3">#REF!,#REF!,#REF!,#REF!,#REF!</definedName>
    <definedName name="text" localSheetId="5">#REF!,#REF!,#REF!,#REF!,#REF!</definedName>
    <definedName name="text" localSheetId="6">#REF!,#REF!,#REF!,#REF!,#REF!</definedName>
    <definedName name="text">#REF!,#REF!,#REF!,#REF!,#REF!</definedName>
    <definedName name="TextRefCopy1" localSheetId="2">#REF!</definedName>
    <definedName name="TextRefCopy1" localSheetId="3">#REF!</definedName>
    <definedName name="TextRefCopy1">#REF!</definedName>
    <definedName name="TextRefCopy12" localSheetId="2">#REF!</definedName>
    <definedName name="TextRefCopy12" localSheetId="3">#REF!</definedName>
    <definedName name="TextRefCopy12" localSheetId="5">#REF!</definedName>
    <definedName name="TextRefCopy12" localSheetId="6">#REF!</definedName>
    <definedName name="TextRefCopy12">#REF!</definedName>
    <definedName name="TextRefCopy13" localSheetId="2">'[71]Defer Dec. 2002'!#REF!</definedName>
    <definedName name="TextRefCopy13" localSheetId="3">'[71]Defer Dec. 2002'!#REF!</definedName>
    <definedName name="TextRefCopy13" localSheetId="4">'[72]Defer Dec. 2002'!#REF!</definedName>
    <definedName name="TextRefCopy13" localSheetId="5">'[71]Defer Dec. 2002'!#REF!</definedName>
    <definedName name="TextRefCopy13" localSheetId="6">'[71]Defer Dec. 2002'!#REF!</definedName>
    <definedName name="TextRefCopy13">'[71]Defer Dec. 2002'!#REF!</definedName>
    <definedName name="TextRefCopy14" localSheetId="2">'[71]Defer Dec. 2002'!#REF!</definedName>
    <definedName name="TextRefCopy14" localSheetId="3">'[71]Defer Dec. 2002'!#REF!</definedName>
    <definedName name="TextRefCopy14" localSheetId="4">'[72]Defer Dec. 2002'!#REF!</definedName>
    <definedName name="TextRefCopy14" localSheetId="5">'[71]Defer Dec. 2002'!#REF!</definedName>
    <definedName name="TextRefCopy14" localSheetId="6">'[71]Defer Dec. 2002'!#REF!</definedName>
    <definedName name="TextRefCopy14">'[71]Defer Dec. 2002'!#REF!</definedName>
    <definedName name="TextRefCopy15">[19]Cobalt!$F$38</definedName>
    <definedName name="TextRefCopy17">[19]Cobalt!$I$32</definedName>
    <definedName name="TextRefCopy18">[19]Cobalt!$D$58</definedName>
    <definedName name="TextRefCopy19">[19]Cobalt!$E$58</definedName>
    <definedName name="TextRefCopy2" localSheetId="2">#REF!</definedName>
    <definedName name="TextRefCopy2" localSheetId="3">#REF!</definedName>
    <definedName name="TextRefCopy2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2">'[71]Defer Dec. 2002'!#REF!</definedName>
    <definedName name="TextRefCopy5" localSheetId="3">'[71]Defer Dec. 2002'!#REF!</definedName>
    <definedName name="TextRefCopy5" localSheetId="4">'[72]Defer Dec. 2002'!#REF!</definedName>
    <definedName name="TextRefCopy5" localSheetId="5">'[71]Defer Dec. 2002'!#REF!</definedName>
    <definedName name="TextRefCopy5" localSheetId="6">'[71]Defer Dec. 2002'!#REF!</definedName>
    <definedName name="TextRefCopy5">'[71]Defer Dec. 2002'!#REF!</definedName>
    <definedName name="TextRefCopy6" localSheetId="2">'[71]Defer Dec. 2002'!#REF!</definedName>
    <definedName name="TextRefCopy6" localSheetId="3">'[71]Defer Dec. 2002'!#REF!</definedName>
    <definedName name="TextRefCopy6" localSheetId="4">'[72]Defer Dec. 2002'!#REF!</definedName>
    <definedName name="TextRefCopy6" localSheetId="5">'[71]Defer Dec. 2002'!#REF!</definedName>
    <definedName name="TextRefCopy6" localSheetId="6">'[71]Defer Dec. 2002'!#REF!</definedName>
    <definedName name="TextRefCopy6">'[71]Defer Dec. 2002'!#REF!</definedName>
    <definedName name="TextRefCopyRangeCount">20</definedName>
    <definedName name="TF" localSheetId="2">#REF!</definedName>
    <definedName name="TF" localSheetId="3">#REF!</definedName>
    <definedName name="TF">#REF!</definedName>
    <definedName name="TG" localSheetId="2">#REF!</definedName>
    <definedName name="TG" localSheetId="3">#REF!</definedName>
    <definedName name="TG" localSheetId="5">#REF!</definedName>
    <definedName name="TG" localSheetId="6">#REF!</definedName>
    <definedName name="TG">#REF!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2">#REF!</definedName>
    <definedName name="Thailand__Only" localSheetId="3">#REF!</definedName>
    <definedName name="Thailand__Only" localSheetId="5">#REF!</definedName>
    <definedName name="Thailand__Only" localSheetId="6">#REF!</definedName>
    <definedName name="Thailand__Only">#REF!</definedName>
    <definedName name="thanakorn" localSheetId="4" hidden="1">{"'Eng (page2)'!$A$1:$D$52"}</definedName>
    <definedName name="thanakorn" localSheetId="5">{"'Eng (page2)'!$A$1:$D$52"}</definedName>
    <definedName name="thanakorn" localSheetId="6">{"'Eng (page2)'!$A$1:$D$52"}</definedName>
    <definedName name="thanakorn">{"'Eng (page2)'!$A$1:$D$52"}</definedName>
    <definedName name="thang" localSheetId="2">#REF!</definedName>
    <definedName name="thang" localSheetId="3">#REF!</definedName>
    <definedName name="thang" localSheetId="5">#REF!</definedName>
    <definedName name="thang" localSheetId="6">#REF!</definedName>
    <definedName name="thang">#REF!</definedName>
    <definedName name="thanh" localSheetId="2">#REF!</definedName>
    <definedName name="thanh" localSheetId="3">#REF!</definedName>
    <definedName name="thanh" localSheetId="5">#REF!</definedName>
    <definedName name="thanh" localSheetId="6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 localSheetId="5">#REF!</definedName>
    <definedName name="Thanh_toaùn_tieàn_mua_vaät_tö_laép_ñaât_heä_thoáng_laïnh_cho_Ct_Hoaø_Bình__Pmt_material__for_air_system_to_Hoa_Binh_Co." localSheetId="6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 localSheetId="3">#REF!</definedName>
    <definedName name="thanhtien" localSheetId="5">#REF!</definedName>
    <definedName name="thanhtien" localSheetId="6">#REF!</definedName>
    <definedName name="thanhtien">#REF!</definedName>
    <definedName name="THE.CC" localSheetId="2">#REF!</definedName>
    <definedName name="THE.CC" localSheetId="3">#REF!</definedName>
    <definedName name="THE.CC" localSheetId="5">#REF!</definedName>
    <definedName name="THE.CC" localSheetId="6">#REF!</definedName>
    <definedName name="THE.CC">#REF!</definedName>
    <definedName name="thepban" localSheetId="2">#REF!</definedName>
    <definedName name="thepban" localSheetId="3">#REF!</definedName>
    <definedName name="thepban" localSheetId="5">#REF!</definedName>
    <definedName name="thepban" localSheetId="6">#REF!</definedName>
    <definedName name="thepban">#REF!</definedName>
    <definedName name="thepto" localSheetId="2">#REF!</definedName>
    <definedName name="thepto" localSheetId="3">#REF!</definedName>
    <definedName name="thepto" localSheetId="5">#REF!</definedName>
    <definedName name="thepto" localSheetId="6">#REF!</definedName>
    <definedName name="thepto">#REF!</definedName>
    <definedName name="thetichck" localSheetId="2">#REF!</definedName>
    <definedName name="thetichck" localSheetId="3">#REF!</definedName>
    <definedName name="thetichck" localSheetId="5">#REF!</definedName>
    <definedName name="thetichck" localSheetId="6">#REF!</definedName>
    <definedName name="thetichck">#REF!</definedName>
    <definedName name="THGO1pnc" localSheetId="2">#REF!</definedName>
    <definedName name="THGO1pnc" localSheetId="3">#REF!</definedName>
    <definedName name="THGO1pnc" localSheetId="5">#REF!</definedName>
    <definedName name="THGO1pnc" localSheetId="6">#REF!</definedName>
    <definedName name="THGO1pnc">#REF!</definedName>
    <definedName name="thht" localSheetId="2">#REF!</definedName>
    <definedName name="thht" localSheetId="3">#REF!</definedName>
    <definedName name="thht" localSheetId="5">#REF!</definedName>
    <definedName name="thht" localSheetId="6">#REF!</definedName>
    <definedName name="thht">#REF!</definedName>
    <definedName name="THI" localSheetId="2">#REF!</definedName>
    <definedName name="THI" localSheetId="3">#REF!</definedName>
    <definedName name="THI" localSheetId="5">#REF!</definedName>
    <definedName name="THI" localSheetId="6">#REF!</definedName>
    <definedName name="THI">#REF!</definedName>
    <definedName name="Thirty_From" localSheetId="2">#REF!</definedName>
    <definedName name="Thirty_From" localSheetId="3">#REF!</definedName>
    <definedName name="Thirty_From" localSheetId="5">#REF!</definedName>
    <definedName name="Thirty_From" localSheetId="6">#REF!</definedName>
    <definedName name="Thirty_From">#REF!</definedName>
    <definedName name="Thirty_To" localSheetId="2">#REF!</definedName>
    <definedName name="Thirty_To" localSheetId="3">#REF!</definedName>
    <definedName name="Thirty_To" localSheetId="5">#REF!</definedName>
    <definedName name="Thirty_To" localSheetId="6">#REF!</definedName>
    <definedName name="Thirty_To">#REF!</definedName>
    <definedName name="thirtydays_Total">#N/A</definedName>
    <definedName name="This1" localSheetId="2">#REF!</definedName>
    <definedName name="This1" localSheetId="3">#REF!</definedName>
    <definedName name="This1">#REF!</definedName>
    <definedName name="thkp3" localSheetId="2">#REF!</definedName>
    <definedName name="thkp3" localSheetId="3">#REF!</definedName>
    <definedName name="thkp3" localSheetId="5">#REF!</definedName>
    <definedName name="thkp3" localSheetId="6">#REF!</definedName>
    <definedName name="thkp3">#REF!</definedName>
    <definedName name="THREE" localSheetId="2">#REF!</definedName>
    <definedName name="THREE" localSheetId="3">#REF!</definedName>
    <definedName name="THREE" localSheetId="5">#REF!</definedName>
    <definedName name="THREE" localSheetId="6">#REF!</definedName>
    <definedName name="THREE">#REF!</definedName>
    <definedName name="Threshold" localSheetId="2">#REF!</definedName>
    <definedName name="Threshold" localSheetId="3">#REF!</definedName>
    <definedName name="Threshold" localSheetId="5">#REF!</definedName>
    <definedName name="Threshold" localSheetId="6">#REF!</definedName>
    <definedName name="Threshold">#REF!</definedName>
    <definedName name="thtich1" localSheetId="2">#REF!</definedName>
    <definedName name="thtich1" localSheetId="3">#REF!</definedName>
    <definedName name="thtich1" localSheetId="5">#REF!</definedName>
    <definedName name="thtich1" localSheetId="6">#REF!</definedName>
    <definedName name="thtich1">#REF!</definedName>
    <definedName name="thtich2" localSheetId="2">#REF!</definedName>
    <definedName name="thtich2" localSheetId="3">#REF!</definedName>
    <definedName name="thtich2" localSheetId="5">#REF!</definedName>
    <definedName name="thtich2" localSheetId="6">#REF!</definedName>
    <definedName name="thtich2">#REF!</definedName>
    <definedName name="thtich3" localSheetId="2">#REF!</definedName>
    <definedName name="thtich3" localSheetId="3">#REF!</definedName>
    <definedName name="thtich3" localSheetId="5">#REF!</definedName>
    <definedName name="thtich3" localSheetId="6">#REF!</definedName>
    <definedName name="thtich3">#REF!</definedName>
    <definedName name="thtich4" localSheetId="2">#REF!</definedName>
    <definedName name="thtich4" localSheetId="3">#REF!</definedName>
    <definedName name="thtich4" localSheetId="5">#REF!</definedName>
    <definedName name="thtich4" localSheetId="6">#REF!</definedName>
    <definedName name="thtich4">#REF!</definedName>
    <definedName name="thtich5" localSheetId="2">#REF!</definedName>
    <definedName name="thtich5" localSheetId="3">#REF!</definedName>
    <definedName name="thtich5" localSheetId="5">#REF!</definedName>
    <definedName name="thtich5" localSheetId="6">#REF!</definedName>
    <definedName name="thtich5">#REF!</definedName>
    <definedName name="thtich6" localSheetId="2">#REF!</definedName>
    <definedName name="thtich6" localSheetId="3">#REF!</definedName>
    <definedName name="thtich6" localSheetId="5">#REF!</definedName>
    <definedName name="thtich6" localSheetId="6">#REF!</definedName>
    <definedName name="thtich6">#REF!</definedName>
    <definedName name="thtt" localSheetId="2">#REF!</definedName>
    <definedName name="thtt" localSheetId="3">#REF!</definedName>
    <definedName name="thtt" localSheetId="5">#REF!</definedName>
    <definedName name="thtt" localSheetId="6">#REF!</definedName>
    <definedName name="thtt">#REF!</definedName>
    <definedName name="THU_MAKH" localSheetId="2">#REF!</definedName>
    <definedName name="THU_MAKH" localSheetId="3">#REF!</definedName>
    <definedName name="THU_MAKH" localSheetId="5">#REF!</definedName>
    <definedName name="THU_MAKH" localSheetId="6">#REF!</definedName>
    <definedName name="THU_MAKH">#REF!</definedName>
    <definedName name="THU_ST" localSheetId="2">#REF!</definedName>
    <definedName name="THU_ST" localSheetId="3">#REF!</definedName>
    <definedName name="THU_ST" localSheetId="5">#REF!</definedName>
    <definedName name="THU_ST" localSheetId="6">#REF!</definedName>
    <definedName name="THU_ST">#REF!</definedName>
    <definedName name="thue" localSheetId="2">#REF!</definedName>
    <definedName name="thue" localSheetId="3">#REF!</definedName>
    <definedName name="thue" localSheetId="5">#REF!</definedName>
    <definedName name="thue" localSheetId="6">#REF!</definedName>
    <definedName name="thue">#REF!</definedName>
    <definedName name="thunhap4" localSheetId="2">#REF!</definedName>
    <definedName name="thunhap4" localSheetId="3">#REF!</definedName>
    <definedName name="thunhap4" localSheetId="5">#REF!</definedName>
    <definedName name="thunhap4" localSheetId="6">#REF!</definedName>
    <definedName name="thunhap4">#REF!</definedName>
    <definedName name="Tien" localSheetId="2">#REF!</definedName>
    <definedName name="Tien" localSheetId="3">#REF!</definedName>
    <definedName name="Tien" localSheetId="5">#REF!</definedName>
    <definedName name="Tien" localSheetId="6">#REF!</definedName>
    <definedName name="Tien">#REF!</definedName>
    <definedName name="TIENLUONG" localSheetId="2">#REF!</definedName>
    <definedName name="TIENLUONG" localSheetId="3">#REF!</definedName>
    <definedName name="TIENLUONG" localSheetId="5">#REF!</definedName>
    <definedName name="TIENLUONG" localSheetId="6">#REF!</definedName>
    <definedName name="TIENLUONG">#REF!</definedName>
    <definedName name="TIEU_HAO_VAT_TU_DZ0.4KV" localSheetId="2">#REF!</definedName>
    <definedName name="TIEU_HAO_VAT_TU_DZ0.4KV" localSheetId="3">#REF!</definedName>
    <definedName name="TIEU_HAO_VAT_TU_DZ0.4KV" localSheetId="5">#REF!</definedName>
    <definedName name="TIEU_HAO_VAT_TU_DZ0.4KV" localSheetId="6">#REF!</definedName>
    <definedName name="TIEU_HAO_VAT_TU_DZ0.4KV">#REF!</definedName>
    <definedName name="TIEU_HAO_VAT_TU_DZ22KV" localSheetId="2">#REF!</definedName>
    <definedName name="TIEU_HAO_VAT_TU_DZ22KV" localSheetId="3">#REF!</definedName>
    <definedName name="TIEU_HAO_VAT_TU_DZ22KV" localSheetId="5">#REF!</definedName>
    <definedName name="TIEU_HAO_VAT_TU_DZ22KV" localSheetId="6">#REF!</definedName>
    <definedName name="TIEU_HAO_VAT_TU_DZ22KV">#REF!</definedName>
    <definedName name="TIEU_HAO_VAT_TU_TBA" localSheetId="2">#REF!</definedName>
    <definedName name="TIEU_HAO_VAT_TU_TBA" localSheetId="3">#REF!</definedName>
    <definedName name="TIEU_HAO_VAT_TU_TBA" localSheetId="5">#REF!</definedName>
    <definedName name="TIEU_HAO_VAT_TU_TBA" localSheetId="6">#REF!</definedName>
    <definedName name="TIEU_HAO_VAT_TU_TBA">#REF!</definedName>
    <definedName name="Tim_lan_xuat_hien" localSheetId="2">#REF!</definedName>
    <definedName name="Tim_lan_xuat_hien" localSheetId="3">#REF!</definedName>
    <definedName name="Tim_lan_xuat_hien" localSheetId="5">#REF!</definedName>
    <definedName name="Tim_lan_xuat_hien" localSheetId="6">#REF!</definedName>
    <definedName name="Tim_lan_xuat_hien">#REF!</definedName>
    <definedName name="tim_xuat_hien" localSheetId="2">#REF!</definedName>
    <definedName name="tim_xuat_hien" localSheetId="3">#REF!</definedName>
    <definedName name="tim_xuat_hien" localSheetId="5">#REF!</definedName>
    <definedName name="tim_xuat_hien" localSheetId="6">#REF!</definedName>
    <definedName name="tim_xuat_hien">#REF!</definedName>
    <definedName name="TITAN" localSheetId="2">#REF!</definedName>
    <definedName name="TITAN" localSheetId="3">#REF!</definedName>
    <definedName name="TITAN" localSheetId="5">#REF!</definedName>
    <definedName name="TITAN" localSheetId="6">#REF!</definedName>
    <definedName name="TITAN">#REF!</definedName>
    <definedName name="TK" localSheetId="2">#REF!</definedName>
    <definedName name="TK" localSheetId="3">#REF!</definedName>
    <definedName name="TK" localSheetId="5">#REF!</definedName>
    <definedName name="TK" localSheetId="6">#REF!</definedName>
    <definedName name="TK">#REF!</definedName>
    <definedName name="TKCO" localSheetId="2">#REF!</definedName>
    <definedName name="TKCO" localSheetId="3">#REF!</definedName>
    <definedName name="TKCO" localSheetId="5">#REF!</definedName>
    <definedName name="TKCO" localSheetId="6">#REF!</definedName>
    <definedName name="TKCO">#REF!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2">#REF!</definedName>
    <definedName name="TKL_SUMME" localSheetId="3">#REF!</definedName>
    <definedName name="TKL_SUMME" localSheetId="5">#REF!</definedName>
    <definedName name="TKL_SUMME" localSheetId="6">#REF!</definedName>
    <definedName name="TKL_SUMME">#REF!</definedName>
    <definedName name="TKNO" localSheetId="2">#REF!</definedName>
    <definedName name="TKNO" localSheetId="3">#REF!</definedName>
    <definedName name="TKNO" localSheetId="5">#REF!</definedName>
    <definedName name="TKNO" localSheetId="6">#REF!</definedName>
    <definedName name="TKNO">#REF!</definedName>
    <definedName name="TKP" localSheetId="2">#REF!</definedName>
    <definedName name="TKP" localSheetId="3">#REF!</definedName>
    <definedName name="TKP" localSheetId="5">#REF!</definedName>
    <definedName name="TKP" localSheetId="6">#REF!</definedName>
    <definedName name="TKP">#REF!</definedName>
    <definedName name="TL" localSheetId="2">#REF!</definedName>
    <definedName name="TL" localSheetId="3">#REF!</definedName>
    <definedName name="TL">#REF!</definedName>
    <definedName name="TLAC120" localSheetId="2">#REF!</definedName>
    <definedName name="TLAC120" localSheetId="3">#REF!</definedName>
    <definedName name="TLAC120" localSheetId="5">#REF!</definedName>
    <definedName name="TLAC120" localSheetId="6">#REF!</definedName>
    <definedName name="TLAC120">#REF!</definedName>
    <definedName name="TLAC35" localSheetId="2">#REF!</definedName>
    <definedName name="TLAC35" localSheetId="3">#REF!</definedName>
    <definedName name="TLAC35" localSheetId="5">#REF!</definedName>
    <definedName name="TLAC35" localSheetId="6">#REF!</definedName>
    <definedName name="TLAC35">#REF!</definedName>
    <definedName name="TLAC50" localSheetId="2">#REF!</definedName>
    <definedName name="TLAC50" localSheetId="3">#REF!</definedName>
    <definedName name="TLAC50" localSheetId="5">#REF!</definedName>
    <definedName name="TLAC50" localSheetId="6">#REF!</definedName>
    <definedName name="TLAC50">#REF!</definedName>
    <definedName name="TLAC70" localSheetId="2">#REF!</definedName>
    <definedName name="TLAC70" localSheetId="3">#REF!</definedName>
    <definedName name="TLAC70" localSheetId="5">#REF!</definedName>
    <definedName name="TLAC70" localSheetId="6">#REF!</definedName>
    <definedName name="TLAC70">#REF!</definedName>
    <definedName name="TLAC95" localSheetId="2">#REF!</definedName>
    <definedName name="TLAC95" localSheetId="3">#REF!</definedName>
    <definedName name="TLAC95" localSheetId="5">#REF!</definedName>
    <definedName name="TLAC95" localSheetId="6">#REF!</definedName>
    <definedName name="TLAC95">#REF!</definedName>
    <definedName name="Tle" localSheetId="2">#REF!</definedName>
    <definedName name="Tle" localSheetId="3">#REF!</definedName>
    <definedName name="Tle" localSheetId="5">#REF!</definedName>
    <definedName name="Tle" localSheetId="6">#REF!</definedName>
    <definedName name="Tle">#REF!</definedName>
    <definedName name="tloi" localSheetId="2">#REF!</definedName>
    <definedName name="tloi" localSheetId="3">#REF!</definedName>
    <definedName name="tloi" localSheetId="5">#REF!</definedName>
    <definedName name="tloi" localSheetId="6">#REF!</definedName>
    <definedName name="tloi">#REF!</definedName>
    <definedName name="tluong" localSheetId="2">#REF!</definedName>
    <definedName name="tluong" localSheetId="3">#REF!</definedName>
    <definedName name="tluong" localSheetId="5">#REF!</definedName>
    <definedName name="tluong" localSheetId="6">#REF!</definedName>
    <definedName name="tluong">#REF!</definedName>
    <definedName name="to">#N/A</definedName>
    <definedName name="TOÂNG" localSheetId="2">#REF!</definedName>
    <definedName name="TOÂNG" localSheetId="3">#REF!</definedName>
    <definedName name="TOÂNG" localSheetId="5">#REF!</definedName>
    <definedName name="TOÂNG" localSheetId="6">#REF!</definedName>
    <definedName name="TOÂNG">#REF!</definedName>
    <definedName name="Today" localSheetId="2">#REF!</definedName>
    <definedName name="Today" localSheetId="3">#REF!</definedName>
    <definedName name="Today" localSheetId="5">#REF!</definedName>
    <definedName name="Today" localSheetId="6">#REF!</definedName>
    <definedName name="Today">#REF!</definedName>
    <definedName name="ToHere" localSheetId="2">#REF!</definedName>
    <definedName name="ToHere" localSheetId="3">#REF!</definedName>
    <definedName name="ToHere">#REF!</definedName>
    <definedName name="tome" localSheetId="2">#REF!</definedName>
    <definedName name="tome" localSheetId="3">#REF!</definedName>
    <definedName name="tome" localSheetId="5">#REF!</definedName>
    <definedName name="tome" localSheetId="6">#REF!</definedName>
    <definedName name="tome">#REF!</definedName>
    <definedName name="ton" localSheetId="2">#REF!</definedName>
    <definedName name="ton" localSheetId="3">#REF!</definedName>
    <definedName name="ton" localSheetId="5">#REF!</definedName>
    <definedName name="ton" localSheetId="6">#REF!</definedName>
    <definedName name="ton">#REF!</definedName>
    <definedName name="Ton_nhap9" localSheetId="2">#REF!</definedName>
    <definedName name="Ton_nhap9" localSheetId="3">#REF!</definedName>
    <definedName name="Ton_nhap9" localSheetId="5">#REF!</definedName>
    <definedName name="Ton_nhap9" localSheetId="6">#REF!</definedName>
    <definedName name="Ton_nhap9">#REF!</definedName>
    <definedName name="TONG" localSheetId="2">#REF!</definedName>
    <definedName name="TONG" localSheetId="3">#REF!</definedName>
    <definedName name="TONG" localSheetId="5">#REF!</definedName>
    <definedName name="TONG" localSheetId="6">#REF!</definedName>
    <definedName name="TONG">#REF!</definedName>
    <definedName name="TONG_GIA_TRI_CONG_TRINH" localSheetId="2">#REF!</definedName>
    <definedName name="TONG_GIA_TRI_CONG_TRINH" localSheetId="3">#REF!</definedName>
    <definedName name="TONG_GIA_TRI_CONG_TRINH" localSheetId="5">#REF!</definedName>
    <definedName name="TONG_GIA_TRI_CONG_TRINH" localSheetId="6">#REF!</definedName>
    <definedName name="TONG_GIA_TRI_CONG_TRINH">#REF!</definedName>
    <definedName name="TONG_HOP_THI_NGHIEM_DZ0.4KV" localSheetId="2">#REF!</definedName>
    <definedName name="TONG_HOP_THI_NGHIEM_DZ0.4KV" localSheetId="3">#REF!</definedName>
    <definedName name="TONG_HOP_THI_NGHIEM_DZ0.4KV" localSheetId="5">#REF!</definedName>
    <definedName name="TONG_HOP_THI_NGHIEM_DZ0.4KV" localSheetId="6">#REF!</definedName>
    <definedName name="TONG_HOP_THI_NGHIEM_DZ0.4KV">#REF!</definedName>
    <definedName name="TONG_KE_TBA" localSheetId="2">#REF!</definedName>
    <definedName name="TONG_KE_TBA" localSheetId="3">#REF!</definedName>
    <definedName name="TONG_KE_TBA" localSheetId="5">#REF!</definedName>
    <definedName name="TONG_KE_TBA" localSheetId="6">#REF!</definedName>
    <definedName name="TONG_KE_TBA">#REF!</definedName>
    <definedName name="tongbt" localSheetId="2">#REF!</definedName>
    <definedName name="tongbt" localSheetId="3">#REF!</definedName>
    <definedName name="tongbt" localSheetId="5">#REF!</definedName>
    <definedName name="tongbt" localSheetId="6">#REF!</definedName>
    <definedName name="tongbt">#REF!</definedName>
    <definedName name="tongcong" localSheetId="2">#REF!</definedName>
    <definedName name="tongcong" localSheetId="3">#REF!</definedName>
    <definedName name="tongcong" localSheetId="5">#REF!</definedName>
    <definedName name="tongcong" localSheetId="6">#REF!</definedName>
    <definedName name="tongcong">#REF!</definedName>
    <definedName name="tongdientich" localSheetId="2">#REF!</definedName>
    <definedName name="tongdientich" localSheetId="3">#REF!</definedName>
    <definedName name="tongdientich" localSheetId="5">#REF!</definedName>
    <definedName name="tongdientich" localSheetId="6">#REF!</definedName>
    <definedName name="tongdientich">#REF!</definedName>
    <definedName name="TONGHOP" localSheetId="2">#REF!</definedName>
    <definedName name="TONGHOP" localSheetId="3">#REF!</definedName>
    <definedName name="TONGHOP" localSheetId="5">#REF!</definedName>
    <definedName name="TONGHOP" localSheetId="6">#REF!</definedName>
    <definedName name="TONGHOP">#REF!</definedName>
    <definedName name="tongthep" localSheetId="2">#REF!</definedName>
    <definedName name="tongthep" localSheetId="3">#REF!</definedName>
    <definedName name="tongthep" localSheetId="5">#REF!</definedName>
    <definedName name="tongthep" localSheetId="6">#REF!</definedName>
    <definedName name="tongthep">#REF!</definedName>
    <definedName name="tongthetich" localSheetId="2">#REF!</definedName>
    <definedName name="tongthetich" localSheetId="3">#REF!</definedName>
    <definedName name="tongthetich" localSheetId="5">#REF!</definedName>
    <definedName name="tongthetich" localSheetId="6">#REF!</definedName>
    <definedName name="tongthetich">#REF!</definedName>
    <definedName name="TOOLINGCHARGEH6B" localSheetId="2">#REF!</definedName>
    <definedName name="TOOLINGCHARGEH6B" localSheetId="3">#REF!</definedName>
    <definedName name="TOOLINGCHARGEH6B" localSheetId="5">#REF!</definedName>
    <definedName name="TOOLINGCHARGEH6B" localSheetId="6">#REF!</definedName>
    <definedName name="TOOLINGCHARGEH6B">#REF!</definedName>
    <definedName name="TOP" localSheetId="2">#REF!</definedName>
    <definedName name="TOP" localSheetId="3">#REF!</definedName>
    <definedName name="TOP" localSheetId="5">#REF!</definedName>
    <definedName name="TOP" localSheetId="6">#REF!</definedName>
    <definedName name="TOP">#REF!</definedName>
    <definedName name="TOR" localSheetId="2">#REF!</definedName>
    <definedName name="TOR" localSheetId="3">#REF!</definedName>
    <definedName name="TOR" localSheetId="5">#REF!</definedName>
    <definedName name="TOR" localSheetId="6">#REF!</definedName>
    <definedName name="TOR">#REF!</definedName>
    <definedName name="total">[46]근로영수증!$BD$19</definedName>
    <definedName name="total_C">#N/A</definedName>
    <definedName name="TOTALS" localSheetId="2">#REF!</definedName>
    <definedName name="TOTALS" localSheetId="3">#REF!</definedName>
    <definedName name="TOTALS" localSheetId="5">#REF!</definedName>
    <definedName name="TOTALS" localSheetId="6">#REF!</definedName>
    <definedName name="TOTALS">#REF!</definedName>
    <definedName name="TotalSalary">[41]Summary!$E$9</definedName>
    <definedName name="TOTPG">"12"</definedName>
    <definedName name="TPLRP" localSheetId="2">#REF!</definedName>
    <definedName name="TPLRP" localSheetId="3">#REF!</definedName>
    <definedName name="TPLRP" localSheetId="5">#REF!</definedName>
    <definedName name="TPLRP" localSheetId="6">#REF!</definedName>
    <definedName name="TPLRP">#REF!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4">{"'Sheet1'!$L$16"}</definedName>
    <definedName name="TQ" localSheetId="5" hidden="1">{"'Sheet1'!$L$16"}</definedName>
    <definedName name="TQ" localSheetId="6" hidden="1">{"'Sheet1'!$L$16"}</definedName>
    <definedName name="TQ">{"'Sheet1'!$L$16"}</definedName>
    <definedName name="Tra_DM_su_dung" localSheetId="2">#REF!</definedName>
    <definedName name="Tra_DM_su_dung" localSheetId="3">#REF!</definedName>
    <definedName name="Tra_DM_su_dung" localSheetId="5">#REF!</definedName>
    <definedName name="Tra_DM_su_dung" localSheetId="6">#REF!</definedName>
    <definedName name="Tra_DM_su_dung">#REF!</definedName>
    <definedName name="Tra_don_gia_KS" localSheetId="2">#REF!</definedName>
    <definedName name="Tra_don_gia_KS" localSheetId="3">#REF!</definedName>
    <definedName name="Tra_don_gia_KS" localSheetId="5">#REF!</definedName>
    <definedName name="Tra_don_gia_KS" localSheetId="6">#REF!</definedName>
    <definedName name="Tra_don_gia_KS">#REF!</definedName>
    <definedName name="Tra_DTCT" localSheetId="2">#REF!</definedName>
    <definedName name="Tra_DTCT" localSheetId="3">#REF!</definedName>
    <definedName name="Tra_DTCT" localSheetId="5">#REF!</definedName>
    <definedName name="Tra_DTCT" localSheetId="6">#REF!</definedName>
    <definedName name="Tra_DTCT">#REF!</definedName>
    <definedName name="Tra_tim_hang_mucPT_trung" localSheetId="2">#REF!</definedName>
    <definedName name="Tra_tim_hang_mucPT_trung" localSheetId="3">#REF!</definedName>
    <definedName name="Tra_tim_hang_mucPT_trung" localSheetId="5">#REF!</definedName>
    <definedName name="Tra_tim_hang_mucPT_trung" localSheetId="6">#REF!</definedName>
    <definedName name="Tra_tim_hang_mucPT_trung">#REF!</definedName>
    <definedName name="Tra_TL" localSheetId="2">#REF!</definedName>
    <definedName name="Tra_TL" localSheetId="3">#REF!</definedName>
    <definedName name="Tra_TL" localSheetId="5">#REF!</definedName>
    <definedName name="Tra_TL" localSheetId="6">#REF!</definedName>
    <definedName name="Tra_TL">#REF!</definedName>
    <definedName name="Tra_ty_le2" localSheetId="2">#REF!</definedName>
    <definedName name="Tra_ty_le2" localSheetId="3">#REF!</definedName>
    <definedName name="Tra_ty_le2" localSheetId="5">#REF!</definedName>
    <definedName name="Tra_ty_le2" localSheetId="6">#REF!</definedName>
    <definedName name="Tra_ty_le2">#REF!</definedName>
    <definedName name="Tra_ty_le3" localSheetId="2">#REF!</definedName>
    <definedName name="Tra_ty_le3" localSheetId="3">#REF!</definedName>
    <definedName name="Tra_ty_le3" localSheetId="5">#REF!</definedName>
    <definedName name="Tra_ty_le3" localSheetId="6">#REF!</definedName>
    <definedName name="Tra_ty_le3">#REF!</definedName>
    <definedName name="Tra_ty_le4" localSheetId="2">#REF!</definedName>
    <definedName name="Tra_ty_le4" localSheetId="3">#REF!</definedName>
    <definedName name="Tra_ty_le4" localSheetId="5">#REF!</definedName>
    <definedName name="Tra_ty_le4" localSheetId="6">#REF!</definedName>
    <definedName name="Tra_ty_le4">#REF!</definedName>
    <definedName name="Tra_ty_le5" localSheetId="2">#REF!</definedName>
    <definedName name="Tra_ty_le5" localSheetId="3">#REF!</definedName>
    <definedName name="Tra_ty_le5" localSheetId="5">#REF!</definedName>
    <definedName name="Tra_ty_le5" localSheetId="6">#REF!</definedName>
    <definedName name="Tra_ty_le5">#REF!</definedName>
    <definedName name="TRA_VAT_LIEU" localSheetId="2">#REF!</definedName>
    <definedName name="TRA_VAT_LIEU" localSheetId="3">#REF!</definedName>
    <definedName name="TRA_VAT_LIEU" localSheetId="5">#REF!</definedName>
    <definedName name="TRA_VAT_LIEU" localSheetId="6">#REF!</definedName>
    <definedName name="TRA_VAT_LIEU">#REF!</definedName>
    <definedName name="TRA_VL" localSheetId="2">#REF!</definedName>
    <definedName name="TRA_VL" localSheetId="3">#REF!</definedName>
    <definedName name="TRA_VL" localSheetId="5">#REF!</definedName>
    <definedName name="TRA_VL" localSheetId="6">#REF!</definedName>
    <definedName name="TRA_VL">#REF!</definedName>
    <definedName name="TRADE2" localSheetId="2">#REF!</definedName>
    <definedName name="TRADE2" localSheetId="3">#REF!</definedName>
    <definedName name="TRADE2" localSheetId="5">#REF!</definedName>
    <definedName name="TRADE2" localSheetId="6">#REF!</definedName>
    <definedName name="TRADE2">#REF!</definedName>
    <definedName name="TRAN">#N/A</definedName>
    <definedName name="TRANS" localSheetId="2">#REF!</definedName>
    <definedName name="TRANS" localSheetId="3">#REF!</definedName>
    <definedName name="TRANS" localSheetId="5">#REF!</definedName>
    <definedName name="TRANS" localSheetId="6">#REF!</definedName>
    <definedName name="TRANS">#REF!</definedName>
    <definedName name="TRAVL" localSheetId="2">#REF!</definedName>
    <definedName name="TRAVL" localSheetId="3">#REF!</definedName>
    <definedName name="TRAVL" localSheetId="5">#REF!</definedName>
    <definedName name="TRAVL" localSheetId="6">#REF!</definedName>
    <definedName name="TRAVL">#REF!</definedName>
    <definedName name="TraxExtract" localSheetId="2">#REF!</definedName>
    <definedName name="TraxExtract" localSheetId="3">#REF!</definedName>
    <definedName name="TraxExtract">#REF!</definedName>
    <definedName name="tre4r564t" localSheetId="5">{"'Eng (page2)'!$A$1:$D$52"}</definedName>
    <definedName name="tre4r564t" localSheetId="6">{"'Eng (page2)'!$A$1:$D$52"}</definedName>
    <definedName name="tre4r564t">{"'Eng (page2)'!$A$1:$D$52"}</definedName>
    <definedName name="TRIP" localSheetId="2">#REF!</definedName>
    <definedName name="TRIP" localSheetId="3">#REF!</definedName>
    <definedName name="TRIP" localSheetId="5">#REF!</definedName>
    <definedName name="TRIP" localSheetId="6">#REF!</definedName>
    <definedName name="TRIP">#REF!</definedName>
    <definedName name="TRIPROM" localSheetId="2">#REF!</definedName>
    <definedName name="TRIPROM" localSheetId="3">#REF!</definedName>
    <definedName name="TRIPROM" localSheetId="5">#REF!</definedName>
    <definedName name="TRIPROM" localSheetId="6">#REF!</definedName>
    <definedName name="TRIPROM">#REF!</definedName>
    <definedName name="TRNH">#N/A</definedName>
    <definedName name="TROM" localSheetId="2">#REF!</definedName>
    <definedName name="TROM" localSheetId="3">#REF!</definedName>
    <definedName name="TROM" localSheetId="5">#REF!</definedName>
    <definedName name="TROM" localSheetId="6">#REF!</definedName>
    <definedName name="TROM">#REF!</definedName>
    <definedName name="Trong_thang" localSheetId="2">#REF!</definedName>
    <definedName name="Trong_thang" localSheetId="3">#REF!</definedName>
    <definedName name="Trong_thang" localSheetId="5">#REF!</definedName>
    <definedName name="Trong_thang" localSheetId="6">#REF!</definedName>
    <definedName name="Trong_thang">#REF!</definedName>
    <definedName name="TRR" localSheetId="2">#REF!</definedName>
    <definedName name="TRR" localSheetId="3">#REF!</definedName>
    <definedName name="TRR" localSheetId="5">#REF!</definedName>
    <definedName name="TRR" localSheetId="6">#REF!</definedName>
    <definedName name="TRR">#REF!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 localSheetId="3">#REF!</definedName>
    <definedName name="TS" localSheetId="5">#REF!</definedName>
    <definedName name="TS" localSheetId="6">#REF!</definedName>
    <definedName name="TS">#REF!</definedName>
    <definedName name="TT.CC" localSheetId="2">#REF!</definedName>
    <definedName name="TT.CC" localSheetId="3">#REF!</definedName>
    <definedName name="TT.CC" localSheetId="5">#REF!</definedName>
    <definedName name="TT.CC" localSheetId="6">#REF!</definedName>
    <definedName name="TT.CC">#REF!</definedName>
    <definedName name="TT_1P" localSheetId="2">#REF!</definedName>
    <definedName name="TT_1P" localSheetId="3">#REF!</definedName>
    <definedName name="TT_1P" localSheetId="5">#REF!</definedName>
    <definedName name="TT_1P" localSheetId="6">#REF!</definedName>
    <definedName name="TT_1P">#REF!</definedName>
    <definedName name="TT_3p" localSheetId="2">#REF!</definedName>
    <definedName name="TT_3p" localSheetId="3">#REF!</definedName>
    <definedName name="TT_3p" localSheetId="5">#REF!</definedName>
    <definedName name="TT_3p" localSheetId="6">#REF!</definedName>
    <definedName name="TT_3p">#REF!</definedName>
    <definedName name="ttam" localSheetId="2">#REF!</definedName>
    <definedName name="ttam" localSheetId="3">#REF!</definedName>
    <definedName name="ttam" localSheetId="5">#REF!</definedName>
    <definedName name="ttam" localSheetId="6">#REF!</definedName>
    <definedName name="ttam">#REF!</definedName>
    <definedName name="ttao" localSheetId="2">#REF!</definedName>
    <definedName name="ttao" localSheetId="3">#REF!</definedName>
    <definedName name="ttao" localSheetId="5">#REF!</definedName>
    <definedName name="ttao" localSheetId="6">#REF!</definedName>
    <definedName name="ttao">#REF!</definedName>
    <definedName name="ttbt" localSheetId="2">#REF!</definedName>
    <definedName name="ttbt" localSheetId="3">#REF!</definedName>
    <definedName name="ttbt" localSheetId="5">#REF!</definedName>
    <definedName name="ttbt" localSheetId="6">#REF!</definedName>
    <definedName name="ttbt">#REF!</definedName>
    <definedName name="TTDesiredLevelOfEvidenceItems" localSheetId="4">'[58]Global Data'!$B$92:$B$95</definedName>
    <definedName name="TTDesiredLevelOfEvidenceItems">'[61]Global Data'!$B$92:$B$95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 localSheetId="3">#REF!</definedName>
    <definedName name="ttetet" localSheetId="5">#REF!</definedName>
    <definedName name="ttetet" localSheetId="6">#REF!</definedName>
    <definedName name="ttetet">#REF!</definedName>
    <definedName name="tthi" localSheetId="2">#REF!</definedName>
    <definedName name="tthi" localSheetId="3">#REF!</definedName>
    <definedName name="tthi" localSheetId="5">#REF!</definedName>
    <definedName name="tthi" localSheetId="6">#REF!</definedName>
    <definedName name="tthi">#REF!</definedName>
    <definedName name="ttronmk" localSheetId="2">#REF!</definedName>
    <definedName name="ttronmk" localSheetId="3">#REF!</definedName>
    <definedName name="ttronmk" localSheetId="5">#REF!</definedName>
    <definedName name="ttronmk" localSheetId="6">#REF!</definedName>
    <definedName name="ttronmk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>{"'Model'!$A$1:$N$53"}</definedName>
    <definedName name="tung" localSheetId="2">#REF!</definedName>
    <definedName name="tung" localSheetId="3">#REF!</definedName>
    <definedName name="tung" localSheetId="5">#REF!</definedName>
    <definedName name="tung" localSheetId="6">#REF!</definedName>
    <definedName name="tung">#REF!</definedName>
    <definedName name="TUT" localSheetId="2">#REF!</definedName>
    <definedName name="TUT" localSheetId="3">#REF!</definedName>
    <definedName name="TUT" localSheetId="5">#REF!</definedName>
    <definedName name="TUT" localSheetId="6">#REF!</definedName>
    <definedName name="TUT">#REF!</definedName>
    <definedName name="TUTK" localSheetId="2">#REF!</definedName>
    <definedName name="TUTK" localSheetId="3">#REF!</definedName>
    <definedName name="TUTK" localSheetId="5">#REF!</definedName>
    <definedName name="TUTK" localSheetId="6">#REF!</definedName>
    <definedName name="TUTK">#REF!</definedName>
    <definedName name="tv75nc" localSheetId="2">#REF!</definedName>
    <definedName name="tv75nc" localSheetId="3">#REF!</definedName>
    <definedName name="tv75nc" localSheetId="5">#REF!</definedName>
    <definedName name="tv75nc" localSheetId="6">#REF!</definedName>
    <definedName name="tv75nc">#REF!</definedName>
    <definedName name="tv75vl" localSheetId="2">#REF!</definedName>
    <definedName name="tv75vl" localSheetId="3">#REF!</definedName>
    <definedName name="tv75vl" localSheetId="5">#REF!</definedName>
    <definedName name="tv75vl" localSheetId="6">#REF!</definedName>
    <definedName name="tv75vl">#REF!</definedName>
    <definedName name="TVinh" localSheetId="2">#REF!</definedName>
    <definedName name="TVinh" localSheetId="3">#REF!</definedName>
    <definedName name="TVinh" localSheetId="5">#REF!</definedName>
    <definedName name="TVinh" localSheetId="6">#REF!</definedName>
    <definedName name="TVinh">#REF!</definedName>
    <definedName name="tvl" localSheetId="2">#REF!</definedName>
    <definedName name="tvl" localSheetId="3">#REF!</definedName>
    <definedName name="tvl" localSheetId="5">#REF!</definedName>
    <definedName name="tvl" localSheetId="6">#REF!</definedName>
    <definedName name="tvl">#REF!</definedName>
    <definedName name="TW" localSheetId="2">#REF!</definedName>
    <definedName name="TW" localSheetId="3">#REF!</definedName>
    <definedName name="TW">#REF!</definedName>
    <definedName name="TWO" localSheetId="2">#REF!</definedName>
    <definedName name="TWO" localSheetId="3">#REF!</definedName>
    <definedName name="TWO" localSheetId="5">#REF!</definedName>
    <definedName name="TWO" localSheetId="6">#REF!</definedName>
    <definedName name="TWO">#REF!</definedName>
    <definedName name="Twostep">'[30]Two Step Revenue Testing Master'!$C$85</definedName>
    <definedName name="TwoStepMisstatementIdentified" localSheetId="4">'[58]Two Step Revenue Testing Master'!$C$85</definedName>
    <definedName name="TwoStepMisstatementIdentified">'[61]Two Step Revenue Testing Master'!$C$85</definedName>
    <definedName name="TwoStepTolerableEstMisstmtCalc" localSheetId="4">'[58]Two Step Revenue Testing Master'!$T$45</definedName>
    <definedName name="TwoStepTolerableEstMisstmtCalc">'[61]Two Step Revenue Testing Master'!$T$45</definedName>
    <definedName name="tx_table">[41]Table!$Q$4:$R$9</definedName>
    <definedName name="ty_le" localSheetId="2">#REF!</definedName>
    <definedName name="ty_le" localSheetId="3">#REF!</definedName>
    <definedName name="ty_le" localSheetId="5">#REF!</definedName>
    <definedName name="ty_le" localSheetId="6">#REF!</definedName>
    <definedName name="ty_le">#REF!</definedName>
    <definedName name="Ty_Le_1" localSheetId="2">#REF!</definedName>
    <definedName name="Ty_Le_1" localSheetId="3">#REF!</definedName>
    <definedName name="Ty_Le_1" localSheetId="5">#REF!</definedName>
    <definedName name="Ty_Le_1" localSheetId="6">#REF!</definedName>
    <definedName name="Ty_Le_1">#REF!</definedName>
    <definedName name="ty_le_BTN" localSheetId="2">#REF!</definedName>
    <definedName name="ty_le_BTN" localSheetId="3">#REF!</definedName>
    <definedName name="ty_le_BTN" localSheetId="5">#REF!</definedName>
    <definedName name="ty_le_BTN" localSheetId="6">#REF!</definedName>
    <definedName name="ty_le_BTN">#REF!</definedName>
    <definedName name="Ty_le1" localSheetId="2">#REF!</definedName>
    <definedName name="Ty_le1" localSheetId="3">#REF!</definedName>
    <definedName name="Ty_le1" localSheetId="5">#REF!</definedName>
    <definedName name="Ty_le1" localSheetId="6">#REF!</definedName>
    <definedName name="Ty_le1">#REF!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2">#REF!</definedName>
    <definedName name="tygiathuong" localSheetId="3">#REF!</definedName>
    <definedName name="tygiathuong" localSheetId="5">#REF!</definedName>
    <definedName name="tygiathuong" localSheetId="6">#REF!</definedName>
    <definedName name="tygiathuong">#REF!</definedName>
    <definedName name="type" localSheetId="2">#REF!</definedName>
    <definedName name="type" localSheetId="3">#REF!</definedName>
    <definedName name="type">#REF!</definedName>
    <definedName name="TYT" localSheetId="1">BlankMacro1</definedName>
    <definedName name="TYT" localSheetId="2">BlankMacro1</definedName>
    <definedName name="TYT" localSheetId="3">BlankMacro1</definedName>
    <definedName name="TYT" localSheetId="4">BlankMacro1</definedName>
    <definedName name="TYT" localSheetId="5">BlankMacro1</definedName>
    <definedName name="TYT" localSheetId="6">BlankMacro1</definedName>
    <definedName name="TYT">BlankMacro1</definedName>
    <definedName name="u">#N/A</definedName>
    <definedName name="u_40239" localSheetId="2">#REF!</definedName>
    <definedName name="u_40239" localSheetId="3">#REF!</definedName>
    <definedName name="u_40239" localSheetId="5">#REF!</definedName>
    <definedName name="u_40239" localSheetId="6">#REF!</definedName>
    <definedName name="u_40239">#REF!</definedName>
    <definedName name="u_pang" localSheetId="2">#REF!</definedName>
    <definedName name="u_pang" localSheetId="3">#REF!</definedName>
    <definedName name="u_pang" localSheetId="5">#REF!</definedName>
    <definedName name="u_pang" localSheetId="6">#REF!</definedName>
    <definedName name="u_pang">#REF!</definedName>
    <definedName name="ub" localSheetId="2">#REF!</definedName>
    <definedName name="ub" localSheetId="3">#REF!</definedName>
    <definedName name="ub" localSheetId="5">#REF!</definedName>
    <definedName name="ub" localSheetId="6">#REF!</definedName>
    <definedName name="ub">#REF!</definedName>
    <definedName name="uebergabe1" localSheetId="2">#REF!</definedName>
    <definedName name="uebergabe1" localSheetId="3">#REF!</definedName>
    <definedName name="uebergabe1" localSheetId="5">#REF!</definedName>
    <definedName name="uebergabe1" localSheetId="6">#REF!</definedName>
    <definedName name="uebergabe1">#REF!</definedName>
    <definedName name="uiii">[62]BS!$B$2:$B$706</definedName>
    <definedName name="uiy" localSheetId="2">#REF!</definedName>
    <definedName name="uiy" localSheetId="3">#REF!</definedName>
    <definedName name="uiy" localSheetId="5">#REF!</definedName>
    <definedName name="uiy" localSheetId="6">#REF!</definedName>
    <definedName name="uiy">#REF!</definedName>
    <definedName name="ujj" localSheetId="5">{"'Eng (page2)'!$A$1:$D$52"}</definedName>
    <definedName name="ujj" localSheetId="6">{"'Eng (page2)'!$A$1:$D$52"}</definedName>
    <definedName name="ujj">{"'Eng (page2)'!$A$1:$D$52"}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1">BlankMacro1</definedName>
    <definedName name="unitt" localSheetId="2">BlankMacro1</definedName>
    <definedName name="unitt" localSheetId="3">BlankMacro1</definedName>
    <definedName name="unitt" localSheetId="4">BlankMacro1</definedName>
    <definedName name="unitt" localSheetId="5">BlankMacro1</definedName>
    <definedName name="unitt" localSheetId="6">BlankMacro1</definedName>
    <definedName name="unitt">BlankMacro1</definedName>
    <definedName name="UNITWEIGHT" localSheetId="2">#REF!</definedName>
    <definedName name="UNITWEIGHT" localSheetId="3">#REF!</definedName>
    <definedName name="UNITWEIGHT" localSheetId="5">#REF!</definedName>
    <definedName name="UNITWEIGHT" localSheetId="6">#REF!</definedName>
    <definedName name="UNITWEIGHT">#REF!</definedName>
    <definedName name="Unsettle_CCBVSouth_PC" localSheetId="2">#REF!</definedName>
    <definedName name="Unsettle_CCBVSouth_PC" localSheetId="3">#REF!</definedName>
    <definedName name="Unsettle_CCBVSouth_PC" localSheetId="5">#REF!</definedName>
    <definedName name="Unsettle_CCBVSouth_PC" localSheetId="6">#REF!</definedName>
    <definedName name="Unsettle_CCBVSouth_PC">#REF!</definedName>
    <definedName name="Untitled" localSheetId="2">#REF!</definedName>
    <definedName name="Untitled" localSheetId="3">#REF!</definedName>
    <definedName name="Untitled">#REF!</definedName>
    <definedName name="Uor" localSheetId="5">{"'Eng (page2)'!$A$1:$D$52"}</definedName>
    <definedName name="Uor" localSheetId="6">{"'Eng (page2)'!$A$1:$D$52"}</definedName>
    <definedName name="Uor">{"'Eng (page2)'!$A$1:$D$52"}</definedName>
    <definedName name="usd" localSheetId="2">#REF!</definedName>
    <definedName name="usd" localSheetId="3">#REF!</definedName>
    <definedName name="usd" localSheetId="5">#REF!</definedName>
    <definedName name="usd" localSheetId="6">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3">#REF!</definedName>
    <definedName name="UT" localSheetId="5">#REF!</definedName>
    <definedName name="UT" localSheetId="6">#REF!</definedName>
    <definedName name="UT">#REF!</definedName>
    <definedName name="uu" localSheetId="5">{"'Eng (page2)'!$A$1:$D$52"}</definedName>
    <definedName name="uu" localSheetId="6">{"'Eng (page2)'!$A$1:$D$52"}</definedName>
    <definedName name="uu">{"'Eng (page2)'!$A$1:$D$52"}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>{"'Eng (page2)'!$A$1:$D$52"}</definedName>
    <definedName name="V" localSheetId="6">{"'Eng (page2)'!$A$1:$D$52"}</definedName>
    <definedName name="V">{"'Eng (page2)'!$A$1:$D$52"}</definedName>
    <definedName name="VAÄT_LIEÄU">"nhandongia"</definedName>
    <definedName name="ValDate">[41]Summary!$E$15</definedName>
    <definedName name="VALID01234" localSheetId="2">#REF!,#REF!</definedName>
    <definedName name="VALID01234" localSheetId="3">#REF!,#REF!</definedName>
    <definedName name="VALID01234" localSheetId="5">#REF!,#REF!</definedName>
    <definedName name="VALID01234" localSheetId="6">#REF!,#REF!</definedName>
    <definedName name="VALID01234">#REF!,#REF!</definedName>
    <definedName name="ValidBooks">[66]BSLA!$A$2:$A$102</definedName>
    <definedName name="value">3</definedName>
    <definedName name="Value0" localSheetId="2">#REF!</definedName>
    <definedName name="Value0" localSheetId="3">#REF!</definedName>
    <definedName name="Value0" localSheetId="5">#REF!</definedName>
    <definedName name="Value0" localSheetId="6">#REF!</definedName>
    <definedName name="Value0">#REF!</definedName>
    <definedName name="Value1" localSheetId="2">#REF!</definedName>
    <definedName name="Value1" localSheetId="3">#REF!</definedName>
    <definedName name="Value1" localSheetId="5">#REF!</definedName>
    <definedName name="Value1" localSheetId="6">#REF!</definedName>
    <definedName name="Value1">#REF!</definedName>
    <definedName name="Value10" localSheetId="2">#REF!</definedName>
    <definedName name="Value10" localSheetId="3">#REF!</definedName>
    <definedName name="Value10" localSheetId="5">#REF!</definedName>
    <definedName name="Value10" localSheetId="6">#REF!</definedName>
    <definedName name="Value10">#REF!</definedName>
    <definedName name="Value11" localSheetId="2">#REF!</definedName>
    <definedName name="Value11" localSheetId="3">#REF!</definedName>
    <definedName name="Value11" localSheetId="5">#REF!</definedName>
    <definedName name="Value11" localSheetId="6">#REF!</definedName>
    <definedName name="Value11">#REF!</definedName>
    <definedName name="Value12" localSheetId="2">#REF!</definedName>
    <definedName name="Value12" localSheetId="3">#REF!</definedName>
    <definedName name="Value12" localSheetId="5">#REF!</definedName>
    <definedName name="Value12" localSheetId="6">#REF!</definedName>
    <definedName name="Value12">#REF!</definedName>
    <definedName name="Value13" localSheetId="2">#REF!</definedName>
    <definedName name="Value13" localSheetId="3">#REF!</definedName>
    <definedName name="Value13" localSheetId="5">#REF!</definedName>
    <definedName name="Value13" localSheetId="6">#REF!</definedName>
    <definedName name="Value13">#REF!</definedName>
    <definedName name="Value14" localSheetId="2">#REF!</definedName>
    <definedName name="Value14" localSheetId="3">#REF!</definedName>
    <definedName name="Value14" localSheetId="5">#REF!</definedName>
    <definedName name="Value14" localSheetId="6">#REF!</definedName>
    <definedName name="Value14">#REF!</definedName>
    <definedName name="Value15" localSheetId="2">#REF!</definedName>
    <definedName name="Value15" localSheetId="3">#REF!</definedName>
    <definedName name="Value15" localSheetId="5">#REF!</definedName>
    <definedName name="Value15" localSheetId="6">#REF!</definedName>
    <definedName name="Value15">#REF!</definedName>
    <definedName name="Value16" localSheetId="2">#REF!</definedName>
    <definedName name="Value16" localSheetId="3">#REF!</definedName>
    <definedName name="Value16" localSheetId="5">#REF!</definedName>
    <definedName name="Value16" localSheetId="6">#REF!</definedName>
    <definedName name="Value16">#REF!</definedName>
    <definedName name="Value17" localSheetId="2">#REF!</definedName>
    <definedName name="Value17" localSheetId="3">#REF!</definedName>
    <definedName name="Value17" localSheetId="5">#REF!</definedName>
    <definedName name="Value17" localSheetId="6">#REF!</definedName>
    <definedName name="Value17">#REF!</definedName>
    <definedName name="Value18" localSheetId="2">#REF!</definedName>
    <definedName name="Value18" localSheetId="3">#REF!</definedName>
    <definedName name="Value18" localSheetId="5">#REF!</definedName>
    <definedName name="Value18" localSheetId="6">#REF!</definedName>
    <definedName name="Value18">#REF!</definedName>
    <definedName name="Value19" localSheetId="2">#REF!</definedName>
    <definedName name="Value19" localSheetId="3">#REF!</definedName>
    <definedName name="Value19" localSheetId="5">#REF!</definedName>
    <definedName name="Value19" localSheetId="6">#REF!</definedName>
    <definedName name="Value19">#REF!</definedName>
    <definedName name="Value2" localSheetId="2">#REF!</definedName>
    <definedName name="Value2" localSheetId="3">#REF!</definedName>
    <definedName name="Value2" localSheetId="5">#REF!</definedName>
    <definedName name="Value2" localSheetId="6">#REF!</definedName>
    <definedName name="Value2">#REF!</definedName>
    <definedName name="Value20" localSheetId="2">#REF!</definedName>
    <definedName name="Value20" localSheetId="3">#REF!</definedName>
    <definedName name="Value20" localSheetId="5">#REF!</definedName>
    <definedName name="Value20" localSheetId="6">#REF!</definedName>
    <definedName name="Value20">#REF!</definedName>
    <definedName name="Value21" localSheetId="2">#REF!</definedName>
    <definedName name="Value21" localSheetId="3">#REF!</definedName>
    <definedName name="Value21" localSheetId="5">#REF!</definedName>
    <definedName name="Value21" localSheetId="6">#REF!</definedName>
    <definedName name="Value21">#REF!</definedName>
    <definedName name="Value22" localSheetId="2">#REF!</definedName>
    <definedName name="Value22" localSheetId="3">#REF!</definedName>
    <definedName name="Value22" localSheetId="5">#REF!</definedName>
    <definedName name="Value22" localSheetId="6">#REF!</definedName>
    <definedName name="Value22">#REF!</definedName>
    <definedName name="Value23" localSheetId="2">#REF!</definedName>
    <definedName name="Value23" localSheetId="3">#REF!</definedName>
    <definedName name="Value23" localSheetId="5">#REF!</definedName>
    <definedName name="Value23" localSheetId="6">#REF!</definedName>
    <definedName name="Value23">#REF!</definedName>
    <definedName name="Value24" localSheetId="2">#REF!</definedName>
    <definedName name="Value24" localSheetId="3">#REF!</definedName>
    <definedName name="Value24" localSheetId="5">#REF!</definedName>
    <definedName name="Value24" localSheetId="6">#REF!</definedName>
    <definedName name="Value24">#REF!</definedName>
    <definedName name="Value25" localSheetId="2">#REF!</definedName>
    <definedName name="Value25" localSheetId="3">#REF!</definedName>
    <definedName name="Value25" localSheetId="5">#REF!</definedName>
    <definedName name="Value25" localSheetId="6">#REF!</definedName>
    <definedName name="Value25">#REF!</definedName>
    <definedName name="Value26" localSheetId="2">#REF!</definedName>
    <definedName name="Value26" localSheetId="3">#REF!</definedName>
    <definedName name="Value26" localSheetId="5">#REF!</definedName>
    <definedName name="Value26" localSheetId="6">#REF!</definedName>
    <definedName name="Value26">#REF!</definedName>
    <definedName name="Value27" localSheetId="2">#REF!</definedName>
    <definedName name="Value27" localSheetId="3">#REF!</definedName>
    <definedName name="Value27" localSheetId="5">#REF!</definedName>
    <definedName name="Value27" localSheetId="6">#REF!</definedName>
    <definedName name="Value27">#REF!</definedName>
    <definedName name="Value28" localSheetId="2">#REF!</definedName>
    <definedName name="Value28" localSheetId="3">#REF!</definedName>
    <definedName name="Value28" localSheetId="5">#REF!</definedName>
    <definedName name="Value28" localSheetId="6">#REF!</definedName>
    <definedName name="Value28">#REF!</definedName>
    <definedName name="Value29" localSheetId="2">#REF!</definedName>
    <definedName name="Value29" localSheetId="3">#REF!</definedName>
    <definedName name="Value29" localSheetId="5">#REF!</definedName>
    <definedName name="Value29" localSheetId="6">#REF!</definedName>
    <definedName name="Value29">#REF!</definedName>
    <definedName name="Value3" localSheetId="2">#REF!</definedName>
    <definedName name="Value3" localSheetId="3">#REF!</definedName>
    <definedName name="Value3" localSheetId="5">#REF!</definedName>
    <definedName name="Value3" localSheetId="6">#REF!</definedName>
    <definedName name="Value3">#REF!</definedName>
    <definedName name="Value30" localSheetId="2">#REF!</definedName>
    <definedName name="Value30" localSheetId="3">#REF!</definedName>
    <definedName name="Value30" localSheetId="5">#REF!</definedName>
    <definedName name="Value30" localSheetId="6">#REF!</definedName>
    <definedName name="Value30">#REF!</definedName>
    <definedName name="Value31" localSheetId="2">#REF!</definedName>
    <definedName name="Value31" localSheetId="3">#REF!</definedName>
    <definedName name="Value31" localSheetId="5">#REF!</definedName>
    <definedName name="Value31" localSheetId="6">#REF!</definedName>
    <definedName name="Value31">#REF!</definedName>
    <definedName name="Value32" localSheetId="2">#REF!</definedName>
    <definedName name="Value32" localSheetId="3">#REF!</definedName>
    <definedName name="Value32" localSheetId="5">#REF!</definedName>
    <definedName name="Value32" localSheetId="6">#REF!</definedName>
    <definedName name="Value32">#REF!</definedName>
    <definedName name="Value33" localSheetId="2">#REF!</definedName>
    <definedName name="Value33" localSheetId="3">#REF!</definedName>
    <definedName name="Value33" localSheetId="5">#REF!</definedName>
    <definedName name="Value33" localSheetId="6">#REF!</definedName>
    <definedName name="Value33">#REF!</definedName>
    <definedName name="Value34" localSheetId="2">#REF!</definedName>
    <definedName name="Value34" localSheetId="3">#REF!</definedName>
    <definedName name="Value34" localSheetId="5">#REF!</definedName>
    <definedName name="Value34" localSheetId="6">#REF!</definedName>
    <definedName name="Value34">#REF!</definedName>
    <definedName name="Value35" localSheetId="2">#REF!</definedName>
    <definedName name="Value35" localSheetId="3">#REF!</definedName>
    <definedName name="Value35" localSheetId="5">#REF!</definedName>
    <definedName name="Value35" localSheetId="6">#REF!</definedName>
    <definedName name="Value35">#REF!</definedName>
    <definedName name="Value36" localSheetId="2">#REF!</definedName>
    <definedName name="Value36" localSheetId="3">#REF!</definedName>
    <definedName name="Value36" localSheetId="5">#REF!</definedName>
    <definedName name="Value36" localSheetId="6">#REF!</definedName>
    <definedName name="Value36">#REF!</definedName>
    <definedName name="Value37" localSheetId="2">#REF!</definedName>
    <definedName name="Value37" localSheetId="3">#REF!</definedName>
    <definedName name="Value37" localSheetId="5">#REF!</definedName>
    <definedName name="Value37" localSheetId="6">#REF!</definedName>
    <definedName name="Value37">#REF!</definedName>
    <definedName name="Value38" localSheetId="2">#REF!</definedName>
    <definedName name="Value38" localSheetId="3">#REF!</definedName>
    <definedName name="Value38" localSheetId="5">#REF!</definedName>
    <definedName name="Value38" localSheetId="6">#REF!</definedName>
    <definedName name="Value38">#REF!</definedName>
    <definedName name="Value39" localSheetId="2">#REF!</definedName>
    <definedName name="Value39" localSheetId="3">#REF!</definedName>
    <definedName name="Value39" localSheetId="5">#REF!</definedName>
    <definedName name="Value39" localSheetId="6">#REF!</definedName>
    <definedName name="Value39">#REF!</definedName>
    <definedName name="Value4" localSheetId="2">#REF!</definedName>
    <definedName name="Value4" localSheetId="3">#REF!</definedName>
    <definedName name="Value4" localSheetId="5">#REF!</definedName>
    <definedName name="Value4" localSheetId="6">#REF!</definedName>
    <definedName name="Value4">#REF!</definedName>
    <definedName name="Value40" localSheetId="2">#REF!</definedName>
    <definedName name="Value40" localSheetId="3">#REF!</definedName>
    <definedName name="Value40" localSheetId="5">#REF!</definedName>
    <definedName name="Value40" localSheetId="6">#REF!</definedName>
    <definedName name="Value40">#REF!</definedName>
    <definedName name="Value41" localSheetId="2">#REF!</definedName>
    <definedName name="Value41" localSheetId="3">#REF!</definedName>
    <definedName name="Value41" localSheetId="5">#REF!</definedName>
    <definedName name="Value41" localSheetId="6">#REF!</definedName>
    <definedName name="Value41">#REF!</definedName>
    <definedName name="Value42" localSheetId="2">#REF!</definedName>
    <definedName name="Value42" localSheetId="3">#REF!</definedName>
    <definedName name="Value42" localSheetId="5">#REF!</definedName>
    <definedName name="Value42" localSheetId="6">#REF!</definedName>
    <definedName name="Value42">#REF!</definedName>
    <definedName name="Value43" localSheetId="2">#REF!</definedName>
    <definedName name="Value43" localSheetId="3">#REF!</definedName>
    <definedName name="Value43" localSheetId="5">#REF!</definedName>
    <definedName name="Value43" localSheetId="6">#REF!</definedName>
    <definedName name="Value43">#REF!</definedName>
    <definedName name="Value44" localSheetId="2">#REF!</definedName>
    <definedName name="Value44" localSheetId="3">#REF!</definedName>
    <definedName name="Value44" localSheetId="5">#REF!</definedName>
    <definedName name="Value44" localSheetId="6">#REF!</definedName>
    <definedName name="Value44">#REF!</definedName>
    <definedName name="Value45" localSheetId="2">#REF!</definedName>
    <definedName name="Value45" localSheetId="3">#REF!</definedName>
    <definedName name="Value45" localSheetId="5">#REF!</definedName>
    <definedName name="Value45" localSheetId="6">#REF!</definedName>
    <definedName name="Value45">#REF!</definedName>
    <definedName name="Value46" localSheetId="2">#REF!</definedName>
    <definedName name="Value46" localSheetId="3">#REF!</definedName>
    <definedName name="Value46" localSheetId="5">#REF!</definedName>
    <definedName name="Value46" localSheetId="6">#REF!</definedName>
    <definedName name="Value46">#REF!</definedName>
    <definedName name="Value47" localSheetId="2">#REF!</definedName>
    <definedName name="Value47" localSheetId="3">#REF!</definedName>
    <definedName name="Value47" localSheetId="5">#REF!</definedName>
    <definedName name="Value47" localSheetId="6">#REF!</definedName>
    <definedName name="Value47">#REF!</definedName>
    <definedName name="Value48" localSheetId="2">#REF!</definedName>
    <definedName name="Value48" localSheetId="3">#REF!</definedName>
    <definedName name="Value48" localSheetId="5">#REF!</definedName>
    <definedName name="Value48" localSheetId="6">#REF!</definedName>
    <definedName name="Value48">#REF!</definedName>
    <definedName name="Value49" localSheetId="2">#REF!</definedName>
    <definedName name="Value49" localSheetId="3">#REF!</definedName>
    <definedName name="Value49" localSheetId="5">#REF!</definedName>
    <definedName name="Value49" localSheetId="6">#REF!</definedName>
    <definedName name="Value49">#REF!</definedName>
    <definedName name="Value5" localSheetId="2">#REF!</definedName>
    <definedName name="Value5" localSheetId="3">#REF!</definedName>
    <definedName name="Value5" localSheetId="5">#REF!</definedName>
    <definedName name="Value5" localSheetId="6">#REF!</definedName>
    <definedName name="Value5">#REF!</definedName>
    <definedName name="Value50" localSheetId="2">#REF!</definedName>
    <definedName name="Value50" localSheetId="3">#REF!</definedName>
    <definedName name="Value50" localSheetId="5">#REF!</definedName>
    <definedName name="Value50" localSheetId="6">#REF!</definedName>
    <definedName name="Value50">#REF!</definedName>
    <definedName name="Value51" localSheetId="2">#REF!</definedName>
    <definedName name="Value51" localSheetId="3">#REF!</definedName>
    <definedName name="Value51" localSheetId="5">#REF!</definedName>
    <definedName name="Value51" localSheetId="6">#REF!</definedName>
    <definedName name="Value51">#REF!</definedName>
    <definedName name="Value52" localSheetId="2">#REF!</definedName>
    <definedName name="Value52" localSheetId="3">#REF!</definedName>
    <definedName name="Value52" localSheetId="5">#REF!</definedName>
    <definedName name="Value52" localSheetId="6">#REF!</definedName>
    <definedName name="Value52">#REF!</definedName>
    <definedName name="Value53" localSheetId="2">#REF!</definedName>
    <definedName name="Value53" localSheetId="3">#REF!</definedName>
    <definedName name="Value53" localSheetId="5">#REF!</definedName>
    <definedName name="Value53" localSheetId="6">#REF!</definedName>
    <definedName name="Value53">#REF!</definedName>
    <definedName name="Value54" localSheetId="2">#REF!</definedName>
    <definedName name="Value54" localSheetId="3">#REF!</definedName>
    <definedName name="Value54" localSheetId="5">#REF!</definedName>
    <definedName name="Value54" localSheetId="6">#REF!</definedName>
    <definedName name="Value54">#REF!</definedName>
    <definedName name="Value55" localSheetId="2">#REF!</definedName>
    <definedName name="Value55" localSheetId="3">#REF!</definedName>
    <definedName name="Value55" localSheetId="5">#REF!</definedName>
    <definedName name="Value55" localSheetId="6">#REF!</definedName>
    <definedName name="Value55">#REF!</definedName>
    <definedName name="Value6" localSheetId="2">#REF!</definedName>
    <definedName name="Value6" localSheetId="3">#REF!</definedName>
    <definedName name="Value6" localSheetId="5">#REF!</definedName>
    <definedName name="Value6" localSheetId="6">#REF!</definedName>
    <definedName name="Value6">#REF!</definedName>
    <definedName name="Value7" localSheetId="2">#REF!</definedName>
    <definedName name="Value7" localSheetId="3">#REF!</definedName>
    <definedName name="Value7" localSheetId="5">#REF!</definedName>
    <definedName name="Value7" localSheetId="6">#REF!</definedName>
    <definedName name="Value7">#REF!</definedName>
    <definedName name="Value8" localSheetId="2">#REF!</definedName>
    <definedName name="Value8" localSheetId="3">#REF!</definedName>
    <definedName name="Value8" localSheetId="5">#REF!</definedName>
    <definedName name="Value8" localSheetId="6">#REF!</definedName>
    <definedName name="Value8">#REF!</definedName>
    <definedName name="Value9" localSheetId="2">#REF!</definedName>
    <definedName name="Value9" localSheetId="3">#REF!</definedName>
    <definedName name="Value9" localSheetId="5">#REF!</definedName>
    <definedName name="Value9" localSheetId="6">#REF!</definedName>
    <definedName name="Value9">#REF!</definedName>
    <definedName name="van" localSheetId="2">#REF!</definedName>
    <definedName name="van" localSheetId="3">#REF!</definedName>
    <definedName name="van" localSheetId="5">#REF!</definedName>
    <definedName name="van" localSheetId="6">#REF!</definedName>
    <definedName name="van">#REF!</definedName>
    <definedName name="VAN_CHUYEN_DUONG_DAI_DZ0.4KV" localSheetId="2">#REF!</definedName>
    <definedName name="VAN_CHUYEN_DUONG_DAI_DZ0.4KV" localSheetId="3">#REF!</definedName>
    <definedName name="VAN_CHUYEN_DUONG_DAI_DZ0.4KV" localSheetId="5">#REF!</definedName>
    <definedName name="VAN_CHUYEN_DUONG_DAI_DZ0.4KV" localSheetId="6">#REF!</definedName>
    <definedName name="VAN_CHUYEN_DUONG_DAI_DZ0.4KV">#REF!</definedName>
    <definedName name="VAN_CHUYEN_DUONG_DAI_DZ22KV" localSheetId="2">#REF!</definedName>
    <definedName name="VAN_CHUYEN_DUONG_DAI_DZ22KV" localSheetId="3">#REF!</definedName>
    <definedName name="VAN_CHUYEN_DUONG_DAI_DZ22KV" localSheetId="5">#REF!</definedName>
    <definedName name="VAN_CHUYEN_DUONG_DAI_DZ22KV" localSheetId="6">#REF!</definedName>
    <definedName name="VAN_CHUYEN_DUONG_DAI_DZ22KV">#REF!</definedName>
    <definedName name="VAN_CHUYEN_VAT_TU_CHUNG" localSheetId="2">#REF!</definedName>
    <definedName name="VAN_CHUYEN_VAT_TU_CHUNG" localSheetId="3">#REF!</definedName>
    <definedName name="VAN_CHUYEN_VAT_TU_CHUNG" localSheetId="5">#REF!</definedName>
    <definedName name="VAN_CHUYEN_VAT_TU_CHUNG" localSheetId="6">#REF!</definedName>
    <definedName name="VAN_CHUYEN_VAT_TU_CHUNG">#REF!</definedName>
    <definedName name="VAN_TRUNG_CHUYEN_VAT_TU_CHUNG" localSheetId="2">#REF!</definedName>
    <definedName name="VAN_TRUNG_CHUYEN_VAT_TU_CHUNG" localSheetId="3">#REF!</definedName>
    <definedName name="VAN_TRUNG_CHUYEN_VAT_TU_CHUNG" localSheetId="5">#REF!</definedName>
    <definedName name="VAN_TRUNG_CHUYEN_VAT_TU_CHUNG" localSheetId="6">#REF!</definedName>
    <definedName name="VAN_TRUNG_CHUYEN_VAT_TU_CHUNG">#REF!</definedName>
    <definedName name="vana" localSheetId="2">#REF!</definedName>
    <definedName name="vana" localSheetId="3">#REF!</definedName>
    <definedName name="vana" localSheetId="5">#REF!</definedName>
    <definedName name="vana" localSheetId="6">#REF!</definedName>
    <definedName name="vana">#REF!</definedName>
    <definedName name="VAR_charge" localSheetId="2">'[18]Tariff&amp;Common Input'!#REF!</definedName>
    <definedName name="VAR_charge" localSheetId="3">'[18]Tariff&amp;Common Input'!#REF!</definedName>
    <definedName name="VAR_charge" localSheetId="5">'[18]Tariff&amp;Common Input'!#REF!</definedName>
    <definedName name="VAR_charge" localSheetId="6">'[18]Tariff&amp;Common Input'!#REF!</definedName>
    <definedName name="VAR_charge">'[18]Tariff&amp;Common Input'!#REF!</definedName>
    <definedName name="VARIINST" localSheetId="2">#REF!</definedName>
    <definedName name="VARIINST" localSheetId="3">#REF!</definedName>
    <definedName name="VARIINST" localSheetId="5">#REF!</definedName>
    <definedName name="VARIINST" localSheetId="6">#REF!</definedName>
    <definedName name="VARIINST">#REF!</definedName>
    <definedName name="VARIPURC" localSheetId="2">#REF!</definedName>
    <definedName name="VARIPURC" localSheetId="3">#REF!</definedName>
    <definedName name="VARIPURC" localSheetId="5">#REF!</definedName>
    <definedName name="VARIPURC" localSheetId="6">#REF!</definedName>
    <definedName name="VARIPURC">#REF!</definedName>
    <definedName name="VAS" localSheetId="2">#REF!</definedName>
    <definedName name="VAS" localSheetId="3">#REF!</definedName>
    <definedName name="VAS" localSheetId="5">#REF!</definedName>
    <definedName name="VAS" localSheetId="6">#REF!</definedName>
    <definedName name="VAS">#REF!</definedName>
    <definedName name="VASSUBVAS" localSheetId="2">#REF!</definedName>
    <definedName name="VASSUBVAS" localSheetId="3">#REF!</definedName>
    <definedName name="VASSUBVAS" localSheetId="5">#REF!</definedName>
    <definedName name="VASSUBVAS" localSheetId="6">#REF!</definedName>
    <definedName name="VASSUBVAS">#REF!</definedName>
    <definedName name="VAT">[73]Tariff!$I$22</definedName>
    <definedName name="VAT_LIEU_DEN_CHAN_CONG_TRINH" localSheetId="2">#REF!</definedName>
    <definedName name="VAT_LIEU_DEN_CHAN_CONG_TRINH" localSheetId="3">#REF!</definedName>
    <definedName name="VAT_LIEU_DEN_CHAN_CONG_TRINH" localSheetId="5">#REF!</definedName>
    <definedName name="VAT_LIEU_DEN_CHAN_CONG_TRINH" localSheetId="6">#REF!</definedName>
    <definedName name="VAT_LIEU_DEN_CHAN_CONG_TRINH">#REF!</definedName>
    <definedName name="vbtchongnuocm300" localSheetId="2">#REF!</definedName>
    <definedName name="vbtchongnuocm300" localSheetId="3">#REF!</definedName>
    <definedName name="vbtchongnuocm300" localSheetId="5">#REF!</definedName>
    <definedName name="vbtchongnuocm300" localSheetId="6">#REF!</definedName>
    <definedName name="vbtchongnuocm300">#REF!</definedName>
    <definedName name="vbtm150" localSheetId="2">#REF!</definedName>
    <definedName name="vbtm150" localSheetId="3">#REF!</definedName>
    <definedName name="vbtm150" localSheetId="5">#REF!</definedName>
    <definedName name="vbtm150" localSheetId="6">#REF!</definedName>
    <definedName name="vbtm150">#REF!</definedName>
    <definedName name="vbtm300" localSheetId="2">#REF!</definedName>
    <definedName name="vbtm300" localSheetId="3">#REF!</definedName>
    <definedName name="vbtm300" localSheetId="5">#REF!</definedName>
    <definedName name="vbtm300" localSheetId="6">#REF!</definedName>
    <definedName name="vbtm300">#REF!</definedName>
    <definedName name="vbtm400" localSheetId="2">#REF!</definedName>
    <definedName name="vbtm400" localSheetId="3">#REF!</definedName>
    <definedName name="vbtm400" localSheetId="5">#REF!</definedName>
    <definedName name="vbtm400" localSheetId="6">#REF!</definedName>
    <definedName name="vbtm400">#REF!</definedName>
    <definedName name="vccot" localSheetId="2">#REF!</definedName>
    <definedName name="vccot" localSheetId="3">#REF!</definedName>
    <definedName name="vccot" localSheetId="5">#REF!</definedName>
    <definedName name="vccot" localSheetId="6">#REF!</definedName>
    <definedName name="vccot">#REF!</definedName>
    <definedName name="VCHT" localSheetId="2">#REF!</definedName>
    <definedName name="VCHT" localSheetId="3">#REF!</definedName>
    <definedName name="VCHT" localSheetId="5">#REF!</definedName>
    <definedName name="VCHT" localSheetId="6">#REF!</definedName>
    <definedName name="VCHT">#REF!</definedName>
    <definedName name="vctb" localSheetId="2">#REF!</definedName>
    <definedName name="vctb" localSheetId="3">#REF!</definedName>
    <definedName name="vctb" localSheetId="5">#REF!</definedName>
    <definedName name="vctb" localSheetId="6">#REF!</definedName>
    <definedName name="vctb">#REF!</definedName>
    <definedName name="vd3p" localSheetId="2">#REF!</definedName>
    <definedName name="vd3p" localSheetId="3">#REF!</definedName>
    <definedName name="vd3p" localSheetId="5">#REF!</definedName>
    <definedName name="vd3p" localSheetId="6">#REF!</definedName>
    <definedName name="vd3p">#REF!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 localSheetId="3">#REF!</definedName>
    <definedName name="vifo" localSheetId="5">#REF!</definedName>
    <definedName name="vifo" localSheetId="6">#REF!</definedName>
    <definedName name="vifo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 localSheetId="3">#REF!</definedName>
    <definedName name="vkcauthang" localSheetId="5">#REF!</definedName>
    <definedName name="vkcauthang" localSheetId="6">#REF!</definedName>
    <definedName name="vkcauthang">#REF!</definedName>
    <definedName name="vksan" localSheetId="2">#REF!</definedName>
    <definedName name="vksan" localSheetId="3">#REF!</definedName>
    <definedName name="vksan" localSheetId="5">#REF!</definedName>
    <definedName name="vksan" localSheetId="6">#REF!</definedName>
    <definedName name="vksan">#REF!</definedName>
    <definedName name="vl" localSheetId="2">#REF!</definedName>
    <definedName name="vl" localSheetId="3">#REF!</definedName>
    <definedName name="vl" localSheetId="5">#REF!</definedName>
    <definedName name="vl" localSheetId="6">#REF!</definedName>
    <definedName name="vl">#REF!</definedName>
    <definedName name="vl1p" localSheetId="2">#REF!</definedName>
    <definedName name="vl1p" localSheetId="3">#REF!</definedName>
    <definedName name="vl1p" localSheetId="5">#REF!</definedName>
    <definedName name="vl1p" localSheetId="6">#REF!</definedName>
    <definedName name="vl1p">#REF!</definedName>
    <definedName name="vl3p" localSheetId="2">#REF!</definedName>
    <definedName name="vl3p" localSheetId="3">#REF!</definedName>
    <definedName name="vl3p" localSheetId="5">#REF!</definedName>
    <definedName name="vl3p" localSheetId="6">#REF!</definedName>
    <definedName name="vl3p">#REF!</definedName>
    <definedName name="Vlcap0.7" localSheetId="2">#REF!</definedName>
    <definedName name="Vlcap0.7" localSheetId="3">#REF!</definedName>
    <definedName name="Vlcap0.7" localSheetId="5">#REF!</definedName>
    <definedName name="Vlcap0.7" localSheetId="6">#REF!</definedName>
    <definedName name="Vlcap0.7">#REF!</definedName>
    <definedName name="VLcap1" localSheetId="2">#REF!</definedName>
    <definedName name="VLcap1" localSheetId="3">#REF!</definedName>
    <definedName name="VLcap1" localSheetId="5">#REF!</definedName>
    <definedName name="VLcap1" localSheetId="6">#REF!</definedName>
    <definedName name="VLcap1">#REF!</definedName>
    <definedName name="vldn400" localSheetId="2">#REF!</definedName>
    <definedName name="vldn400" localSheetId="3">#REF!</definedName>
    <definedName name="vldn400" localSheetId="5">#REF!</definedName>
    <definedName name="vldn400" localSheetId="6">#REF!</definedName>
    <definedName name="vldn400">#REF!</definedName>
    <definedName name="vldn600" localSheetId="2">#REF!</definedName>
    <definedName name="vldn600" localSheetId="3">#REF!</definedName>
    <definedName name="vldn600" localSheetId="5">#REF!</definedName>
    <definedName name="vldn600" localSheetId="6">#REF!</definedName>
    <definedName name="vldn600">#REF!</definedName>
    <definedName name="VLDP" localSheetId="2">#REF!</definedName>
    <definedName name="VLDP" localSheetId="3">#REF!</definedName>
    <definedName name="VLDP" localSheetId="5">#REF!</definedName>
    <definedName name="VLDP" localSheetId="6">#REF!</definedName>
    <definedName name="VLDP">#REF!</definedName>
    <definedName name="VLIEU" localSheetId="2">#REF!</definedName>
    <definedName name="VLIEU" localSheetId="3">#REF!</definedName>
    <definedName name="VLIEU" localSheetId="5">#REF!</definedName>
    <definedName name="VLIEU" localSheetId="6">#REF!</definedName>
    <definedName name="VLIEU">#REF!</definedName>
    <definedName name="VLM" localSheetId="2">#REF!</definedName>
    <definedName name="VLM" localSheetId="3">#REF!</definedName>
    <definedName name="VLM" localSheetId="5">#REF!</definedName>
    <definedName name="VLM" localSheetId="6">#REF!</definedName>
    <definedName name="VLM">#REF!</definedName>
    <definedName name="Vlookup">[74]Vlookup!$A$1:$C$5442</definedName>
    <definedName name="vltram" localSheetId="2">#REF!</definedName>
    <definedName name="vltram" localSheetId="3">#REF!</definedName>
    <definedName name="vltram" localSheetId="5">#REF!</definedName>
    <definedName name="vltram" localSheetId="6">#REF!</definedName>
    <definedName name="vltram">#REF!</definedName>
    <definedName name="voi" localSheetId="2">#REF!</definedName>
    <definedName name="voi" localSheetId="3">#REF!</definedName>
    <definedName name="voi" localSheetId="5">#REF!</definedName>
    <definedName name="voi" localSheetId="6">#REF!</definedName>
    <definedName name="voi">#REF!</definedName>
    <definedName name="vr3p" localSheetId="2">#REF!</definedName>
    <definedName name="vr3p" localSheetId="3">#REF!</definedName>
    <definedName name="vr3p" localSheetId="5">#REF!</definedName>
    <definedName name="vr3p" localSheetId="6">#REF!</definedName>
    <definedName name="vr3p">#REF!</definedName>
    <definedName name="VTu" localSheetId="2">#REF!</definedName>
    <definedName name="VTu" localSheetId="3">#REF!</definedName>
    <definedName name="VTu" localSheetId="5">#REF!</definedName>
    <definedName name="VTu" localSheetId="6">#REF!</definedName>
    <definedName name="VTu">#REF!</definedName>
    <definedName name="VTVUA" localSheetId="2">#REF!</definedName>
    <definedName name="VTVUA" localSheetId="3">#REF!</definedName>
    <definedName name="VTVUA" localSheetId="5">#REF!</definedName>
    <definedName name="VTVUA" localSheetId="6">#REF!</definedName>
    <definedName name="VTVUA">#REF!</definedName>
    <definedName name="Vu" localSheetId="2">#REF!</definedName>
    <definedName name="Vu" localSheetId="3">#REF!</definedName>
    <definedName name="Vu" localSheetId="5">#REF!</definedName>
    <definedName name="Vu" localSheetId="6">#REF!</definedName>
    <definedName name="Vu">#REF!</definedName>
    <definedName name="Vu_" localSheetId="2">#REF!</definedName>
    <definedName name="Vu_" localSheetId="3">#REF!</definedName>
    <definedName name="Vu_" localSheetId="5">#REF!</definedName>
    <definedName name="Vu_" localSheetId="6">#REF!</definedName>
    <definedName name="Vu_">#REF!</definedName>
    <definedName name="W" localSheetId="2">#REF!</definedName>
    <definedName name="W" localSheetId="3">#REF!</definedName>
    <definedName name="W" localSheetId="5">#REF!</definedName>
    <definedName name="W" localSheetId="6">#REF!</definedName>
    <definedName name="W">#REF!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5">{"'Eng (page2)'!$A$1:$D$52"}</definedName>
    <definedName name="weee" localSheetId="6">{"'Eng (page2)'!$A$1:$D$52"}</definedName>
    <definedName name="weee">{"'Eng (page2)'!$A$1:$D$52"}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 localSheetId="3">#REF!</definedName>
    <definedName name="WH" localSheetId="5">#REF!</definedName>
    <definedName name="WH" localSheetId="6">#REF!</definedName>
    <definedName name="WH">#REF!</definedName>
    <definedName name="whd" localSheetId="2">#REF!</definedName>
    <definedName name="whd" localSheetId="3">#REF!</definedName>
    <definedName name="whd">#REF!</definedName>
    <definedName name="WIRE1">5</definedName>
    <definedName name="wl" localSheetId="2">#REF!</definedName>
    <definedName name="wl" localSheetId="3">#REF!</definedName>
    <definedName name="wl" localSheetId="5">#REF!</definedName>
    <definedName name="wl" localSheetId="6">#REF!</definedName>
    <definedName name="wl">#REF!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localSheetId="5" hidden="1">{#N/A,#N/A,FALSE,"Sheet2"}</definedName>
    <definedName name="wrn.1." localSheetId="6" hidden="1">{#N/A,#N/A,FALSE,"Sheet2"}</definedName>
    <definedName name="wrn.1." hidden="1">{#N/A,#N/A,FALSE,"Sheet2"}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 localSheetId="3">#REF!</definedName>
    <definedName name="Ws" localSheetId="5">#REF!</definedName>
    <definedName name="Ws" localSheetId="6">#REF!</definedName>
    <definedName name="Ws">#REF!</definedName>
    <definedName name="Wss" localSheetId="2">#REF!</definedName>
    <definedName name="Wss" localSheetId="3">#REF!</definedName>
    <definedName name="Wss" localSheetId="5">#REF!</definedName>
    <definedName name="Wss" localSheetId="6">#REF!</definedName>
    <definedName name="Wss">#REF!</definedName>
    <definedName name="Wst" localSheetId="2">#REF!</definedName>
    <definedName name="Wst" localSheetId="3">#REF!</definedName>
    <definedName name="Wst" localSheetId="5">#REF!</definedName>
    <definedName name="Wst" localSheetId="6">#REF!</definedName>
    <definedName name="Wst">#REF!</definedName>
    <definedName name="WT">#N/A</definedName>
    <definedName name="WW">#N/A</definedName>
    <definedName name="WW7848d948b31a418d9c0096b9be498a01_7651" localSheetId="2" hidden="1">'[75]KBank Tranche B,SP'!#REF!</definedName>
    <definedName name="WW7848d948b31a418d9c0096b9be498a01_7651" localSheetId="3" hidden="1">'[75]KBank Tranche B,SP'!#REF!</definedName>
    <definedName name="WW7848d948b31a418d9c0096b9be498a01_7651" localSheetId="4" hidden="1">'[75]KBank Tranche B,SP'!#REF!</definedName>
    <definedName name="WW7848d948b31a418d9c0096b9be498a01_7651" localSheetId="5" hidden="1">'[75]KBank Tranche B,SP'!#REF!</definedName>
    <definedName name="WW7848d948b31a418d9c0096b9be498a01_7651" localSheetId="6" hidden="1">'[75]KBank Tranche B,SP'!#REF!</definedName>
    <definedName name="WW7848d948b31a418d9c0096b9be498a01_7651" hidden="1">'[75]KBank Tranche B,SP'!#REF!</definedName>
    <definedName name="WW79ae9333df12442585e79fa05faf6ec5_634321524552500000" localSheetId="2" hidden="1">'[76]608020'!#REF!</definedName>
    <definedName name="WW79ae9333df12442585e79fa05faf6ec5_634321524552500000" localSheetId="3" hidden="1">'[76]608020'!#REF!</definedName>
    <definedName name="WW79ae9333df12442585e79fa05faf6ec5_634321524552500000" localSheetId="4" hidden="1">'[76]608020'!#REF!</definedName>
    <definedName name="WW79ae9333df12442585e79fa05faf6ec5_634321524552500000" localSheetId="5" hidden="1">'[76]608020'!#REF!</definedName>
    <definedName name="WW79ae9333df12442585e79fa05faf6ec5_634321524552500000" localSheetId="6" hidden="1">'[76]608020'!#REF!</definedName>
    <definedName name="WW79ae9333df12442585e79fa05faf6ec5_634321524552500000" hidden="1">'[76]608020'!#REF!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[41]Table!$M$4:$O$9</definedName>
    <definedName name="X" localSheetId="2">#REF!</definedName>
    <definedName name="X" localSheetId="3">#REF!</definedName>
    <definedName name="X" localSheetId="5">#REF!</definedName>
    <definedName name="X" localSheetId="6">#REF!</definedName>
    <definedName name="X">#REF!</definedName>
    <definedName name="x1pind" localSheetId="2">#REF!</definedName>
    <definedName name="x1pind" localSheetId="3">#REF!</definedName>
    <definedName name="x1pind" localSheetId="5">#REF!</definedName>
    <definedName name="x1pind" localSheetId="6">#REF!</definedName>
    <definedName name="x1pind">#REF!</definedName>
    <definedName name="x1ping" localSheetId="2">#REF!</definedName>
    <definedName name="x1ping" localSheetId="3">#REF!</definedName>
    <definedName name="x1ping" localSheetId="5">#REF!</definedName>
    <definedName name="x1ping" localSheetId="6">#REF!</definedName>
    <definedName name="x1ping">#REF!</definedName>
    <definedName name="x1pint" localSheetId="2">#REF!</definedName>
    <definedName name="x1pint" localSheetId="3">#REF!</definedName>
    <definedName name="x1pint" localSheetId="5">#REF!</definedName>
    <definedName name="x1pint" localSheetId="6">#REF!</definedName>
    <definedName name="x1pint">#REF!</definedName>
    <definedName name="XCCT">0.5</definedName>
    <definedName name="XCT" localSheetId="2">#REF!</definedName>
    <definedName name="XCT" localSheetId="3">#REF!</definedName>
    <definedName name="XCT" localSheetId="5">#REF!</definedName>
    <definedName name="XCT" localSheetId="6">#REF!</definedName>
    <definedName name="XCT">#REF!</definedName>
    <definedName name="xfco" localSheetId="2">#REF!</definedName>
    <definedName name="xfco" localSheetId="3">#REF!</definedName>
    <definedName name="xfco" localSheetId="5">#REF!</definedName>
    <definedName name="xfco" localSheetId="6">#REF!</definedName>
    <definedName name="xfco">#REF!</definedName>
    <definedName name="xfco3p" localSheetId="2">#REF!</definedName>
    <definedName name="xfco3p" localSheetId="3">#REF!</definedName>
    <definedName name="xfco3p" localSheetId="5">#REF!</definedName>
    <definedName name="xfco3p" localSheetId="6">#REF!</definedName>
    <definedName name="xfco3p">#REF!</definedName>
    <definedName name="xfcotnc" localSheetId="2">#REF!</definedName>
    <definedName name="xfcotnc" localSheetId="3">#REF!</definedName>
    <definedName name="xfcotnc" localSheetId="5">#REF!</definedName>
    <definedName name="xfcotnc" localSheetId="6">#REF!</definedName>
    <definedName name="xfcotnc">#REF!</definedName>
    <definedName name="xfcotvl" localSheetId="2">#REF!</definedName>
    <definedName name="xfcotvl" localSheetId="3">#REF!</definedName>
    <definedName name="xfcotvl" localSheetId="5">#REF!</definedName>
    <definedName name="xfcotvl" localSheetId="6">#REF!</definedName>
    <definedName name="xfcotvl">#REF!</definedName>
    <definedName name="xh" localSheetId="2">#REF!</definedName>
    <definedName name="xh" localSheetId="3">#REF!</definedName>
    <definedName name="xh" localSheetId="5">#REF!</definedName>
    <definedName name="xh" localSheetId="6">#REF!</definedName>
    <definedName name="xh">#REF!</definedName>
    <definedName name="xhn" localSheetId="2">#REF!</definedName>
    <definedName name="xhn" localSheetId="3">#REF!</definedName>
    <definedName name="xhn" localSheetId="5">#REF!</definedName>
    <definedName name="xhn" localSheetId="6">#REF!</definedName>
    <definedName name="xhn">#REF!</definedName>
    <definedName name="XHT" localSheetId="2">#REF!</definedName>
    <definedName name="XHT" localSheetId="3">#REF!</definedName>
    <definedName name="XHT" localSheetId="5">#REF!</definedName>
    <definedName name="XHT" localSheetId="6">#REF!</definedName>
    <definedName name="XHT">#REF!</definedName>
    <definedName name="xig" localSheetId="2">#REF!</definedName>
    <definedName name="xig" localSheetId="3">#REF!</definedName>
    <definedName name="xig" localSheetId="5">#REF!</definedName>
    <definedName name="xig" localSheetId="6">#REF!</definedName>
    <definedName name="xig">#REF!</definedName>
    <definedName name="xig1" localSheetId="2">#REF!</definedName>
    <definedName name="xig1" localSheetId="3">#REF!</definedName>
    <definedName name="xig1" localSheetId="5">#REF!</definedName>
    <definedName name="xig1" localSheetId="6">#REF!</definedName>
    <definedName name="xig1">#REF!</definedName>
    <definedName name="xig1p" localSheetId="2">#REF!</definedName>
    <definedName name="xig1p" localSheetId="3">#REF!</definedName>
    <definedName name="xig1p" localSheetId="5">#REF!</definedName>
    <definedName name="xig1p" localSheetId="6">#REF!</definedName>
    <definedName name="xig1p">#REF!</definedName>
    <definedName name="xig3p" localSheetId="2">#REF!</definedName>
    <definedName name="xig3p" localSheetId="3">#REF!</definedName>
    <definedName name="xig3p" localSheetId="5">#REF!</definedName>
    <definedName name="xig3p" localSheetId="6">#REF!</definedName>
    <definedName name="xig3p">#REF!</definedName>
    <definedName name="xignc3p" localSheetId="2">#REF!</definedName>
    <definedName name="xignc3p" localSheetId="3">#REF!</definedName>
    <definedName name="xignc3p" localSheetId="5">#REF!</definedName>
    <definedName name="xignc3p" localSheetId="6">#REF!</definedName>
    <definedName name="xignc3p">#REF!</definedName>
    <definedName name="xigvl3p" localSheetId="2">#REF!</definedName>
    <definedName name="xigvl3p" localSheetId="3">#REF!</definedName>
    <definedName name="xigvl3p" localSheetId="5">#REF!</definedName>
    <definedName name="xigvl3p" localSheetId="6">#REF!</definedName>
    <definedName name="xigvl3p">#REF!</definedName>
    <definedName name="xin" localSheetId="2">#REF!</definedName>
    <definedName name="xin" localSheetId="3">#REF!</definedName>
    <definedName name="xin" localSheetId="5">#REF!</definedName>
    <definedName name="xin" localSheetId="6">#REF!</definedName>
    <definedName name="xin">#REF!</definedName>
    <definedName name="xin190" localSheetId="2">#REF!</definedName>
    <definedName name="xin190" localSheetId="3">#REF!</definedName>
    <definedName name="xin190" localSheetId="5">#REF!</definedName>
    <definedName name="xin190" localSheetId="6">#REF!</definedName>
    <definedName name="xin190">#REF!</definedName>
    <definedName name="xin1903p" localSheetId="2">#REF!</definedName>
    <definedName name="xin1903p" localSheetId="3">#REF!</definedName>
    <definedName name="xin1903p" localSheetId="5">#REF!</definedName>
    <definedName name="xin1903p" localSheetId="6">#REF!</definedName>
    <definedName name="xin1903p">#REF!</definedName>
    <definedName name="xin2903p" localSheetId="2">#REF!</definedName>
    <definedName name="xin2903p" localSheetId="3">#REF!</definedName>
    <definedName name="xin2903p" localSheetId="5">#REF!</definedName>
    <definedName name="xin2903p" localSheetId="6">#REF!</definedName>
    <definedName name="xin2903p">#REF!</definedName>
    <definedName name="xin290nc3p" localSheetId="2">#REF!</definedName>
    <definedName name="xin290nc3p" localSheetId="3">#REF!</definedName>
    <definedName name="xin290nc3p" localSheetId="5">#REF!</definedName>
    <definedName name="xin290nc3p" localSheetId="6">#REF!</definedName>
    <definedName name="xin290nc3p">#REF!</definedName>
    <definedName name="xin290vl3p" localSheetId="2">#REF!</definedName>
    <definedName name="xin290vl3p" localSheetId="3">#REF!</definedName>
    <definedName name="xin290vl3p" localSheetId="5">#REF!</definedName>
    <definedName name="xin290vl3p" localSheetId="6">#REF!</definedName>
    <definedName name="xin290vl3p">#REF!</definedName>
    <definedName name="xin3p" localSheetId="2">#REF!</definedName>
    <definedName name="xin3p" localSheetId="3">#REF!</definedName>
    <definedName name="xin3p" localSheetId="5">#REF!</definedName>
    <definedName name="xin3p" localSheetId="6">#REF!</definedName>
    <definedName name="xin3p">#REF!</definedName>
    <definedName name="xind" localSheetId="2">#REF!</definedName>
    <definedName name="xind" localSheetId="3">#REF!</definedName>
    <definedName name="xind" localSheetId="5">#REF!</definedName>
    <definedName name="xind" localSheetId="6">#REF!</definedName>
    <definedName name="xind">#REF!</definedName>
    <definedName name="xind1p" localSheetId="2">#REF!</definedName>
    <definedName name="xind1p" localSheetId="3">#REF!</definedName>
    <definedName name="xind1p" localSheetId="5">#REF!</definedName>
    <definedName name="xind1p" localSheetId="6">#REF!</definedName>
    <definedName name="xind1p">#REF!</definedName>
    <definedName name="xind3p" localSheetId="2">#REF!</definedName>
    <definedName name="xind3p" localSheetId="3">#REF!</definedName>
    <definedName name="xind3p" localSheetId="5">#REF!</definedName>
    <definedName name="xind3p" localSheetId="6">#REF!</definedName>
    <definedName name="xind3p">#REF!</definedName>
    <definedName name="xindnc1p" localSheetId="2">#REF!</definedName>
    <definedName name="xindnc1p" localSheetId="3">#REF!</definedName>
    <definedName name="xindnc1p" localSheetId="5">#REF!</definedName>
    <definedName name="xindnc1p" localSheetId="6">#REF!</definedName>
    <definedName name="xindnc1p">#REF!</definedName>
    <definedName name="xindvl1p" localSheetId="2">#REF!</definedName>
    <definedName name="xindvl1p" localSheetId="3">#REF!</definedName>
    <definedName name="xindvl1p" localSheetId="5">#REF!</definedName>
    <definedName name="xindvl1p" localSheetId="6">#REF!</definedName>
    <definedName name="xindvl1p">#REF!</definedName>
    <definedName name="xing1p" localSheetId="2">#REF!</definedName>
    <definedName name="xing1p" localSheetId="3">#REF!</definedName>
    <definedName name="xing1p" localSheetId="5">#REF!</definedName>
    <definedName name="xing1p" localSheetId="6">#REF!</definedName>
    <definedName name="xing1p">#REF!</definedName>
    <definedName name="xingnc1p" localSheetId="2">#REF!</definedName>
    <definedName name="xingnc1p" localSheetId="3">#REF!</definedName>
    <definedName name="xingnc1p" localSheetId="5">#REF!</definedName>
    <definedName name="xingnc1p" localSheetId="6">#REF!</definedName>
    <definedName name="xingnc1p">#REF!</definedName>
    <definedName name="xingvl1p" localSheetId="2">#REF!</definedName>
    <definedName name="xingvl1p" localSheetId="3">#REF!</definedName>
    <definedName name="xingvl1p" localSheetId="5">#REF!</definedName>
    <definedName name="xingvl1p" localSheetId="6">#REF!</definedName>
    <definedName name="xingvl1p">#REF!</definedName>
    <definedName name="xinnc3p" localSheetId="2">#REF!</definedName>
    <definedName name="xinnc3p" localSheetId="3">#REF!</definedName>
    <definedName name="xinnc3p" localSheetId="5">#REF!</definedName>
    <definedName name="xinnc3p" localSheetId="6">#REF!</definedName>
    <definedName name="xinnc3p">#REF!</definedName>
    <definedName name="xint1p" localSheetId="2">#REF!</definedName>
    <definedName name="xint1p" localSheetId="3">#REF!</definedName>
    <definedName name="xint1p" localSheetId="5">#REF!</definedName>
    <definedName name="xint1p" localSheetId="6">#REF!</definedName>
    <definedName name="xint1p">#REF!</definedName>
    <definedName name="xinvl3p" localSheetId="2">#REF!</definedName>
    <definedName name="xinvl3p" localSheetId="3">#REF!</definedName>
    <definedName name="xinvl3p" localSheetId="5">#REF!</definedName>
    <definedName name="xinvl3p" localSheetId="6">#REF!</definedName>
    <definedName name="xinvl3p">#REF!</definedName>
    <definedName name="xit" localSheetId="2">#REF!</definedName>
    <definedName name="xit" localSheetId="3">#REF!</definedName>
    <definedName name="xit" localSheetId="5">#REF!</definedName>
    <definedName name="xit" localSheetId="6">#REF!</definedName>
    <definedName name="xit">#REF!</definedName>
    <definedName name="xit1" localSheetId="2">#REF!</definedName>
    <definedName name="xit1" localSheetId="3">#REF!</definedName>
    <definedName name="xit1" localSheetId="5">#REF!</definedName>
    <definedName name="xit1" localSheetId="6">#REF!</definedName>
    <definedName name="xit1">#REF!</definedName>
    <definedName name="xit1p" localSheetId="2">#REF!</definedName>
    <definedName name="xit1p" localSheetId="3">#REF!</definedName>
    <definedName name="xit1p" localSheetId="5">#REF!</definedName>
    <definedName name="xit1p" localSheetId="6">#REF!</definedName>
    <definedName name="xit1p">#REF!</definedName>
    <definedName name="xit2nc3p" localSheetId="2">#REF!</definedName>
    <definedName name="xit2nc3p" localSheetId="3">#REF!</definedName>
    <definedName name="xit2nc3p" localSheetId="5">#REF!</definedName>
    <definedName name="xit2nc3p" localSheetId="6">#REF!</definedName>
    <definedName name="xit2nc3p">#REF!</definedName>
    <definedName name="xit2vl3p" localSheetId="2">#REF!</definedName>
    <definedName name="xit2vl3p" localSheetId="3">#REF!</definedName>
    <definedName name="xit2vl3p" localSheetId="5">#REF!</definedName>
    <definedName name="xit2vl3p" localSheetId="6">#REF!</definedName>
    <definedName name="xit2vl3p">#REF!</definedName>
    <definedName name="xit3p" localSheetId="2">#REF!</definedName>
    <definedName name="xit3p" localSheetId="3">#REF!</definedName>
    <definedName name="xit3p" localSheetId="5">#REF!</definedName>
    <definedName name="xit3p" localSheetId="6">#REF!</definedName>
    <definedName name="xit3p">#REF!</definedName>
    <definedName name="xitnc3p" localSheetId="2">#REF!</definedName>
    <definedName name="xitnc3p" localSheetId="3">#REF!</definedName>
    <definedName name="xitnc3p" localSheetId="5">#REF!</definedName>
    <definedName name="xitnc3p" localSheetId="6">#REF!</definedName>
    <definedName name="xitnc3p">#REF!</definedName>
    <definedName name="xitvl3p" localSheetId="2">#REF!</definedName>
    <definedName name="xitvl3p" localSheetId="3">#REF!</definedName>
    <definedName name="xitvl3p" localSheetId="5">#REF!</definedName>
    <definedName name="xitvl3p" localSheetId="6">#REF!</definedName>
    <definedName name="xitvl3p">#REF!</definedName>
    <definedName name="xl" localSheetId="2">#REF!</definedName>
    <definedName name="xl" localSheetId="3">#REF!</definedName>
    <definedName name="xl" localSheetId="5">#REF!</definedName>
    <definedName name="xl" localSheetId="6">#REF!</definedName>
    <definedName name="xl">#REF!</definedName>
    <definedName name="xlc" localSheetId="2">#REF!</definedName>
    <definedName name="xlc" localSheetId="3">#REF!</definedName>
    <definedName name="xlc" localSheetId="5">#REF!</definedName>
    <definedName name="xlc" localSheetId="6">#REF!</definedName>
    <definedName name="xlc">#REF!</definedName>
    <definedName name="xlk" localSheetId="2">#REF!</definedName>
    <definedName name="xlk" localSheetId="3">#REF!</definedName>
    <definedName name="xlk" localSheetId="5">#REF!</definedName>
    <definedName name="xlk" localSheetId="6">#REF!</definedName>
    <definedName name="xlk">#REF!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2">#REF!</definedName>
    <definedName name="xmcax" localSheetId="3">#REF!</definedName>
    <definedName name="xmcax" localSheetId="5">#REF!</definedName>
    <definedName name="xmcax" localSheetId="6">#REF!</definedName>
    <definedName name="xmcax">#REF!</definedName>
    <definedName name="xmp40" localSheetId="2">#REF!</definedName>
    <definedName name="xmp40" localSheetId="3">#REF!</definedName>
    <definedName name="xmp40" localSheetId="5">#REF!</definedName>
    <definedName name="xmp40" localSheetId="6">#REF!</definedName>
    <definedName name="xmp40">#REF!</definedName>
    <definedName name="xn" localSheetId="2">#REF!</definedName>
    <definedName name="xn" localSheetId="3">#REF!</definedName>
    <definedName name="xn" localSheetId="5">#REF!</definedName>
    <definedName name="xn" localSheetId="6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 localSheetId="3">#REF!</definedName>
    <definedName name="XS">#REF!</definedName>
    <definedName name="XUAØTT" localSheetId="2">#REF!</definedName>
    <definedName name="XUAØTT" localSheetId="3">#REF!</definedName>
    <definedName name="XUAØTT" localSheetId="5">#REF!</definedName>
    <definedName name="XUAØTT" localSheetId="6">#REF!</definedName>
    <definedName name="XUAØTT">#REF!</definedName>
    <definedName name="XUATL" localSheetId="2">#REF!</definedName>
    <definedName name="XUATL" localSheetId="3">#REF!</definedName>
    <definedName name="XUATL" localSheetId="5">#REF!</definedName>
    <definedName name="XUATL" localSheetId="6">#REF!</definedName>
    <definedName name="XUATL">#REF!</definedName>
    <definedName name="XUATL2" localSheetId="2">#REF!</definedName>
    <definedName name="XUATL2" localSheetId="3">#REF!</definedName>
    <definedName name="XUATL2" localSheetId="5">#REF!</definedName>
    <definedName name="XUATL2" localSheetId="6">#REF!</definedName>
    <definedName name="XUATL2">#REF!</definedName>
    <definedName name="xuatlon" localSheetId="2">#REF!</definedName>
    <definedName name="xuatlon" localSheetId="3">#REF!</definedName>
    <definedName name="xuatlon" localSheetId="5">#REF!</definedName>
    <definedName name="xuatlon" localSheetId="6">#REF!</definedName>
    <definedName name="xuatlon">#REF!</definedName>
    <definedName name="XUATT" localSheetId="2">#REF!</definedName>
    <definedName name="XUATT" localSheetId="3">#REF!</definedName>
    <definedName name="XUATT" localSheetId="5">#REF!</definedName>
    <definedName name="XUATT" localSheetId="6">#REF!</definedName>
    <definedName name="XUATT">#REF!</definedName>
    <definedName name="XX" localSheetId="2">#REF!</definedName>
    <definedName name="XX" localSheetId="3">#REF!</definedName>
    <definedName name="XX" localSheetId="5">#REF!</definedName>
    <definedName name="XX" localSheetId="6">#REF!</definedName>
    <definedName name="XX">#REF!</definedName>
    <definedName name="XXX" localSheetId="2">'[77]10'!#REF!</definedName>
    <definedName name="XXX" localSheetId="3">'[77]10'!#REF!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'[77]10'!#REF!</definedName>
    <definedName name="Y" localSheetId="1">BlankMacro1</definedName>
    <definedName name="Y" localSheetId="2">BlankMacro1</definedName>
    <definedName name="Y" localSheetId="3">BlankMacro1</definedName>
    <definedName name="y" localSheetId="4">#N/A</definedName>
    <definedName name="Y" localSheetId="5">BlankMacro1</definedName>
    <definedName name="Y" localSheetId="6">BlankMacro1</definedName>
    <definedName name="Y">BlankMacro1</definedName>
    <definedName name="Year" localSheetId="2">#REF!</definedName>
    <definedName name="Year" localSheetId="3">#REF!</definedName>
    <definedName name="Year" localSheetId="5">#REF!</definedName>
    <definedName name="Year" localSheetId="6">#REF!</definedName>
    <definedName name="Year">#REF!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 localSheetId="3">#REF!</definedName>
    <definedName name="yen" localSheetId="5">#REF!</definedName>
    <definedName name="yen" localSheetId="6">#REF!</definedName>
    <definedName name="yen">#REF!</definedName>
    <definedName name="yenrate" localSheetId="2">#REF!</definedName>
    <definedName name="yenrate" localSheetId="3">#REF!</definedName>
    <definedName name="yenrate" localSheetId="5">#REF!</definedName>
    <definedName name="yenrate" localSheetId="6">#REF!</definedName>
    <definedName name="yenrate">#REF!</definedName>
    <definedName name="yertdf" localSheetId="4" hidden="1">{#N/A,#N/A,FALSE,"17MAY";#N/A,#N/A,FALSE,"24MAY"}</definedName>
    <definedName name="yertdf" hidden="1">{#N/A,#N/A,FALSE,"17MAY";#N/A,#N/A,FALSE,"24MAY"}</definedName>
    <definedName name="YesNoNa">[14]Scoping!$G$2:$G$5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 localSheetId="3">#REF!</definedName>
    <definedName name="YTDCR" localSheetId="5">#REF!</definedName>
    <definedName name="YTDCR" localSheetId="6">#REF!</definedName>
    <definedName name="YTDCR">#REF!</definedName>
    <definedName name="YTDDR" localSheetId="2">#REF!</definedName>
    <definedName name="YTDDR" localSheetId="3">#REF!</definedName>
    <definedName name="YTDDR" localSheetId="5">#REF!</definedName>
    <definedName name="YTDDR" localSheetId="6">#REF!</definedName>
    <definedName name="YTDDR">#REF!</definedName>
    <definedName name="ytj" localSheetId="2">#REF!</definedName>
    <definedName name="ytj" localSheetId="3">#REF!</definedName>
    <definedName name="ytj" localSheetId="5">#REF!</definedName>
    <definedName name="ytj" localSheetId="6">#REF!</definedName>
    <definedName name="ytj">#REF!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 localSheetId="3">#REF!</definedName>
    <definedName name="Z" localSheetId="5">#REF!</definedName>
    <definedName name="Z" localSheetId="6">#REF!</definedName>
    <definedName name="Z">#REF!</definedName>
    <definedName name="Z___Hang_muc_1" localSheetId="2">#REF!</definedName>
    <definedName name="Z___Hang_muc_1" localSheetId="3">#REF!</definedName>
    <definedName name="Z___Hang_muc_1" localSheetId="5">#REF!</definedName>
    <definedName name="Z___Hang_muc_1" localSheetId="6">#REF!</definedName>
    <definedName name="Z___Hang_muc_1">#REF!</definedName>
    <definedName name="z___Hang_muc_2" localSheetId="2">#REF!</definedName>
    <definedName name="z___Hang_muc_2" localSheetId="3">#REF!</definedName>
    <definedName name="z___Hang_muc_2" localSheetId="5">#REF!</definedName>
    <definedName name="z___Hang_muc_2" localSheetId="6">#REF!</definedName>
    <definedName name="z___Hang_muc_2">#REF!</definedName>
    <definedName name="z___Hang_muc_3" localSheetId="2">#REF!</definedName>
    <definedName name="z___Hang_muc_3" localSheetId="3">#REF!</definedName>
    <definedName name="z___Hang_muc_3" localSheetId="5">#REF!</definedName>
    <definedName name="z___Hang_muc_3" localSheetId="6">#REF!</definedName>
    <definedName name="z___Hang_muc_3">#REF!</definedName>
    <definedName name="z___Hang_muc_4" localSheetId="2">#REF!</definedName>
    <definedName name="z___Hang_muc_4" localSheetId="3">#REF!</definedName>
    <definedName name="z___Hang_muc_4" localSheetId="5">#REF!</definedName>
    <definedName name="z___Hang_muc_4" localSheetId="6">#REF!</definedName>
    <definedName name="z___Hang_muc_4">#REF!</definedName>
    <definedName name="z___Hang_muc_5" localSheetId="2">#REF!</definedName>
    <definedName name="z___Hang_muc_5" localSheetId="3">#REF!</definedName>
    <definedName name="z___Hang_muc_5" localSheetId="5">#REF!</definedName>
    <definedName name="z___Hang_muc_5" localSheetId="6">#REF!</definedName>
    <definedName name="z___Hang_muc_5">#REF!</definedName>
    <definedName name="Zip" localSheetId="2">#REF!</definedName>
    <definedName name="Zip" localSheetId="3">#REF!</definedName>
    <definedName name="Zip" localSheetId="5">#REF!</definedName>
    <definedName name="Zip" localSheetId="6">#REF!</definedName>
    <definedName name="Zip">#REF!</definedName>
    <definedName name="zl" localSheetId="2">#REF!</definedName>
    <definedName name="zl" localSheetId="3">#REF!</definedName>
    <definedName name="zl" localSheetId="5">#REF!</definedName>
    <definedName name="zl" localSheetId="6">#REF!</definedName>
    <definedName name="zl">#REF!</definedName>
    <definedName name="Zw" localSheetId="2">#REF!</definedName>
    <definedName name="Zw" localSheetId="3">#REF!</definedName>
    <definedName name="Zw" localSheetId="5">#REF!</definedName>
    <definedName name="Zw" localSheetId="6">#REF!</definedName>
    <definedName name="Zw">#REF!</definedName>
    <definedName name="ZYX" localSheetId="2">#REF!</definedName>
    <definedName name="ZYX" localSheetId="3">#REF!</definedName>
    <definedName name="ZYX" localSheetId="5">#REF!</definedName>
    <definedName name="ZYX" localSheetId="6">#REF!</definedName>
    <definedName name="ZYX">#REF!</definedName>
    <definedName name="zz" localSheetId="5">{"'Eng (page2)'!$A$1:$D$52"}</definedName>
    <definedName name="zz" localSheetId="6">{"'Eng (page2)'!$A$1:$D$52"}</definedName>
    <definedName name="zz">{"'Eng (page2)'!$A$1:$D$52"}</definedName>
    <definedName name="ZZZ" localSheetId="2">#REF!</definedName>
    <definedName name="ZZZ" localSheetId="3">#REF!</definedName>
    <definedName name="ZZZ" localSheetId="5">#REF!</definedName>
    <definedName name="ZZZ" localSheetId="6">#REF!</definedName>
    <definedName name="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 localSheetId="3">#REF!</definedName>
    <definedName name="แ2" localSheetId="5">#REF!</definedName>
    <definedName name="แ2" localSheetId="6">#REF!</definedName>
    <definedName name="แ2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'[78]Raw Material'!#REF!</definedName>
    <definedName name="โ4305" localSheetId="3">'[78]Raw Material'!#REF!</definedName>
    <definedName name="โ4305" localSheetId="5">'[78]Raw Material'!#REF!</definedName>
    <definedName name="โ4305" localSheetId="6">'[78]Raw Material'!#REF!</definedName>
    <definedName name="โ4305">'[78]Raw Material'!#REF!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>{"'Eng (page2)'!$A$1:$D$52"}</definedName>
    <definedName name="ฟ" localSheetId="6">{"'Eng (page2)'!$A$1:$D$52"}</definedName>
    <definedName name="ฟ">{"'Eng (page2)'!$A$1:$D$52"}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>{"'Model'!$A$1:$N$53"}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 localSheetId="3">#REF!</definedName>
    <definedName name="สินทรัพย์" localSheetId="5">#REF!</definedName>
    <definedName name="สินทรัพย์" localSheetId="6">#REF!</definedName>
    <definedName name="สินทรัพย์">#REF!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[46]근로영수증!$BY$27</definedName>
    <definedName name="결정근로">[46]근로영수증!$BH$27</definedName>
    <definedName name="결정세액">[46]퇴직영수증!$L$24</definedName>
    <definedName name="결정주민">[46]근로영수증!$BT$27</definedName>
    <definedName name="경로우대">[46]근로영수증!$R$27</definedName>
    <definedName name="경로우대수">[46]근로영수증!$O$27</definedName>
    <definedName name="계">[46]퇴직영수증!$P$14</definedName>
    <definedName name="교육비">[46]근로영수증!$R$37</definedName>
    <definedName name="그랴">[79]퇴직영수증!$G$9:$H$11,[79]퇴직영수증!$L$9,[79]퇴직영수증!$L$10,[79]퇴직영수증!$L$11,[79]퇴직영수증!$P$9,[79]퇴직영수증!$P$11,[79]퇴직영수증!$P$12,[79]퇴직영수증!$G$15:$M$16,[79]퇴직영수증!$K$14:$M$14,[79]퇴직영수증!$F$19:$I$19,[79]퇴직영수증!$L$19:$N$19,[79]퇴직영수증!$O$19:$Q$19,[79]퇴직영수증!$H$21:$H$24,[79]퇴직영수증!$L$21:$L$24,[79]퇴직영수증!$G$27:$L$29,[79]퇴직영수증!$O$24,[79]퇴직영수증!$O$26,[79]퇴직영수증!$O$27,[79]퇴직영수증!$N$29,[79]퇴직영수증!$N$14:$Q$17,[79]퇴직영수증!$K$17:$M$17</definedName>
    <definedName name="근로">[80]근로영수증!$R$24</definedName>
    <definedName name="근로산출세액">[46]근로영수증!$AN$28</definedName>
    <definedName name="근로성명">[46]근로영수증!$M$12</definedName>
    <definedName name="근로소득">[46]근로영수증!$R$21</definedName>
    <definedName name="근로소득공제">[46]근로영수증!$R$22</definedName>
    <definedName name="근로소득금액">[46]근로영수증!$R$23</definedName>
    <definedName name="근로소득세액">[46]근로영수증!$AN$29</definedName>
    <definedName name="근로입사">[46]근로영수증!$BS$10</definedName>
    <definedName name="근로주소">[46]근로영수증!$M$13</definedName>
    <definedName name="근로퇴사">[46]근로영수증!$BS$11</definedName>
    <definedName name="근속연수">[46]퇴직영수증!$Q$19</definedName>
    <definedName name="근속월수">[46]퇴직영수증!$I$19</definedName>
    <definedName name="금액">"사용자입력(금액)"</definedName>
    <definedName name="급여계">[46]근로영수증!$AH$19</definedName>
    <definedName name="기부금">[46]근로영수증!$R$41</definedName>
    <definedName name="기타비과세">[46]근로영수증!$BV$17</definedName>
    <definedName name="날짜">"사용자입력(날짜)"</definedName>
    <definedName name="낫널">"Not Null 오류체크 유의사항"</definedName>
    <definedName name="대표자">[46]근로영수증!$AI$10</definedName>
    <definedName name="대표자1">[46]근로영수증!$BH$40</definedName>
    <definedName name="대표자명">[46]퇴직영수증!$P$9</definedName>
    <definedName name="대표자명1">[46]퇴직영수증!$O$27</definedName>
    <definedName name="ㅁ" localSheetId="2">[81]퇴직영수증!#REF!</definedName>
    <definedName name="ㅁ" localSheetId="3">[81]퇴직영수증!#REF!</definedName>
    <definedName name="ㅁ" localSheetId="4">[82]퇴직영수증!#REF!</definedName>
    <definedName name="ㅁ">[81]퇴직영수증!#REF!</definedName>
    <definedName name="명예퇴직소득">[46]퇴직영수증!$L$14</definedName>
    <definedName name="명예퇴직수당">[46]퇴직영수증!$L$17</definedName>
    <definedName name="문자">"사용자입력(문자열)"</definedName>
    <definedName name="문자열">"사용자입력(문자열)"</definedName>
    <definedName name="미수수익" localSheetId="4" hidden="1">{"'보고양식'!$A$58:$K$111"}</definedName>
    <definedName name="미수수익" localSheetId="5">{"'보고양식'!$A$58:$K$111"}</definedName>
    <definedName name="미수수익" localSheetId="6">{"'보고양식'!$A$58:$K$111"}</definedName>
    <definedName name="미수수익">{"'보고양식'!$A$58:$K$111"}</definedName>
    <definedName name="박명배퇴직" localSheetId="2">#REF!</definedName>
    <definedName name="박명배퇴직" localSheetId="3">#REF!</definedName>
    <definedName name="박명배퇴직">#REF!</definedName>
    <definedName name="박재홍" localSheetId="2">[83]퇴직영수증!#REF!</definedName>
    <definedName name="박재홍" localSheetId="3">[83]퇴직영수증!#REF!</definedName>
    <definedName name="박재홍" localSheetId="4">[79]퇴직영수증!#REF!</definedName>
    <definedName name="박재홍">[83]퇴직영수증!#REF!</definedName>
    <definedName name="박정희">[84]근로영수증!$BY$27</definedName>
    <definedName name="박지다" localSheetId="2">#REF!</definedName>
    <definedName name="박지다" localSheetId="3">#REF!</definedName>
    <definedName name="박지다">#REF!</definedName>
    <definedName name="발행자보고용">[46]퇴직영수증!$I$7</definedName>
    <definedName name="발행자보관용" localSheetId="2">[85]퇴직영수증!#REF!</definedName>
    <definedName name="발행자보관용" localSheetId="3">[85]퇴직영수증!#REF!</definedName>
    <definedName name="발행자보관용" localSheetId="4">[46]퇴직영수증!#REF!</definedName>
    <definedName name="발행자보관용">[85]퇴직영수증!#REF!</definedName>
    <definedName name="배우자">[46]근로영수증!$R$25</definedName>
    <definedName name="백분율">"사용자입력(백분율)"</definedName>
    <definedName name="법인등록번호">[46]퇴직영수증!$G$10</definedName>
    <definedName name="법인명">[46]퇴직영수증!$L$9</definedName>
    <definedName name="법인명1">[46]퇴직영수증!$O$26</definedName>
    <definedName name="법인주소">[46]근로영수증!$AI$11</definedName>
    <definedName name="보험료">[46]근로영수증!$R$33</definedName>
    <definedName name="본인">[46]근로영수증!$R$24</definedName>
    <definedName name="부녀자">[46]근로영수증!$R$29</definedName>
    <definedName name="부녀자수">[46]근로영수증!$O$29</definedName>
    <definedName name="부서명" localSheetId="2">#REF!</definedName>
    <definedName name="부서명" localSheetId="3">#REF!</definedName>
    <definedName name="부서명">#REF!</definedName>
    <definedName name="부서코드" localSheetId="2">#REF!</definedName>
    <definedName name="부서코드" localSheetId="3">#REF!</definedName>
    <definedName name="부서코드">#REF!</definedName>
    <definedName name="부서코트변환" localSheetId="2">#REF!</definedName>
    <definedName name="부서코트변환" localSheetId="3">#REF!</definedName>
    <definedName name="부서코트변환">#REF!</definedName>
    <definedName name="부양가족">[46]근로영수증!$R$26</definedName>
    <definedName name="부양가족수">[46]근로영수증!$O$26</definedName>
    <definedName name="부양자내역">[46]근로영수증!$BS$2</definedName>
    <definedName name="비과세계">[46]근로영수증!$BV$18</definedName>
    <definedName name="사업번호">[46]근로영수증!$BB$10</definedName>
    <definedName name="사업자등록번호">[46]퇴직영수증!$G$9</definedName>
    <definedName name="산출세액">[46]퇴직영수증!$L$22</definedName>
    <definedName name="상여계">[46]근로영수증!$AP$19</definedName>
    <definedName name="상호">[46]근로영수증!$M$10</definedName>
    <definedName name="상호1">[46]근로영수증!$BH$38</definedName>
    <definedName name="성명">[46]퇴직영수증!$G$11</definedName>
    <definedName name="세금계">[46]퇴직영수증!$L$27</definedName>
    <definedName name="세무서">[46]근로영수증!$AX$43</definedName>
    <definedName name="세무서명">[46]퇴직영수증!$N$29</definedName>
    <definedName name="세액계">[46]근로영수증!$AN$43</definedName>
    <definedName name="세액공제">[46]퇴직영수증!$L$23</definedName>
    <definedName name="소득세">[46]퇴직영수증!$G$27</definedName>
    <definedName name="소득세계">[46]퇴직영수증!$G$29</definedName>
    <definedName name="소수공제추가공제">[46]근로영수증!$R$31</definedName>
    <definedName name="소재지">[46]퇴직영수증!$L$10</definedName>
    <definedName name="숫자">"사용자입력(숫자)"</definedName>
    <definedName name="신용카드">[46]근로영수증!$AN$25</definedName>
    <definedName name="ㅇㅇㅇㅇㅇ" localSheetId="2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 localSheetId="3">#REF!</definedName>
    <definedName name="엄ㅁㅁㅁ">#REF!</definedName>
    <definedName name="연금소득금액">[46]근로영수증!$AN$22</definedName>
    <definedName name="연월일">[46]퇴직영수증!$O$24</definedName>
    <definedName name="연평균과세표준">[46]퇴직영수증!$H$24</definedName>
    <definedName name="연평균산출세액">[46]퇴직영수증!$L$21</definedName>
    <definedName name="외국납부세액">[46]근로영수증!$AN$35</definedName>
    <definedName name="의료비">[46]근로영수증!$R$35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이종근">[80]근로영수증!$R$27</definedName>
    <definedName name="인정계">[46]근로영수증!$AW$19</definedName>
    <definedName name="입사년월일">[46]퇴직영수증!$F$19</definedName>
    <definedName name="입사일">[46]퇴직영수증!$P$11</definedName>
    <definedName name="자녀양육비">[46]근로영수증!$R$30</definedName>
    <definedName name="자녀양육수">[46]근로영수증!$O$30</definedName>
    <definedName name="장애자">[46]근로영수증!$R$28</definedName>
    <definedName name="장애자수">[46]근로영수증!$O$28</definedName>
    <definedName name="저축세액">[46]근로영수증!$AN$31</definedName>
    <definedName name="전" localSheetId="2">#REF!</definedName>
    <definedName name="전" localSheetId="3">#REF!</definedName>
    <definedName name="전" localSheetId="5">#REF!</definedName>
    <definedName name="전" localSheetId="6">#REF!</definedName>
    <definedName name="전">#REF!</definedName>
    <definedName name="종계">[46]근로영수증!$BD$17</definedName>
    <definedName name="종급여">[46]근로영수증!$AH$17</definedName>
    <definedName name="종상여">[46]근로영수증!$AP$17</definedName>
    <definedName name="종세금계">[46]근로영수증!$BY$28</definedName>
    <definedName name="종소득세">[46]근로영수증!$BH$28</definedName>
    <definedName name="종인정">[46]근로영수증!$AW$17</definedName>
    <definedName name="종전세금계">[46]퇴직영수증!$L$28</definedName>
    <definedName name="종전소득세">[46]퇴직영수증!$G$28</definedName>
    <definedName name="종전주민세">[46]퇴직영수증!$J$28</definedName>
    <definedName name="종주민세">[46]근로영수증!$BT$28</definedName>
    <definedName name="종합소득과세표준">[46]근로영수증!$AN$27</definedName>
    <definedName name="주민등록번호">[46]퇴직영수증!$L$11</definedName>
    <definedName name="주민번호">[46]근로영수증!$AR$12</definedName>
    <definedName name="주민세">[46]퇴직영수증!$J$27</definedName>
    <definedName name="주민세계">[46]퇴직영수증!$J$29</definedName>
    <definedName name="주소">[46]퇴직영수증!$G$12</definedName>
    <definedName name="주식저축세액">[46]근로영수증!$AN$37</definedName>
    <definedName name="주택사업본부" localSheetId="2">#REF!</definedName>
    <definedName name="주택사업본부" localSheetId="3">#REF!</definedName>
    <definedName name="주택사업본부" localSheetId="5">#REF!</definedName>
    <definedName name="주택사업본부" localSheetId="6">#REF!</definedName>
    <definedName name="주택사업본부">#REF!</definedName>
    <definedName name="주택자금">[46]근로영수증!$R$39</definedName>
    <definedName name="주택차입금세액">[46]근로영수증!$AN$33</definedName>
    <definedName name="징수년월일">[46]근로영수증!$BG$34</definedName>
    <definedName name="징수부1" localSheetId="2">#REF!</definedName>
    <definedName name="징수부1" localSheetId="3">#REF!</definedName>
    <definedName name="징수부1">#REF!</definedName>
    <definedName name="차감소득금액">[46]근로영수증!$AN$21</definedName>
    <definedName name="차감징수계">[46]근로영수증!$BY$30</definedName>
    <definedName name="차감징수세금">[46]근로영수증!$BH$30</definedName>
    <definedName name="차감징수주민">[46]근로영수증!$BT$30</definedName>
    <definedName name="철구사업본부" localSheetId="2">#REF!</definedName>
    <definedName name="철구사업본부" localSheetId="3">#REF!</definedName>
    <definedName name="철구사업본부" localSheetId="5">#REF!</definedName>
    <definedName name="철구사업본부" localSheetId="6">#REF!</definedName>
    <definedName name="철구사업본부">#REF!</definedName>
    <definedName name="총계">[46]퇴직영수증!$L$29</definedName>
    <definedName name="최영임" localSheetId="2">#REF!</definedName>
    <definedName name="최영임" localSheetId="3">#REF!</definedName>
    <definedName name="최영임">#REF!</definedName>
    <definedName name="최종월정액급여">[46]근로영수증!$BV$19</definedName>
    <definedName name="최철주" localSheetId="2">[86]퇴직영수증!#REF!</definedName>
    <definedName name="최철주" localSheetId="3">[86]퇴직영수증!#REF!</definedName>
    <definedName name="최철주" localSheetId="4">[87]퇴직영수증!#REF!</definedName>
    <definedName name="최철주">[86]퇴직영수증!#REF!</definedName>
    <definedName name="템플리트모듈1" localSheetId="1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 localSheetId="5">BlankMacro1</definedName>
    <definedName name="템플리트모듈1" localSheetId="6">BlankMacro1</definedName>
    <definedName name="템플리트모듈1">BlankMacro1</definedName>
    <definedName name="템플리트모듈2" localSheetId="1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 localSheetId="5">BlankMacro1</definedName>
    <definedName name="템플리트모듈2" localSheetId="6">BlankMacro1</definedName>
    <definedName name="템플리트모듈2">BlankMacro1</definedName>
    <definedName name="템플리트모듈3" localSheetId="1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 localSheetId="5">BlankMacro1</definedName>
    <definedName name="템플리트모듈3" localSheetId="6">BlankMacro1</definedName>
    <definedName name="템플리트모듈3">BlankMacro1</definedName>
    <definedName name="템플리트모듈4" localSheetId="1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 localSheetId="5">BlankMacro1</definedName>
    <definedName name="템플리트모듈4" localSheetId="6">BlankMacro1</definedName>
    <definedName name="템플리트모듈4">BlankMacro1</definedName>
    <definedName name="템플리트모듈5" localSheetId="1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 localSheetId="5">BlankMacro1</definedName>
    <definedName name="템플리트모듈5" localSheetId="6">BlankMacro1</definedName>
    <definedName name="템플리트모듈5">BlankMacro1</definedName>
    <definedName name="템플리트모듈6" localSheetId="1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 localSheetId="5">BlankMacro1</definedName>
    <definedName name="템플리트모듈6" localSheetId="6">BlankMacro1</definedName>
    <definedName name="템플리트모듈6">BlankMacro1</definedName>
    <definedName name="퇴사년월일">[46]퇴직영수증!$H$19</definedName>
    <definedName name="퇴사일">[46]퇴직영수증!$P$12</definedName>
    <definedName name="퇴직" localSheetId="2">[83]퇴직영수증!#REF!</definedName>
    <definedName name="퇴직" localSheetId="3">[83]퇴직영수증!#REF!</definedName>
    <definedName name="퇴직" localSheetId="4">[79]퇴직영수증!#REF!</definedName>
    <definedName name="퇴직">[83]퇴직영수증!#REF!</definedName>
    <definedName name="퇴직금">[46]퇴직영수증!$P$17</definedName>
    <definedName name="퇴직급여">[46]퇴직영수증!$K$17</definedName>
    <definedName name="퇴직급여계">[46]퇴직영수증!$K$17</definedName>
    <definedName name="퇴직급여액">[46]퇴직영수증!$H$21</definedName>
    <definedName name="퇴직소득">[46]퇴직영수증!$K$14</definedName>
    <definedName name="퇴직소득공제">[46]퇴직영수증!$H$22</definedName>
    <definedName name="퇴직소득과세표준">[46]퇴직영수증!$H$23</definedName>
    <definedName name="퇴직영수증" localSheetId="2">[88]퇴직영수증!#REF!</definedName>
    <definedName name="퇴직영수증" localSheetId="3">[88]퇴직영수증!#REF!</definedName>
    <definedName name="퇴직영수증" localSheetId="4">[89]퇴직영수증!#REF!</definedName>
    <definedName name="퇴직영수증">[88]퇴직영수증!#REF!</definedName>
    <definedName name="투자조합">[46]근로영수증!$AN$24</definedName>
    <definedName name="팀명" localSheetId="2">#REF!</definedName>
    <definedName name="팀명" localSheetId="3">#REF!</definedName>
    <definedName name="팀명">#REF!</definedName>
    <definedName name="팀코드" localSheetId="2">#REF!</definedName>
    <definedName name="팀코드" localSheetId="3">#REF!</definedName>
    <definedName name="팀코드">#REF!</definedName>
    <definedName name="평가" localSheetId="4" hidden="1">{"'보고양식'!$A$58:$K$111"}</definedName>
    <definedName name="평가" localSheetId="5">{"'보고양식'!$A$58:$K$111"}</definedName>
    <definedName name="평가" localSheetId="6">{"'보고양식'!$A$58:$K$111"}</definedName>
    <definedName name="평가">{"'보고양식'!$A$58:$K$111"}</definedName>
    <definedName name="표준공제">[46]근로영수증!$R$43</definedName>
    <definedName name="피팅" localSheetId="1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 localSheetId="5">BlankMacro1</definedName>
    <definedName name="피팅" localSheetId="6">BlankMacro1</definedName>
    <definedName name="피팅">BlankMacro1</definedName>
    <definedName name="현계">[46]근로영수증!$BD$16</definedName>
    <definedName name="현근로">[46]근로영수증!$AH$16</definedName>
    <definedName name="현상여">[46]근로영수증!$AP$16</definedName>
    <definedName name="현인정">[46]근로영수증!$AW$16</definedName>
    <definedName name="현장기술인력">[46]근로영수증!$AN$23</definedName>
    <definedName name="현징수계">[46]근로영수증!$BY$29</definedName>
    <definedName name="현징수세금">[46]근로영수증!$BH$29</definedName>
    <definedName name="현징수주민">[46]근로영수증!$BT$29</definedName>
    <definedName name="회사번호">[46]근로영수증!$M$11</definedName>
    <definedName name="회사자료">[46]회사내역!$B$4:$I$12</definedName>
    <definedName name="入荷予定３" localSheetId="2">#REF!</definedName>
    <definedName name="入荷予定３" localSheetId="3">#REF!</definedName>
    <definedName name="入荷予定３">#REF!</definedName>
    <definedName name="全面品質管理" localSheetId="2">#REF!</definedName>
    <definedName name="全面品質管理" localSheetId="3">#REF!</definedName>
    <definedName name="全面品質管理" localSheetId="5">#REF!</definedName>
    <definedName name="全面品質管理" localSheetId="6">#REF!</definedName>
    <definedName name="全面品質管理">#REF!</definedName>
    <definedName name="八十二年度預算數編製說明" localSheetId="2">#REF!</definedName>
    <definedName name="八十二年度預算數編製說明" localSheetId="3">#REF!</definedName>
    <definedName name="八十二年度預算數編製說明" localSheetId="5">#REF!</definedName>
    <definedName name="八十二年度預算數編製說明" localSheetId="6">#REF!</definedName>
    <definedName name="八十二年度預算數編製說明">#REF!</definedName>
    <definedName name="國際化品質" localSheetId="2">#REF!</definedName>
    <definedName name="國際化品質" localSheetId="3">#REF!</definedName>
    <definedName name="國際化品質" localSheetId="5">#REF!</definedName>
    <definedName name="國際化品質" localSheetId="6">#REF!</definedName>
    <definedName name="國際化品質">#REF!</definedName>
    <definedName name="廠價H6BA" localSheetId="2">#REF!</definedName>
    <definedName name="廠價H6BA" localSheetId="3">#REF!</definedName>
    <definedName name="廠價H6BA" localSheetId="5">#REF!</definedName>
    <definedName name="廠價H6BA" localSheetId="6">#REF!</definedName>
    <definedName name="廠價H6BA">#REF!</definedName>
    <definedName name="廠價H6BB" localSheetId="2">#REF!</definedName>
    <definedName name="廠價H6BB" localSheetId="3">#REF!</definedName>
    <definedName name="廠價H6BB" localSheetId="5">#REF!</definedName>
    <definedName name="廠價H6BB" localSheetId="6">#REF!</definedName>
    <definedName name="廠價H6BB">#REF!</definedName>
    <definedName name="縮短開發" localSheetId="2">#REF!</definedName>
    <definedName name="縮短開發" localSheetId="3">#REF!</definedName>
    <definedName name="縮短開發" localSheetId="5">#REF!</definedName>
    <definedName name="縮短開發" localSheetId="6">#REF!</definedName>
    <definedName name="縮短開發">#REF!</definedName>
    <definedName name="縮短開發時間" localSheetId="2">#REF!</definedName>
    <definedName name="縮短開發時間" localSheetId="3">#REF!</definedName>
    <definedName name="縮短開發時間" localSheetId="5">#REF!</definedName>
    <definedName name="縮短開發時間" localSheetId="6">#REF!</definedName>
    <definedName name="縮短開發時間">#REF!</definedName>
    <definedName name="銷售H6BA" localSheetId="2">#REF!</definedName>
    <definedName name="銷售H6BA" localSheetId="3">#REF!</definedName>
    <definedName name="銷售H6BA" localSheetId="5">#REF!</definedName>
    <definedName name="銷售H6BA" localSheetId="6">#REF!</definedName>
    <definedName name="銷售H6BA">#REF!</definedName>
    <definedName name="銷售H6BB" localSheetId="2">#REF!</definedName>
    <definedName name="銷售H6BB" localSheetId="3">#REF!</definedName>
    <definedName name="銷售H6BB" localSheetId="5">#REF!</definedName>
    <definedName name="銷售H6BB" localSheetId="6">#REF!</definedName>
    <definedName name="銷售H6BB">#REF!</definedName>
    <definedName name="銷貨淨額" localSheetId="2">#REF!</definedName>
    <definedName name="銷貨淨額" localSheetId="3">#REF!</definedName>
    <definedName name="銷貨淨額" localSheetId="5">#REF!</definedName>
    <definedName name="銷貨淨額" localSheetId="6">#REF!</definedName>
    <definedName name="銷貨淨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6" i="25" l="1"/>
  <c r="S35" i="18" l="1"/>
  <c r="U35" i="18"/>
  <c r="AA35" i="18"/>
  <c r="K57" i="27" l="1"/>
  <c r="I57" i="27"/>
  <c r="G57" i="27"/>
  <c r="M51" i="27"/>
  <c r="K51" i="27"/>
  <c r="I51" i="27"/>
  <c r="G51" i="27"/>
  <c r="M17" i="27"/>
  <c r="K17" i="27"/>
  <c r="I17" i="27"/>
  <c r="G17" i="27"/>
  <c r="M12" i="27"/>
  <c r="K12" i="27"/>
  <c r="I12" i="27"/>
  <c r="G12" i="27"/>
  <c r="G19" i="27" s="1"/>
  <c r="G26" i="27" s="1"/>
  <c r="G29" i="27" s="1"/>
  <c r="G45" i="27" s="1"/>
  <c r="M19" i="27" l="1"/>
  <c r="M26" i="27" s="1"/>
  <c r="M29" i="27" s="1"/>
  <c r="M45" i="27" s="1"/>
  <c r="M54" i="27" s="1"/>
  <c r="M57" i="27" s="1"/>
  <c r="I19" i="27"/>
  <c r="I26" i="27" s="1"/>
  <c r="I29" i="27" s="1"/>
  <c r="I45" i="27" s="1"/>
  <c r="K19" i="27"/>
  <c r="K26" i="27" s="1"/>
  <c r="K29" i="27" s="1"/>
  <c r="K45" i="27" s="1"/>
  <c r="H115" i="25"/>
  <c r="J116" i="25"/>
  <c r="N103" i="25"/>
  <c r="L103" i="25"/>
  <c r="J103" i="25"/>
  <c r="H103" i="25"/>
  <c r="H94" i="25"/>
  <c r="N80" i="25"/>
  <c r="L80" i="25"/>
  <c r="J80" i="25"/>
  <c r="H77" i="25"/>
  <c r="H80" i="25" s="1"/>
  <c r="N40" i="25"/>
  <c r="N45" i="25" s="1"/>
  <c r="L40" i="25"/>
  <c r="L45" i="25" s="1"/>
  <c r="J21" i="25"/>
  <c r="J19" i="25"/>
  <c r="J13" i="25"/>
  <c r="H13" i="25"/>
  <c r="H12" i="25"/>
  <c r="H13" i="7"/>
  <c r="H39" i="7"/>
  <c r="L114" i="25" l="1"/>
  <c r="L118" i="25" s="1"/>
  <c r="J40" i="25"/>
  <c r="J45" i="25" s="1"/>
  <c r="J114" i="25" s="1"/>
  <c r="J118" i="25" s="1"/>
  <c r="N114" i="25"/>
  <c r="N118" i="25" s="1"/>
  <c r="H40" i="25"/>
  <c r="H45" i="25" s="1"/>
  <c r="H114" i="25" s="1"/>
  <c r="H118" i="25" s="1"/>
  <c r="E18" i="24" l="1"/>
  <c r="N31" i="10"/>
  <c r="T31" i="10" s="1"/>
  <c r="AA26" i="18"/>
  <c r="AC26" i="18" s="1"/>
  <c r="AG26" i="18" s="1"/>
  <c r="M26" i="18"/>
  <c r="M18" i="24" l="1"/>
  <c r="K18" i="24"/>
  <c r="I18" i="24"/>
  <c r="G18" i="24"/>
  <c r="H10" i="7" l="1"/>
  <c r="H102" i="7" l="1"/>
  <c r="H12" i="7"/>
  <c r="G48" i="1" l="1"/>
  <c r="G27" i="1"/>
  <c r="G50" i="1" l="1"/>
  <c r="G17" i="24"/>
  <c r="I17" i="24"/>
  <c r="M17" i="24"/>
  <c r="K17" i="24"/>
  <c r="L112" i="7" l="1"/>
  <c r="L39" i="7"/>
  <c r="L44" i="7" s="1"/>
  <c r="G133" i="1" l="1"/>
  <c r="G81" i="1"/>
  <c r="T32" i="10" l="1"/>
  <c r="R33" i="10" l="1"/>
  <c r="K133" i="1"/>
  <c r="K98" i="1"/>
  <c r="G132" i="1" l="1"/>
  <c r="G98" i="1"/>
  <c r="U18" i="18" l="1"/>
  <c r="Q16" i="18" l="1"/>
  <c r="Q29" i="18"/>
  <c r="M175" i="24" l="1"/>
  <c r="M173" i="24"/>
  <c r="M172" i="24"/>
  <c r="M171" i="24"/>
  <c r="M170" i="24"/>
  <c r="M168" i="24"/>
  <c r="M167" i="24"/>
  <c r="M166" i="24"/>
  <c r="M164" i="24"/>
  <c r="M162" i="24"/>
  <c r="M161" i="24"/>
  <c r="M160" i="24"/>
  <c r="M158" i="24"/>
  <c r="M156" i="24"/>
  <c r="M155" i="24"/>
  <c r="M153" i="24"/>
  <c r="M145" i="24"/>
  <c r="M144" i="24"/>
  <c r="K175" i="24"/>
  <c r="K173" i="24"/>
  <c r="K172" i="24"/>
  <c r="K171" i="24"/>
  <c r="K170" i="24"/>
  <c r="K168" i="24"/>
  <c r="K167" i="24"/>
  <c r="K166" i="24"/>
  <c r="K164" i="24"/>
  <c r="K162" i="24"/>
  <c r="K161" i="24"/>
  <c r="K160" i="24"/>
  <c r="K158" i="24"/>
  <c r="K156" i="24"/>
  <c r="K155" i="24"/>
  <c r="K153" i="24"/>
  <c r="K145" i="24"/>
  <c r="K144" i="24"/>
  <c r="I175" i="24"/>
  <c r="I173" i="24"/>
  <c r="I172" i="24"/>
  <c r="I171" i="24"/>
  <c r="I170" i="24"/>
  <c r="I168" i="24"/>
  <c r="I167" i="24"/>
  <c r="I166" i="24"/>
  <c r="I164" i="24"/>
  <c r="I162" i="24"/>
  <c r="I161" i="24"/>
  <c r="I160" i="24"/>
  <c r="I158" i="24"/>
  <c r="I156" i="24"/>
  <c r="I155" i="24"/>
  <c r="I153" i="24"/>
  <c r="I144" i="24"/>
  <c r="G175" i="24"/>
  <c r="G173" i="24"/>
  <c r="G172" i="24"/>
  <c r="G171" i="24"/>
  <c r="G170" i="24"/>
  <c r="G168" i="24"/>
  <c r="G167" i="24"/>
  <c r="G166" i="24"/>
  <c r="G164" i="24"/>
  <c r="G162" i="24"/>
  <c r="G161" i="24"/>
  <c r="G160" i="24"/>
  <c r="G158" i="24"/>
  <c r="G156" i="24"/>
  <c r="G155" i="24"/>
  <c r="G153" i="24"/>
  <c r="G145" i="24"/>
  <c r="M128" i="24"/>
  <c r="M127" i="24"/>
  <c r="M126" i="24"/>
  <c r="M125" i="24"/>
  <c r="M124" i="24"/>
  <c r="M123" i="24"/>
  <c r="M122" i="24"/>
  <c r="M121" i="24"/>
  <c r="M120" i="24"/>
  <c r="M119" i="24"/>
  <c r="M118" i="24"/>
  <c r="M117" i="24"/>
  <c r="M115" i="24"/>
  <c r="M113" i="24"/>
  <c r="M111" i="24"/>
  <c r="M109" i="24"/>
  <c r="M107" i="24"/>
  <c r="M106" i="24"/>
  <c r="M104" i="24"/>
  <c r="K128" i="24"/>
  <c r="K127" i="24"/>
  <c r="K126" i="24"/>
  <c r="K125" i="24"/>
  <c r="K124" i="24"/>
  <c r="K123" i="24"/>
  <c r="K122" i="24"/>
  <c r="K121" i="24"/>
  <c r="K120" i="24"/>
  <c r="K119" i="24"/>
  <c r="K118" i="24"/>
  <c r="K117" i="24"/>
  <c r="K115" i="24"/>
  <c r="K113" i="24"/>
  <c r="K111" i="24"/>
  <c r="K109" i="24"/>
  <c r="K107" i="24"/>
  <c r="K106" i="24"/>
  <c r="K104" i="24"/>
  <c r="I128" i="24"/>
  <c r="I127" i="24"/>
  <c r="I126" i="24"/>
  <c r="I125" i="24"/>
  <c r="I124" i="24"/>
  <c r="I123" i="24"/>
  <c r="I122" i="24"/>
  <c r="I121" i="24"/>
  <c r="I120" i="24"/>
  <c r="I119" i="24"/>
  <c r="I118" i="24"/>
  <c r="I117" i="24"/>
  <c r="I115" i="24"/>
  <c r="I113" i="24"/>
  <c r="I111" i="24"/>
  <c r="I109" i="24"/>
  <c r="I107" i="24"/>
  <c r="I106" i="24"/>
  <c r="I104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5" i="24"/>
  <c r="G113" i="24"/>
  <c r="G111" i="24"/>
  <c r="G109" i="24"/>
  <c r="G107" i="24"/>
  <c r="G106" i="24"/>
  <c r="G104" i="24"/>
  <c r="M99" i="24"/>
  <c r="M98" i="24"/>
  <c r="M97" i="24"/>
  <c r="M96" i="24"/>
  <c r="M95" i="24"/>
  <c r="M93" i="24"/>
  <c r="M92" i="24"/>
  <c r="M91" i="24"/>
  <c r="M90" i="24"/>
  <c r="M89" i="24"/>
  <c r="M88" i="24"/>
  <c r="M87" i="24"/>
  <c r="M85" i="24"/>
  <c r="M83" i="24"/>
  <c r="M82" i="24"/>
  <c r="M81" i="24"/>
  <c r="M80" i="24"/>
  <c r="M79" i="24"/>
  <c r="M78" i="24"/>
  <c r="M77" i="24"/>
  <c r="M75" i="24"/>
  <c r="M74" i="24"/>
  <c r="K99" i="24"/>
  <c r="K98" i="24"/>
  <c r="K97" i="24"/>
  <c r="K96" i="24"/>
  <c r="K95" i="24"/>
  <c r="K93" i="24"/>
  <c r="K92" i="24"/>
  <c r="K91" i="24"/>
  <c r="K90" i="24"/>
  <c r="K89" i="24"/>
  <c r="K88" i="24"/>
  <c r="K87" i="24"/>
  <c r="K85" i="24"/>
  <c r="K83" i="24"/>
  <c r="K82" i="24"/>
  <c r="K81" i="24"/>
  <c r="K80" i="24"/>
  <c r="K79" i="24"/>
  <c r="K78" i="24"/>
  <c r="K77" i="24"/>
  <c r="K75" i="24"/>
  <c r="K74" i="24"/>
  <c r="I99" i="24"/>
  <c r="I98" i="24"/>
  <c r="I97" i="24"/>
  <c r="I96" i="24"/>
  <c r="I95" i="24"/>
  <c r="I93" i="24"/>
  <c r="I92" i="24"/>
  <c r="I91" i="24"/>
  <c r="I90" i="24"/>
  <c r="I89" i="24"/>
  <c r="I88" i="24"/>
  <c r="I87" i="24"/>
  <c r="I85" i="24"/>
  <c r="I83" i="24"/>
  <c r="I82" i="24"/>
  <c r="I81" i="24"/>
  <c r="I80" i="24"/>
  <c r="I79" i="24"/>
  <c r="I78" i="24"/>
  <c r="I77" i="24"/>
  <c r="I75" i="24"/>
  <c r="I74" i="24"/>
  <c r="G99" i="24"/>
  <c r="G98" i="24"/>
  <c r="G97" i="24"/>
  <c r="G96" i="24"/>
  <c r="G95" i="24"/>
  <c r="G93" i="24"/>
  <c r="G92" i="24"/>
  <c r="G91" i="24"/>
  <c r="G90" i="24"/>
  <c r="G89" i="24"/>
  <c r="G88" i="24"/>
  <c r="G87" i="24"/>
  <c r="G85" i="24"/>
  <c r="G83" i="24"/>
  <c r="G82" i="24"/>
  <c r="G81" i="24"/>
  <c r="G80" i="24"/>
  <c r="G79" i="24"/>
  <c r="G78" i="24"/>
  <c r="G77" i="24"/>
  <c r="G75" i="24"/>
  <c r="G74" i="24"/>
  <c r="M46" i="24"/>
  <c r="M45" i="24"/>
  <c r="M44" i="24"/>
  <c r="M41" i="24"/>
  <c r="M40" i="24"/>
  <c r="M39" i="24"/>
  <c r="M37" i="24"/>
  <c r="M36" i="24"/>
  <c r="M35" i="24"/>
  <c r="M34" i="24"/>
  <c r="M33" i="24"/>
  <c r="M32" i="24"/>
  <c r="M29" i="24"/>
  <c r="M28" i="24"/>
  <c r="M27" i="24"/>
  <c r="M26" i="24"/>
  <c r="M25" i="24"/>
  <c r="M24" i="24"/>
  <c r="M23" i="24"/>
  <c r="M22" i="24"/>
  <c r="M21" i="24"/>
  <c r="M19" i="24"/>
  <c r="M16" i="24"/>
  <c r="M15" i="24"/>
  <c r="M14" i="24"/>
  <c r="M12" i="24"/>
  <c r="K46" i="24"/>
  <c r="K45" i="24"/>
  <c r="K44" i="24"/>
  <c r="K41" i="24"/>
  <c r="K40" i="24"/>
  <c r="K39" i="24"/>
  <c r="K37" i="24"/>
  <c r="K36" i="24"/>
  <c r="K35" i="24"/>
  <c r="K34" i="24"/>
  <c r="K33" i="24"/>
  <c r="K32" i="24"/>
  <c r="K29" i="24"/>
  <c r="K28" i="24"/>
  <c r="K27" i="24"/>
  <c r="K26" i="24"/>
  <c r="K25" i="24"/>
  <c r="K24" i="24"/>
  <c r="K23" i="24"/>
  <c r="K22" i="24"/>
  <c r="K21" i="24"/>
  <c r="K19" i="24"/>
  <c r="K16" i="24"/>
  <c r="K15" i="24"/>
  <c r="K14" i="24"/>
  <c r="K12" i="24"/>
  <c r="I46" i="24"/>
  <c r="I45" i="24"/>
  <c r="I44" i="24"/>
  <c r="I41" i="24"/>
  <c r="I40" i="24"/>
  <c r="I39" i="24"/>
  <c r="I37" i="24"/>
  <c r="I36" i="24"/>
  <c r="I35" i="24"/>
  <c r="I34" i="24"/>
  <c r="I33" i="24"/>
  <c r="I32" i="24"/>
  <c r="I29" i="24"/>
  <c r="I28" i="24"/>
  <c r="I27" i="24"/>
  <c r="I26" i="24"/>
  <c r="I25" i="24"/>
  <c r="I24" i="24"/>
  <c r="I22" i="24"/>
  <c r="I19" i="24"/>
  <c r="I16" i="24"/>
  <c r="I14" i="24"/>
  <c r="I12" i="24"/>
  <c r="G46" i="24"/>
  <c r="G45" i="24"/>
  <c r="G44" i="24"/>
  <c r="G41" i="24"/>
  <c r="G40" i="24"/>
  <c r="G39" i="24"/>
  <c r="G37" i="24"/>
  <c r="G36" i="24"/>
  <c r="G35" i="24"/>
  <c r="G34" i="24"/>
  <c r="G33" i="24"/>
  <c r="G32" i="24"/>
  <c r="G29" i="24"/>
  <c r="G28" i="24"/>
  <c r="G27" i="24"/>
  <c r="G26" i="24"/>
  <c r="G25" i="24"/>
  <c r="G24" i="24"/>
  <c r="G23" i="24"/>
  <c r="G22" i="24"/>
  <c r="G21" i="24"/>
  <c r="G19" i="24"/>
  <c r="G16" i="24"/>
  <c r="G15" i="24"/>
  <c r="G14" i="24"/>
  <c r="G12" i="24"/>
  <c r="E168" i="24"/>
  <c r="E161" i="24"/>
  <c r="E123" i="24"/>
  <c r="E119" i="24"/>
  <c r="E118" i="24"/>
  <c r="E117" i="24"/>
  <c r="E115" i="24"/>
  <c r="E109" i="24"/>
  <c r="E106" i="24"/>
  <c r="E104" i="24"/>
  <c r="E91" i="24"/>
  <c r="E88" i="24"/>
  <c r="E80" i="24"/>
  <c r="E79" i="24"/>
  <c r="E78" i="24"/>
  <c r="E77" i="24"/>
  <c r="E40" i="24"/>
  <c r="E27" i="24"/>
  <c r="E24" i="24"/>
  <c r="E22" i="24"/>
  <c r="E15" i="24"/>
  <c r="E14" i="24"/>
  <c r="AA23" i="18"/>
  <c r="AA16" i="18"/>
  <c r="AC16" i="18" s="1"/>
  <c r="K43" i="24" l="1"/>
  <c r="K48" i="24" s="1"/>
  <c r="I130" i="24"/>
  <c r="M130" i="24"/>
  <c r="M43" i="24"/>
  <c r="M48" i="24" s="1"/>
  <c r="K101" i="24"/>
  <c r="M101" i="24"/>
  <c r="I101" i="24"/>
  <c r="K130" i="24"/>
  <c r="G130" i="24"/>
  <c r="G101" i="24"/>
  <c r="G43" i="24"/>
  <c r="G48" i="24" s="1"/>
  <c r="M143" i="24" l="1"/>
  <c r="M147" i="24" s="1"/>
  <c r="K143" i="24"/>
  <c r="K147" i="24" s="1"/>
  <c r="G143" i="24"/>
  <c r="AC35" i="18" l="1"/>
  <c r="AA34" i="18"/>
  <c r="AA33" i="18"/>
  <c r="AA32" i="18"/>
  <c r="AC32" i="18" s="1"/>
  <c r="AG32" i="18" s="1"/>
  <c r="AA31" i="18"/>
  <c r="AA29" i="18"/>
  <c r="AA28" i="18"/>
  <c r="AA27" i="18"/>
  <c r="AA24" i="18"/>
  <c r="W18" i="18"/>
  <c r="W37" i="18" s="1"/>
  <c r="T24" i="10" l="1"/>
  <c r="AF18" i="18"/>
  <c r="AD18" i="18"/>
  <c r="AB18" i="18"/>
  <c r="Z18" i="18"/>
  <c r="X18" i="18"/>
  <c r="U37" i="18"/>
  <c r="T18" i="18"/>
  <c r="R18" i="18"/>
  <c r="P18" i="18"/>
  <c r="N18" i="18"/>
  <c r="L18" i="18"/>
  <c r="J18" i="18"/>
  <c r="H18" i="18"/>
  <c r="AG16" i="18"/>
  <c r="J126" i="7" l="1"/>
  <c r="I145" i="24" s="1"/>
  <c r="J89" i="7"/>
  <c r="L89" i="7"/>
  <c r="L124" i="7" s="1"/>
  <c r="L128" i="7" s="1"/>
  <c r="N89" i="7"/>
  <c r="J112" i="7"/>
  <c r="N112" i="7"/>
  <c r="J13" i="7"/>
  <c r="I15" i="24" s="1"/>
  <c r="J18" i="7"/>
  <c r="I21" i="24" s="1"/>
  <c r="J20" i="7"/>
  <c r="I23" i="24" s="1"/>
  <c r="N39" i="7"/>
  <c r="N44" i="7" s="1"/>
  <c r="A3" i="18"/>
  <c r="A3" i="10" s="1"/>
  <c r="I139" i="1"/>
  <c r="I142" i="1" s="1"/>
  <c r="K139" i="1"/>
  <c r="K142" i="1" s="1"/>
  <c r="M139" i="1"/>
  <c r="M142" i="1" s="1"/>
  <c r="I81" i="1"/>
  <c r="K81" i="1"/>
  <c r="M81" i="1"/>
  <c r="I98" i="1"/>
  <c r="M98" i="1"/>
  <c r="I27" i="1"/>
  <c r="K27" i="1"/>
  <c r="M27" i="1"/>
  <c r="T11" i="10"/>
  <c r="T35" i="10"/>
  <c r="T34" i="10"/>
  <c r="T33" i="10"/>
  <c r="T30" i="10"/>
  <c r="T29" i="10"/>
  <c r="AA30" i="19"/>
  <c r="AE14" i="18" s="1"/>
  <c r="U30" i="19"/>
  <c r="Y14" i="18" s="1"/>
  <c r="S30" i="19"/>
  <c r="S14" i="18" s="1"/>
  <c r="Q30" i="19"/>
  <c r="Q14" i="18" s="1"/>
  <c r="O30" i="19"/>
  <c r="O14" i="18" s="1"/>
  <c r="M30" i="19"/>
  <c r="M14" i="18" s="1"/>
  <c r="K30" i="19"/>
  <c r="K14" i="18" s="1"/>
  <c r="I30" i="19"/>
  <c r="I14" i="18" s="1"/>
  <c r="G30" i="19"/>
  <c r="G14" i="18" s="1"/>
  <c r="E30" i="19"/>
  <c r="E14" i="18" s="1"/>
  <c r="W28" i="19"/>
  <c r="Y28" i="19" s="1"/>
  <c r="AC28" i="19" s="1"/>
  <c r="AC27" i="19"/>
  <c r="W26" i="19"/>
  <c r="Y26" i="19" s="1"/>
  <c r="AC26" i="19" s="1"/>
  <c r="W25" i="19"/>
  <c r="Y25" i="19" s="1"/>
  <c r="AC25" i="19" s="1"/>
  <c r="W23" i="19"/>
  <c r="Y23" i="19" s="1"/>
  <c r="AC23" i="19" s="1"/>
  <c r="W22" i="19"/>
  <c r="Y22" i="19" s="1"/>
  <c r="AC22" i="19" s="1"/>
  <c r="W21" i="19"/>
  <c r="W20" i="19"/>
  <c r="W19" i="19"/>
  <c r="Y19" i="19" s="1"/>
  <c r="AC19" i="19" s="1"/>
  <c r="W18" i="19"/>
  <c r="Y18" i="19" s="1"/>
  <c r="AC18" i="19" s="1"/>
  <c r="W13" i="19"/>
  <c r="Y13" i="19" s="1"/>
  <c r="Q18" i="18" l="1"/>
  <c r="Q37" i="18" s="1"/>
  <c r="E18" i="18"/>
  <c r="Y18" i="18"/>
  <c r="Y37" i="18" s="1"/>
  <c r="AA14" i="18"/>
  <c r="AA18" i="18" s="1"/>
  <c r="S18" i="18"/>
  <c r="Y20" i="19"/>
  <c r="AC20" i="19" s="1"/>
  <c r="Y21" i="19"/>
  <c r="Y30" i="19" s="1"/>
  <c r="G18" i="18"/>
  <c r="AE18" i="18"/>
  <c r="I18" i="18"/>
  <c r="O18" i="18"/>
  <c r="I43" i="24"/>
  <c r="I48" i="24" s="1"/>
  <c r="I143" i="24" s="1"/>
  <c r="I147" i="24" s="1"/>
  <c r="I100" i="1"/>
  <c r="I144" i="1" s="1"/>
  <c r="M18" i="18"/>
  <c r="K18" i="18"/>
  <c r="K37" i="18" s="1"/>
  <c r="N124" i="7"/>
  <c r="N128" i="7" s="1"/>
  <c r="J39" i="7"/>
  <c r="J44" i="7" s="1"/>
  <c r="J124" i="7" s="1"/>
  <c r="J128" i="7" s="1"/>
  <c r="H125" i="7" s="1"/>
  <c r="G144" i="24" s="1"/>
  <c r="G147" i="24" s="1"/>
  <c r="M100" i="1"/>
  <c r="M144" i="1" s="1"/>
  <c r="K100" i="1"/>
  <c r="K144" i="1" s="1"/>
  <c r="AC13" i="19"/>
  <c r="W30" i="19"/>
  <c r="H89" i="7"/>
  <c r="AC21" i="19" l="1"/>
  <c r="AC14" i="18"/>
  <c r="AC18" i="18" s="1"/>
  <c r="AC30" i="19"/>
  <c r="AG14" i="18"/>
  <c r="AG18" i="18" s="1"/>
  <c r="AG34" i="18"/>
  <c r="T14" i="10" l="1"/>
  <c r="G100" i="1" l="1"/>
  <c r="T16" i="10" l="1"/>
  <c r="J21" i="10"/>
  <c r="J23" i="10" s="1"/>
  <c r="AE37" i="18"/>
  <c r="S37" i="18"/>
  <c r="O37" i="18"/>
  <c r="M37" i="18"/>
  <c r="I37" i="18"/>
  <c r="G37" i="18"/>
  <c r="E37" i="18"/>
  <c r="J26" i="10" l="1"/>
  <c r="J37" i="10" s="1"/>
  <c r="S11" i="10"/>
  <c r="T19" i="10" l="1"/>
  <c r="T18" i="10"/>
  <c r="T17" i="10"/>
  <c r="T15" i="10"/>
  <c r="AC23" i="18"/>
  <c r="AC24" i="18"/>
  <c r="AC27" i="18"/>
  <c r="AG27" i="18" s="1"/>
  <c r="AC28" i="18"/>
  <c r="AG28" i="18" s="1"/>
  <c r="AC29" i="18"/>
  <c r="AG29" i="18" s="1"/>
  <c r="AC33" i="18"/>
  <c r="AG33" i="18" s="1"/>
  <c r="M48" i="1"/>
  <c r="I48" i="1"/>
  <c r="AG23" i="18" l="1"/>
  <c r="AC31" i="18"/>
  <c r="AC37" i="18" s="1"/>
  <c r="AA37" i="18"/>
  <c r="AG35" i="18"/>
  <c r="AG24" i="18"/>
  <c r="I50" i="1"/>
  <c r="M50" i="1"/>
  <c r="AG31" i="18" l="1"/>
  <c r="AG37" i="18" s="1"/>
  <c r="K48" i="1" l="1"/>
  <c r="G139" i="1" l="1"/>
  <c r="G142" i="1" l="1"/>
  <c r="H112" i="7"/>
  <c r="P21" i="10"/>
  <c r="P23" i="10" s="1"/>
  <c r="N21" i="10"/>
  <c r="N23" i="10" s="1"/>
  <c r="L21" i="10"/>
  <c r="L23" i="10" s="1"/>
  <c r="H21" i="10"/>
  <c r="H23" i="10" s="1"/>
  <c r="F21" i="10"/>
  <c r="F23" i="10" s="1"/>
  <c r="N26" i="10" l="1"/>
  <c r="N37" i="10" s="1"/>
  <c r="F26" i="10"/>
  <c r="F37" i="10" s="1"/>
  <c r="H26" i="10"/>
  <c r="H37" i="10" s="1"/>
  <c r="L26" i="10"/>
  <c r="L37" i="10" s="1"/>
  <c r="P26" i="10"/>
  <c r="P37" i="10" s="1"/>
  <c r="G144" i="1"/>
  <c r="K50" i="1"/>
  <c r="H44" i="7" l="1"/>
  <c r="H124" i="7" s="1"/>
  <c r="H128" i="7" s="1"/>
  <c r="T21" i="10" l="1"/>
  <c r="R21" i="10"/>
  <c r="R23" i="10" s="1"/>
  <c r="R26" i="10" l="1"/>
  <c r="R37" i="10" s="1"/>
  <c r="T23" i="10"/>
  <c r="T26" i="10" s="1"/>
  <c r="T37" i="10" s="1"/>
</calcChain>
</file>

<file path=xl/sharedStrings.xml><?xml version="1.0" encoding="utf-8"?>
<sst xmlns="http://schemas.openxmlformats.org/spreadsheetml/2006/main" count="863" uniqueCount="473">
  <si>
    <t>งบแสดงฐานะการเงิน</t>
  </si>
  <si>
    <t>งบการเงินรวม</t>
  </si>
  <si>
    <t>บาท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</si>
  <si>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</si>
  <si>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</si>
  <si>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</si>
  <si>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</si>
  <si>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</si>
  <si>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</si>
  <si>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</si>
  <si>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</si>
  <si>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</si>
  <si>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</si>
  <si>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</si>
  <si>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</si>
  <si>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</si>
  <si>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</si>
  <si>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</si>
  <si>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</si>
  <si>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</si>
  <si>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</si>
  <si>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</si>
  <si>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</si>
  <si>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</si>
  <si>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</si>
  <si>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</si>
  <si>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</si>
  <si>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</si>
  <si>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</si>
  <si>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</si>
  <si>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</si>
  <si>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</si>
  <si>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</si>
  <si>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</si>
  <si>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</si>
  <si>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</si>
  <si>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</si>
  <si>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</si>
  <si>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</si>
  <si>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</si>
  <si>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</si>
  <si>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</si>
  <si>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</si>
  <si>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</si>
  <si>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</si>
  <si>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</si>
  <si>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เบ็ดเสร็จอื่น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</si>
  <si>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</si>
  <si>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</si>
  <si>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</si>
  <si>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</si>
  <si>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</si>
  <si>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</si>
  <si>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</si>
  <si>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</si>
  <si>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การเปลี่ยนแปลง</t>
  </si>
  <si>
    <t>ในบริษัทย่อย</t>
  </si>
  <si>
    <t>- สำรองตาม</t>
  </si>
  <si>
    <t>กฎหมาย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</si>
  <si>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</si>
  <si>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</si>
  <si>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</si>
  <si>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</si>
  <si>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</si>
  <si>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ลูกหนี้การค้าและลูกหนี้อื่น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</si>
  <si>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</si>
  <si>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</si>
  <si>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</si>
  <si>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</si>
  <si>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</si>
  <si>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</si>
  <si>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</si>
  <si>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</si>
  <si>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</si>
  <si>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ข้อมูลเพิ่มเติม :</t>
  </si>
  <si>
    <t>เงินสดจ่ายเพื่อซื้อที่ดิน อาคารและอุปกรณ์</t>
  </si>
  <si>
    <t>สำรองตามกฎหมาย</t>
  </si>
  <si>
    <t>- เงินปันผลรับ</t>
  </si>
  <si>
    <t>เงินปันผลรับ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</si>
  <si>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</si>
  <si>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</si>
  <si>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รายการที่จะจัดประเภทรายการใหม่ไปยังกำไร</t>
  </si>
  <si>
    <t>หรือขาดทุนในภายหลัง</t>
  </si>
  <si>
    <t>ที่ถึงกำหนดชำระภายในหนึ่งปี - สุทธิ</t>
  </si>
  <si>
    <t>กำไรก่อนภาษีเงินได้</t>
  </si>
  <si>
    <t>กำไรสำหรับปี</t>
  </si>
  <si>
    <t>กำไรเบ็ดเสร็จรวมสำหรับปี</t>
  </si>
  <si>
    <t>- สินทรัพย์หมุนเวียนอื่น</t>
  </si>
  <si>
    <t>- สินทรัพย์ไม่หมุนเวียนอื่น</t>
  </si>
  <si>
    <t>รวมรายได้จากการขายและการให้บริการ</t>
  </si>
  <si>
    <t>รวมต้นทุนขายและการให้บริการ</t>
  </si>
  <si>
    <t>รายได้จากการก่อสร้างภายใต้ข้อตกลงสัมปทาน</t>
  </si>
  <si>
    <t>ต้นทุนการก่อสร้างภายใต้ข้อตกลงสัมปทาน</t>
  </si>
  <si>
    <t>- รายได้จากการก่อสร้างภายใต้ข้อตกลงสัมปทาน</t>
  </si>
  <si>
    <t>- ดอกเบี้ยจ่าย</t>
  </si>
  <si>
    <t>เงินกู้ยืมระยะสั้นจากกิจการอื่น</t>
  </si>
  <si>
    <t>เงินลงทุนในการร่วมค้า</t>
  </si>
  <si>
    <t>เงินสดและรายการเทียบเท่าเงินสดต้นปี</t>
  </si>
  <si>
    <t>เงินปันผลจ่ายให้แก่ส่วนได้เสียที่ไม่มีอำนาจควบคุม</t>
  </si>
  <si>
    <t>บริษัท บี.กริม เพาเวอร์ จำกัด (มหาชน)</t>
  </si>
  <si>
    <t>งบการเงินเฉพาะกิจการ</t>
  </si>
  <si>
    <t>เงินมัดจำค่าซื้อที่ดิน</t>
  </si>
  <si>
    <t>เงินลงทุนในบริษัทร่วม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</si>
  <si>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</si>
  <si>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</si>
  <si>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- ส่วนแบ่งกำไรจากเงินลงทุนในบริษัทร่วมและการร่วมค้า</t>
  </si>
  <si>
    <t>องค์ประกอบอื่นของส่วนของเจ้าของ</t>
  </si>
  <si>
    <t>เจ้าของ</t>
  </si>
  <si>
    <t>ของเจ้าของ</t>
  </si>
  <si>
    <t>การเปลี่ยนแปลงในส่วนของเจ้าของ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</si>
  <si>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</si>
  <si>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</si>
  <si>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</si>
  <si>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หนี้สินและส่วนของเจ้าของ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</si>
  <si>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</si>
  <si>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</si>
  <si>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</si>
  <si>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</si>
  <si>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</si>
  <si>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</si>
  <si>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</si>
  <si>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</si>
  <si>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อะไหล่และวัสดุสำรองคลัง - สุทธิ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</si>
  <si>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</si>
  <si>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ผลต่างของอัตราแลกเปลี่ยนจากการแปลงค่างบการเงิน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</si>
  <si>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</si>
  <si>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</si>
  <si>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</t>
  </si>
  <si>
    <t>หุ้นสามัญ</t>
  </si>
  <si>
    <t>ใช้หุ้นเป็นเกณฑ์</t>
  </si>
  <si>
    <t>ทุนสำรองอื่น</t>
  </si>
  <si>
    <t>- การจ่ายโดย</t>
  </si>
  <si>
    <t>พนักงานโดย</t>
  </si>
  <si>
    <t xml:space="preserve">ใช้หุ้นเป็นเกณฑ์ </t>
  </si>
  <si>
    <t>สำรองหุ้นเพื่อโครงการผลประโยชน์พนักงาน</t>
  </si>
  <si>
    <t>โดยใช้หุ้นเป็นเกณฑ์</t>
  </si>
  <si>
    <t>การจ่ายโดยใช้หุ้นเป็นเกณฑ์</t>
  </si>
  <si>
    <t>ทุนสำรองอื่น - การจ่ายโดยใช้หุ้นเป็นเกณฑ์</t>
  </si>
  <si>
    <t>ส่วนเกินมูลค่าหุ้นสามัญ</t>
  </si>
  <si>
    <t>หุ้นกู้ - สุทธิ</t>
  </si>
  <si>
    <t>ประมาณการหนี้สินการรื้อถอนสินทรัพย์</t>
  </si>
  <si>
    <t>ส่วนของหุ้นกู้ที่ถึงกำหนดชำระภายในหนึ่งปี - สุทธิ</t>
  </si>
  <si>
    <t>- ค่าเผื่ออะไหล่และวัสดุสำรองคลังเคลื่อนไหวช้า</t>
  </si>
  <si>
    <t>ภาษีเงินได้</t>
  </si>
  <si>
    <t>การเพิ่มทุนของบริษัทย่อย</t>
  </si>
  <si>
    <t>ผลประโยชน์</t>
  </si>
  <si>
    <t>- ภาระผูกพันผลประโยชน์พนักงาน</t>
  </si>
  <si>
    <t>เงินกู้ยืมระยะยาวจากกิจการที่เกี่ยวข้องกัน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</si>
  <si>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</si>
  <si>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</si>
  <si>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เงินสดรับคืนเงินมัดจำค่าซื้อที่ดิน</t>
  </si>
  <si>
    <t>รายการปรับปรุง</t>
  </si>
  <si>
    <t>เงินสดรับจากการออกหุ้นกู้</t>
  </si>
  <si>
    <t>สำรองหุ้นเพื่อโครงการ</t>
  </si>
  <si>
    <t>ขาดทุน</t>
  </si>
  <si>
    <t>สินทรัพย์ภาษีเงินได้รอตัดบัญชี</t>
  </si>
  <si>
    <t>หนี้สินภาษีเงินได้รอตัดบัญชี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</si>
  <si>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</si>
  <si>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</si>
  <si>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</si>
  <si>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เงินสดและรายการเทียบเท่าเงินสดสิ้นปี</t>
  </si>
  <si>
    <t>เงินให้กู้ระยะยาวแก่กิจการอื่น</t>
  </si>
  <si>
    <t>รายการที่จะไม่จัดประเภทรายการใหม่ไปยังกำไร</t>
  </si>
  <si>
    <t>เจ้าหนี้ค่าก่อสร้างที่ครบกำหนดชำระเกินกว่าหนึ่งปี</t>
  </si>
  <si>
    <t>การซื้อเงินลงทุนในบริษัทย่อย</t>
  </si>
  <si>
    <t>เงินสดจ่ายเพื่อเงินให้กู้ระยะยาวแก่กิจการอื่น</t>
  </si>
  <si>
    <t xml:space="preserve">เงินสดจ่ายเพื่อซื้อเงินลงทุนในการร่วมค้า </t>
  </si>
  <si>
    <t>เงินสดจ่ายเพื่อการรวมธุรกิจ - สุทธิจากเงินสดที่ได้มา</t>
  </si>
  <si>
    <t>เงินปันผลจ่ายให้แก่ผู้เป็นเจ้าของของบริษัทใหญ่</t>
  </si>
  <si>
    <t>เงินให้กู้ระยะสั้นแก่กิจการที่เกี่ยวข้องกัน</t>
  </si>
  <si>
    <t>ที่ถึงกำหนดรับชำระภายในหนึ่งปี</t>
  </si>
  <si>
    <t>มูลค่าที่ตราไว้หุ้นละ 2 บาท</t>
  </si>
  <si>
    <t xml:space="preserve">หุ้นสามัญ 2,700,000,000 หุ้น </t>
  </si>
  <si>
    <t>ส่วนได้เสีย</t>
  </si>
  <si>
    <t>ของบริษัทใหญ่</t>
  </si>
  <si>
    <t>- ตัดจำหน่ายภาษีเงินได้หัก ณ ที่จ่าย</t>
  </si>
  <si>
    <t>ต้นทุนของโรงไฟฟ้าระหว่างก่อสร้าง</t>
  </si>
  <si>
    <t>- ค่าใช้จ่ายพนักงานโดยใช้หุ้นเป็นเกณฑ์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</si>
  <si>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</si>
  <si>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</si>
  <si>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เงินสดจ่ายเพื่อซื้อเงินลงทุนในบริษัทย่อย</t>
  </si>
  <si>
    <t>จากส่วนได้เสียที่ไม่มีอำนาจควบคุม</t>
  </si>
  <si>
    <t>เงินสดรับจากการลดทุนของบริษัทร่วม</t>
  </si>
  <si>
    <t>เงินให้กู้ระยะยาวแก่กิจการที่เกี่ยวข้องกัน</t>
  </si>
  <si>
    <t>เงินให้กู้ระยะยาวกิจการที่เกี่ยวข้องกัน</t>
  </si>
  <si>
    <t>เงินสดจ่ายค่าธรรมเนียมในการจัดหาเงินกู้ยืมและหุ้นกู้</t>
  </si>
  <si>
    <t>รายการที่ไม่ใช่เงินสดที่มีสาระสำคัญ :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</si>
  <si>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</si>
  <si>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</si>
  <si>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เงินสดจ่ายดอกเบี้ย</t>
  </si>
  <si>
    <t>พ.ศ. 2562</t>
  </si>
  <si>
    <t>ยอดคงเหลือต้นปี วันที่ 1 มกราคม พ.ศ. 2562</t>
  </si>
  <si>
    <t>ยอดคงเหลือสิ้นปี วันที่ 31 ธันวาคม พ.ศ. 2562</t>
  </si>
  <si>
    <t>การเปลี่ยนแปลงในส่วนของเจ้าของสำหรับปี พ.ศ. 2562</t>
  </si>
  <si>
    <t>- เงินสดรับดอกเบี้ย</t>
  </si>
  <si>
    <t>ค่าความนิยม</t>
  </si>
  <si>
    <t>ที่มีลักษณะ</t>
  </si>
  <si>
    <t>คล้ายทุน</t>
  </si>
  <si>
    <t>เงินให้กู้ระยะสั้นแก่กิจการอื่น</t>
  </si>
  <si>
    <t>เงินกู้ยืมระยะสั้นจากสถาบันการเงิน</t>
  </si>
  <si>
    <t>เงินสดจ่ายเพื่อซื้อเงินลงทุนในบริษัทย่อยที่ถือเป็นการซื้อสินทรัพย์</t>
  </si>
  <si>
    <t>- ประมาณการหนี้สินขั้นต่ำที่ต้องจ่ายตามสัญญารับสิทธิขายไฟฟ้า</t>
  </si>
  <si>
    <t>- เงินสดรับภาษีเงินได้หัก ณ ที่จ่าย</t>
  </si>
  <si>
    <t>- ขาดทุน(กำไร)จากอัตราแลกเปลี่ยนที่ยังไม่เกิดขึ้น</t>
  </si>
  <si>
    <t xml:space="preserve">กำไร(ขาดทุน)เบ็ดเสร็จรวมสำหรับปี </t>
  </si>
  <si>
    <t>เงินฝากประจำที่ครบกำหนดเกินกว่า 3 เดือน</t>
  </si>
  <si>
    <t>ที่ดิน อาคารและอุปกรณ์ - สุทธิ</t>
  </si>
  <si>
    <t>กำไร(ขาดทุน)จากอัตราแลกเปลี่ยน</t>
  </si>
  <si>
    <t>กำไร(ขาดทุน)เบ็ดเสร็จอื่น :</t>
  </si>
  <si>
    <t xml:space="preserve">จัดสรรแล้ว </t>
  </si>
  <si>
    <t>- สำรองตามกฎหมาย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</si>
  <si>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</si>
  <si>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</si>
  <si>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</si>
  <si>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(ต่อ)</t>
    </r>
  </si>
  <si>
    <t>เงินปันผลของบริษัทย่อย</t>
  </si>
  <si>
    <t>หุ้นกู้ด้อยสิทธิ</t>
  </si>
  <si>
    <t>การเปลี่ยนแปลงในเงินทุนหมุนเวียน</t>
  </si>
  <si>
    <t>เงินสดรับชำระคืนจากเงินให้กู้ระยะสั้นแก่กิจการที่เกี่ยวข้องกัน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</si>
  <si>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</si>
  <si>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เงินสดจ่ายมัดจำเพื่อซื้อที่ดิน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</si>
  <si>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</si>
  <si>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</si>
  <si>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หุ้นกู้ด้อยสิทธิที่มีลักษณะคล้ายทุน</t>
  </si>
  <si>
    <t>การวัดมูลค่าใหม่ของผลประโยชน์พนักงาน</t>
  </si>
  <si>
    <t>เมื่อเกษียณอายุ - สุทธิจากภาษี</t>
  </si>
  <si>
    <t>เงินสดจ่ายเพื่อเงินให้กู้ระยะสั้นแก่กิจการอื่น</t>
  </si>
  <si>
    <t>เงินสดรับจากการจำหน่ายส่วนได้เสียโดยไม่สูญเสียการควบคุมในบริษัทย่อย</t>
  </si>
  <si>
    <t>เงินสดรับจากการขายที่ดิน อาคารและอุปกรณ์ และสินทรัพย์ไม่มีตัวตน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</si>
  <si>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</si>
  <si>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</si>
  <si>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ขาดทุนจากอัตราแลกเปลี่ยนของเงินสดและรายการเทียบเท่าเงินสด</t>
  </si>
  <si>
    <t>หุ้นสามัญ 2,606,900,000 หุ้น</t>
  </si>
  <si>
    <t>ชำระแล้วเต็มมูลค่า</t>
  </si>
  <si>
    <t xml:space="preserve">ตามสัญญารับสิทธิขายไฟฟ้า
</t>
  </si>
  <si>
    <t>ประมาณการหนี้สินขั้นต่ำที่ต้องจ่าย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</si>
  <si>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</si>
  <si>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- สุทธิจากเงินสดที่ได้มา</t>
  </si>
  <si>
    <t>การออกหุ้นกู้ด้อยสิทธิที่มีลักษณะคล้ายทุน</t>
  </si>
  <si>
    <t>ยอดคงเหลือต้นปี วันที่ 1 มกราคม พ.ศ. 2563</t>
  </si>
  <si>
    <t>สำหรับปี พ.ศ. 2563</t>
  </si>
  <si>
    <t>ยอดคงเหลือสิ้นปี วันที่ 31 ธันวาคม พ.ศ. 2563</t>
  </si>
  <si>
    <t>การเปลี่ยนแปลงในส่วนของเจ้าของสำหรับปี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</si>
  <si>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</si>
  <si>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</si>
  <si>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</si>
  <si>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สินทรัพย์สิทธิการใช้ - สุทธิ</t>
  </si>
  <si>
    <t>สินทรัพย์อนุพันธ์ทางการเงิน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</si>
  <si>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</si>
  <si>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</si>
  <si>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</si>
  <si>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หนี้สินตามสัญญาเช่า</t>
  </si>
  <si>
    <t>หนี้สินอนุพันธ์ทางการเงิน</t>
  </si>
  <si>
    <t>เงินสดรับชำระคืนจากเงินให้กู้ระยะยาวแก่กิจการอื่น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</si>
  <si>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</si>
  <si>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</si>
  <si>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ประมาณการหนี้สินที่เกิดจากการรื้อถอนสินทรัพย์</t>
  </si>
  <si>
    <t>ประมาณการหนี้สินที่เกิดจากจำนวนขั้นต่ำที่ต้องจ่าย</t>
  </si>
  <si>
    <t>โอนลูกหนี้อื่นเป็นเงินให้กู้ระยะสั้นแก่กิจการอื่น</t>
  </si>
  <si>
    <t>เจ้าหนี้จากการลงทุนในบริษัทย่อย</t>
  </si>
  <si>
    <t>โอนอะไหล่และวัสดุสำรองคลังไปเป็นอาคารและอุปกรณ์</t>
  </si>
  <si>
    <t>ตัดจำหน่ายค่าธรรมเนียมในการจัดหาเงินกู้ยืมที่รวมเป็น</t>
  </si>
  <si>
    <t>โอนเงินจ่ายล่วงหน้าเพื่อการพัฒนาโครงการเป็นสินทรัพย์ไม่มีตัวตน</t>
  </si>
  <si>
    <t>สินทรัพย์ไม่มีตัวตนตามสัญญาสัมปทาน</t>
  </si>
  <si>
    <t>เงินปันผลค้างรับ</t>
  </si>
  <si>
    <t>เงินอุดหนุนบริษัทย่อยภายใต้โครงการผลตอบแทนพนักงาน</t>
  </si>
  <si>
    <t>โอนลูกหนี้อื่นเป็นสินทรัพย์ไม่มีตัวตน</t>
  </si>
  <si>
    <t>เจ้าหนี้จากการซื้อที่ดิน อาคารและอุปกรณ์</t>
  </si>
  <si>
    <t>และสินทรัพย์ไม่มีตัวตนที่ค้างอยู่ ณ วันสิ้นปี</t>
  </si>
  <si>
    <t>ตามสัญญารับสิทธิขายไฟฟ้า</t>
  </si>
  <si>
    <t>โอนเงินมัดจำที่ดินไปเป็นที่ดิน</t>
  </si>
  <si>
    <t>โอนสินทรัพย์ไม่หมุนเวียนอื่นไปเป็นที่ดิน</t>
  </si>
  <si>
    <t>การได้มาซึ่งสินทรัพย์สิทธิการใช้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</si>
  <si>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</si>
  <si>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</si>
  <si>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ป้องกันความเสี่ยงไปยังกำไรขาดทุน - สุทธิจากภาษี</t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</si>
  <si>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</t>
    </r>
  </si>
  <si>
    <t>สำหรับปี พ.ศ. 2562</t>
  </si>
  <si>
    <t>- ตามที่รายงานไว้เดิม</t>
  </si>
  <si>
    <t>- ปรับปรุงใหม่</t>
  </si>
  <si>
    <t>ดอกเบี้ยจ่ายหุ้นกู้ด้อยสิทธิที่มีลักษณะคล้ายทุน</t>
  </si>
  <si>
    <t>ผลกระทบของการนำมาตรฐานการรายงานทางการเงินใหม่มาถือปฏิบัติครั้งแรก</t>
  </si>
  <si>
    <t>ยอดคงเหลือต้นปี วันที่ 1 มกราคม พ.ศ. 2563 - ปรับปรุงใหม่</t>
  </si>
  <si>
    <t>ค่างบการเงิน</t>
  </si>
  <si>
    <t>การแปลง</t>
  </si>
  <si>
    <t>สำรองรายการ</t>
  </si>
  <si>
    <t>ป้องกัน</t>
  </si>
  <si>
    <t>ความเสี่ยง</t>
  </si>
  <si>
    <t>ส่วนแบ่งขาดทุนเบ็ดเสร็จอื่นจากเงินลงทุนในการร่วมค้า</t>
  </si>
  <si>
    <t>ส่วนแบ่งขาดทุน</t>
  </si>
  <si>
    <t>เบ็ดเสร็จอื่นจาก</t>
  </si>
  <si>
    <t>การร่วมค้า</t>
  </si>
  <si>
    <t>- ตัดจำหน่ายค่าธรรมเนียมในการจัดหาเงินกู้ยืมและหุ้นกู้รอตัดบัญชี</t>
  </si>
  <si>
    <t>เงินสดจ่ายเพื่อการพัฒนาโครงการ</t>
  </si>
  <si>
    <t>เงินสดจ่ายเพื่อไถ่ถอนหุ้นกู้</t>
  </si>
  <si>
    <t>โอนเงินให้กู้ยืมแก่กิจการที่เกี่ยวข้องกันเป็น</t>
  </si>
  <si>
    <t>เงินจ่ายล่วงหน้าเพื่อการพัฒนาโครงการ</t>
  </si>
  <si>
    <t>B.Grimm Power Public Company Limited</t>
  </si>
  <si>
    <t>Consolidated</t>
  </si>
  <si>
    <t>Separate</t>
  </si>
  <si>
    <t>2020</t>
  </si>
  <si>
    <t>2019</t>
  </si>
  <si>
    <t>Notes</t>
  </si>
  <si>
    <t>Baht</t>
  </si>
  <si>
    <t>The accompanying notes are an integral part of these consolidated and separate financial statements.</t>
  </si>
  <si>
    <t>For the year ended 31 December 2020</t>
  </si>
  <si>
    <t>financial statements</t>
  </si>
  <si>
    <t>Profit before income tax</t>
  </si>
  <si>
    <t xml:space="preserve">Statements of Cash Flows </t>
  </si>
  <si>
    <t xml:space="preserve">Cash flows from operating activities </t>
  </si>
  <si>
    <t>Adjustments for :</t>
  </si>
  <si>
    <t>- Depreciation and amortisation</t>
  </si>
  <si>
    <t>- Amortisation of deferred financing fees</t>
  </si>
  <si>
    <t>- Write-off withholding tax deducted at sources</t>
  </si>
  <si>
    <t>- Allowance for slow moving spare parts and supplies</t>
  </si>
  <si>
    <t>and equipment and intangible assets</t>
  </si>
  <si>
    <t>- Interest income</t>
  </si>
  <si>
    <t>- Interest expense</t>
  </si>
  <si>
    <t>- Employee benefit expense</t>
  </si>
  <si>
    <t>- Share-based payments for employees</t>
  </si>
  <si>
    <t xml:space="preserve">- Unrealised loss (gain) on exchange rate </t>
  </si>
  <si>
    <t>- Dividends income</t>
  </si>
  <si>
    <t>- Share of profit from associate and joint ventures</t>
  </si>
  <si>
    <t>- Construction revenue under concession agreements</t>
  </si>
  <si>
    <t>Changes in working capital 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</si>
  <si>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</si>
  <si>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</si>
  <si>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</si>
  <si>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</si>
  <si>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</si>
  <si>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</si>
  <si>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 to sell</t>
  </si>
  <si>
    <t>electricity agreements</t>
  </si>
  <si>
    <t>- Employee benefits obligations</t>
  </si>
  <si>
    <t>- Other non-current liabilities</t>
  </si>
  <si>
    <t>Cash generated from (used in) operating activities</t>
  </si>
  <si>
    <t>- Interest received</t>
  </si>
  <si>
    <t>- Witholding tax received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</si>
  <si>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</si>
  <si>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</si>
  <si>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</si>
  <si>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</si>
  <si>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Repayments received from short-term loans to</t>
  </si>
  <si>
    <t>related parties</t>
  </si>
  <si>
    <t>Payments for short-term loans to related parties</t>
  </si>
  <si>
    <t>Repayments received from long-term loans to related parties</t>
  </si>
  <si>
    <t>Payments for long-term loans to related parties</t>
  </si>
  <si>
    <t>Repayments received from long-term loans to third party</t>
  </si>
  <si>
    <t>Payments for long-term loan to third party</t>
  </si>
  <si>
    <t>Payments for short-term loan to third party</t>
  </si>
  <si>
    <t xml:space="preserve">Payments for acquisition of subsidiaries considered as </t>
  </si>
  <si>
    <t>assets acquisition, net of cash acquired</t>
  </si>
  <si>
    <t>Payments for purchases of investment in subsidiaries</t>
  </si>
  <si>
    <t>from non-controlling interests</t>
  </si>
  <si>
    <t>Payments for additional of investment in subsidiaries</t>
  </si>
  <si>
    <t>Proceeds from capital reduction of associate</t>
  </si>
  <si>
    <t>Payments for acquisition of investment in joint ventures</t>
  </si>
  <si>
    <t>Payment for business combination, net of cash acquired</t>
  </si>
  <si>
    <t>Payments for purchase of property, plant and equipment</t>
  </si>
  <si>
    <t>Payments for purchase of intangible assets</t>
  </si>
  <si>
    <t>Proceeds from disposals of property, plant and equipment</t>
  </si>
  <si>
    <t>and intangible assets</t>
  </si>
  <si>
    <t>Refunds of deposits for land</t>
  </si>
  <si>
    <t>Payments for deposits for land</t>
  </si>
  <si>
    <t>Dividends received</t>
  </si>
  <si>
    <t>Payment for projects development</t>
  </si>
  <si>
    <t>Net cash used in investing activities</t>
  </si>
  <si>
    <t>Cash flows from financing activities</t>
  </si>
  <si>
    <t>Proceeds from issuance of subordinated perpetual bond</t>
  </si>
  <si>
    <t xml:space="preserve">Payment for issuance costs of subordinated </t>
  </si>
  <si>
    <t>perpetual bond</t>
  </si>
  <si>
    <t>Proceeds from additional paid-up capital of subsidiaries</t>
  </si>
  <si>
    <t>Proceed from disposal of  interest in subsidiary without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</si>
  <si>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</si>
  <si>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</si>
  <si>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</si>
  <si>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</si>
  <si>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</si>
  <si>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debentures</t>
  </si>
  <si>
    <t>Payments for redemption of debentures</t>
  </si>
  <si>
    <t>Payments for deferred financing fees</t>
  </si>
  <si>
    <t>Proceeds from short-term borrowings from related parties</t>
  </si>
  <si>
    <t>Repayment to short-term borrowing from a related party</t>
  </si>
  <si>
    <t>Repayments to long-term borrowings from a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</si>
  <si>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</si>
  <si>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</si>
  <si>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</si>
  <si>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</si>
  <si>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</si>
  <si>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increase (decrease) in cash and cash equivalents</t>
  </si>
  <si>
    <t>Cash and cash equivalents at beginning of the year</t>
  </si>
  <si>
    <t>Effect of exchange differences on cash and cash equivalents</t>
  </si>
  <si>
    <t>Cash and cash equivalents at end of the year</t>
  </si>
  <si>
    <t>Supplementary information :</t>
  </si>
  <si>
    <t>Significant non-cash items :</t>
  </si>
  <si>
    <t xml:space="preserve">Payables arising from purchases of property, plant </t>
  </si>
  <si>
    <t>and equipment and intangible assets outstanding</t>
  </si>
  <si>
    <t>at the end of the period</t>
  </si>
  <si>
    <t>Acquisition of right-of-use assets</t>
  </si>
  <si>
    <t xml:space="preserve">Provision for decommissioning cost </t>
  </si>
  <si>
    <t>Provision arising from minimum payments</t>
  </si>
  <si>
    <t>under rights to sell electricity agreements</t>
  </si>
  <si>
    <t>Transfer other receivables to short-term loans</t>
  </si>
  <si>
    <t>to third parties</t>
  </si>
  <si>
    <t>Payable arising from investing in subsidiaries</t>
  </si>
  <si>
    <t>Transfer spare parts and supplies to plant and equipment</t>
  </si>
  <si>
    <t>Amortisation of deferred financing fees and capitalised</t>
  </si>
  <si>
    <t>to power plant under construction</t>
  </si>
  <si>
    <t xml:space="preserve">Transfer from advances for projects development </t>
  </si>
  <si>
    <t>to intangible assets</t>
  </si>
  <si>
    <t>Intangible assets from consession agreement</t>
  </si>
  <si>
    <t>Accrued dividends income</t>
  </si>
  <si>
    <t>Capital contribution under employee benefits</t>
  </si>
  <si>
    <t>scheme of subsidiaries</t>
  </si>
  <si>
    <t>Transfer other receivables to intangible assets</t>
  </si>
  <si>
    <t>Transfer deposits for land to land</t>
  </si>
  <si>
    <t>Transfer other non-current assets to land</t>
  </si>
  <si>
    <t xml:space="preserve">Transfer loan to related party to advance for </t>
  </si>
  <si>
    <t>projects development</t>
  </si>
  <si>
    <t>18 (ก)</t>
  </si>
  <si>
    <t>18 (ข)</t>
  </si>
  <si>
    <t>18 (ก), (ข)</t>
  </si>
  <si>
    <t>18 (a)</t>
  </si>
  <si>
    <t>18 (b)</t>
  </si>
  <si>
    <t>18 (a), (b)</t>
  </si>
  <si>
    <t>- ค่าเผื่อผลขาดทุนของสินทรัพย์ทางการเงิน</t>
  </si>
  <si>
    <t>-  Allowance for impairment loss of financial assets</t>
  </si>
  <si>
    <t>- การปรับปรุงมูลค่ายุติธรรมสัญญาอนุพันธ์</t>
  </si>
  <si>
    <t>เจ้าหนี้ทรัสต์รีซีท</t>
  </si>
  <si>
    <t>เงินให้กู้ยืมระยะสั้นแก่กิจการที่เกี่ยวข้องกัน</t>
  </si>
  <si>
    <t>6.1</t>
  </si>
  <si>
    <t>กำไรต่อหุ้น (บาท)</t>
  </si>
  <si>
    <t>ยอดคงเหลือต้นปี วันที่ 1 มกราคม พ.ศ. 2563 - ตามที่รายงานไว้เดิม</t>
  </si>
  <si>
    <t>- กำไรจากการขายและตัดจำหน่ายอาคารและอุปกรณ์ และสินทรัพย์ไม่มีตัวตน</t>
  </si>
  <si>
    <t>- Fair value adjustment on derivative</t>
  </si>
  <si>
    <t xml:space="preserve">- Gain on disposal and write-off of plant </t>
  </si>
  <si>
    <t>เงินฝากประจำที่ครบกำหนดเกินกว่า 3 เดือนลดลง(เพิ่มขึ้น)</t>
  </si>
  <si>
    <t>เงินฝากธนาคารที่มีข้อจำกัดในการเบิกถอนลดลง(เพิ่มขึ้น)</t>
  </si>
  <si>
    <t>Decrease (increase) in restricted deposits</t>
  </si>
  <si>
    <t>Decrease (increase) in fixed deposits with maturity over 3 months</t>
  </si>
  <si>
    <t>เงินสดสุทธิได้มาจากกิจกรรมจัดหาเงิน</t>
  </si>
  <si>
    <t>Net cash generated from financing activities</t>
  </si>
  <si>
    <t>losing control</t>
  </si>
  <si>
    <t>เงินสดจ่ายดอกเบี้ยเพื่อซื้อที่ดิน อาคารและอุปกรณ์</t>
  </si>
  <si>
    <t>เกินกว่าหนึ่งปี</t>
  </si>
  <si>
    <t>เงินฝากธนาคารที่มีข้อจำกัดในการเบิกถอน</t>
  </si>
  <si>
    <t>ส่วนแบ่งกำไรจากเงินลงทุนในบริษัทร่วมและการร่วมค้า</t>
  </si>
  <si>
    <t>สำรองหุ้น</t>
  </si>
  <si>
    <t>เพื่อโครงการ</t>
  </si>
  <si>
    <t>ผลกระทบของการนำมาตรฐานการรายงาน</t>
  </si>
  <si>
    <t>ทางการเงินใหม่มาถือปฏิบัติครั้งแรก</t>
  </si>
  <si>
    <t>การเปลี่ยนแปลงส่วนได้เสีย</t>
  </si>
  <si>
    <t>ของบริษัทใหญ่ในบริษัทย่อย</t>
  </si>
  <si>
    <t>สำรองหุ้นเพื่อโครงการผลประโยชน์พนักงานโดยใช้หุ้นเป็นเกณฑ์</t>
  </si>
  <si>
    <t>- กำไรจากการขายและตัดจำหน่ายอาคารและอุปกรณ์</t>
  </si>
  <si>
    <t>และสินทรัพย์ไม่มีตัวตน</t>
  </si>
  <si>
    <t>เงินสดจ่ายเพื่อให้กู้ระยะสั้นแก่กิจการที่เกี่ยวข้องกัน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</si>
  <si>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</si>
  <si>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เงินสดจ่ายเพื่อให้กู้ระยะสั้นแก่กิจการอื่น</t>
  </si>
  <si>
    <t>กำไร(ขาดทุน)จากอัตราแลกเปลี่ยนของเงินสดและรายการเทียบเท่าเงินสด</t>
  </si>
  <si>
    <t>การเปลี่ยนแปลงส่วนได้เสียของ</t>
  </si>
  <si>
    <t>บริษัทใหญ่ในบริษัทย่อย</t>
  </si>
  <si>
    <t>ขาดทุนเบ็ดเสร็จอื่น</t>
  </si>
  <si>
    <t>43.4 (ง), (ช), (ซ)</t>
  </si>
  <si>
    <t>การครบกำหนดตามเงื่อนไขบริการของ</t>
  </si>
  <si>
    <t>การครบกำหนดตามเงื่อนไขบริการของการจ่ายโดยใช้หุ้นเป็นเกณฑ์</t>
  </si>
  <si>
    <t>การจัดประเภทรายการจากสำรองรายการ</t>
  </si>
  <si>
    <t>- โอนเงินดาวน์จ่ายล่วงหน้าค่าก่อสร้างไปเป็นที่ดิน</t>
  </si>
  <si>
    <t>- โอนเงินจ่ายล่วงหน้าเพื่อการพัฒนาโครงการเป็นที่ดิน</t>
  </si>
  <si>
    <t>- โอนเงินจ่ายล่วงหน้าเพื่อการพัฒนาโครงการเป็นอาคารและอุปกรณ์</t>
  </si>
  <si>
    <t>เงินสดรับจากการจำหน่ายส่วนได้เสียโดยไม่สูญเสีย</t>
  </si>
  <si>
    <t>การควบคุมในบริษัทย่อย</t>
  </si>
  <si>
    <t>- ค่าเผื่อขาดทุนของสินทรัพย์ทางการเงิน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</si>
</sst>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  <numFmt numFmtId="171" formatCode="_-* #,##0.0_-;\-* #,##0.0_-;_-* &quot;-&quot;??_-;_-@_-"/>
    <numFmt numFmtId="172" formatCode="#,##0;\(#,##0\);&quot;-&quot;;@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2"/>
      <color rgb="FFC0000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C00000"/>
      <name val="Arial"/>
      <family val="2"/>
    </font>
    <font>
      <sz val="6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6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</cellStyleXfs>
  <cellXfs count="328">
    <xf numFmtId="0" fontId="0" fillId="0" borderId="0" xfId="0"/>
    <xf numFmtId="165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horizontal="right" vertical="center"/>
    </xf>
    <xf numFmtId="0" fontId="9" fillId="0" borderId="0" xfId="7" applyFont="1" applyFill="1"/>
    <xf numFmtId="0" fontId="9" fillId="0" borderId="0" xfId="6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9" fillId="0" borderId="1" xfId="6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Alignment="1">
      <alignment horizontal="right" vertical="center"/>
    </xf>
    <xf numFmtId="168" fontId="8" fillId="0" borderId="0" xfId="6" quotePrefix="1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166" fontId="8" fillId="0" borderId="0" xfId="6" quotePrefix="1" applyNumberFormat="1" applyFont="1" applyFill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right" vertical="center"/>
    </xf>
    <xf numFmtId="15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166" fontId="9" fillId="0" borderId="0" xfId="6" applyNumberFormat="1" applyFont="1" applyFill="1" applyAlignment="1">
      <alignment vertical="center"/>
    </xf>
    <xf numFmtId="166" fontId="9" fillId="0" borderId="0" xfId="6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horizontal="center" vertical="center"/>
    </xf>
    <xf numFmtId="166" fontId="9" fillId="0" borderId="1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9" fillId="0" borderId="2" xfId="6" applyNumberFormat="1" applyFont="1" applyFill="1" applyBorder="1" applyAlignment="1">
      <alignment vertical="center"/>
    </xf>
    <xf numFmtId="15" fontId="9" fillId="0" borderId="0" xfId="6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0" fontId="10" fillId="0" borderId="1" xfId="4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70" fontId="11" fillId="0" borderId="0" xfId="0" quotePrefix="1" applyNumberFormat="1" applyFont="1" applyFill="1" applyAlignment="1">
      <alignment horizontal="center" vertical="center"/>
    </xf>
    <xf numFmtId="165" fontId="11" fillId="0" borderId="0" xfId="0" quotePrefix="1" applyNumberFormat="1" applyFont="1" applyFill="1" applyAlignment="1">
      <alignment horizontal="center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0" fontId="13" fillId="0" borderId="0" xfId="0" applyFont="1" applyFill="1"/>
    <xf numFmtId="165" fontId="12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quotePrefix="1" applyNumberFormat="1" applyFont="1" applyFill="1" applyBorder="1" applyAlignment="1">
      <alignment vertical="center"/>
    </xf>
    <xf numFmtId="43" fontId="11" fillId="0" borderId="0" xfId="0" applyNumberFormat="1" applyFont="1" applyFill="1" applyAlignment="1">
      <alignment horizontal="center" vertical="center"/>
    </xf>
    <xf numFmtId="9" fontId="11" fillId="0" borderId="0" xfId="9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6" fontId="11" fillId="0" borderId="2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right" vertical="center"/>
    </xf>
    <xf numFmtId="166" fontId="17" fillId="0" borderId="4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 wrapText="1"/>
    </xf>
    <xf numFmtId="166" fontId="14" fillId="0" borderId="0" xfId="0" quotePrefix="1" applyNumberFormat="1" applyFont="1" applyFill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5" fontId="14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5" fontId="15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1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43" fontId="19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65" fontId="8" fillId="0" borderId="0" xfId="2" applyNumberFormat="1" applyFont="1" applyFill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8" fillId="0" borderId="1" xfId="2" applyFont="1" applyFill="1" applyBorder="1" applyAlignment="1">
      <alignment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horizontal="right" vertical="center"/>
    </xf>
    <xf numFmtId="0" fontId="20" fillId="0" borderId="0" xfId="2" applyFont="1" applyFill="1" applyAlignment="1">
      <alignment vertical="center"/>
    </xf>
    <xf numFmtId="165" fontId="20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3" fontId="9" fillId="0" borderId="0" xfId="2" applyNumberFormat="1" applyFont="1" applyFill="1" applyAlignment="1">
      <alignment vertical="center"/>
    </xf>
    <xf numFmtId="165" fontId="21" fillId="0" borderId="0" xfId="2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0" fontId="9" fillId="0" borderId="0" xfId="2" applyFont="1" applyFill="1" applyBorder="1" applyAlignment="1">
      <alignment vertical="center"/>
    </xf>
    <xf numFmtId="0" fontId="9" fillId="0" borderId="0" xfId="2" quotePrefix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horizontal="right" vertical="center"/>
    </xf>
    <xf numFmtId="0" fontId="9" fillId="0" borderId="0" xfId="3" quotePrefix="1" applyFont="1" applyFill="1" applyAlignment="1">
      <alignment vertical="center"/>
    </xf>
    <xf numFmtId="165" fontId="9" fillId="0" borderId="0" xfId="2" applyNumberFormat="1" applyFont="1" applyFill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horizontal="right" vertical="center"/>
    </xf>
    <xf numFmtId="165" fontId="21" fillId="0" borderId="1" xfId="2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21" fillId="0" borderId="0" xfId="2" applyNumberFormat="1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170" fontId="21" fillId="0" borderId="0" xfId="2" applyNumberFormat="1" applyFont="1" applyFill="1" applyBorder="1" applyAlignment="1">
      <alignment horizontal="center" vertical="center"/>
    </xf>
    <xf numFmtId="165" fontId="21" fillId="0" borderId="0" xfId="3" applyNumberFormat="1" applyFont="1" applyFill="1" applyBorder="1" applyAlignment="1">
      <alignment horizontal="right" vertical="center"/>
    </xf>
    <xf numFmtId="170" fontId="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165" fontId="8" fillId="0" borderId="0" xfId="2" applyNumberFormat="1" applyFont="1" applyFill="1" applyBorder="1" applyAlignment="1">
      <alignment vertical="center"/>
    </xf>
    <xf numFmtId="0" fontId="22" fillId="0" borderId="0" xfId="2" applyFont="1" applyFill="1" applyAlignment="1">
      <alignment vertical="center"/>
    </xf>
    <xf numFmtId="169" fontId="22" fillId="0" borderId="0" xfId="1" applyNumberFormat="1" applyFont="1" applyFill="1" applyAlignment="1">
      <alignment vertical="center"/>
    </xf>
    <xf numFmtId="0" fontId="21" fillId="0" borderId="0" xfId="2" applyFont="1" applyFill="1" applyBorder="1" applyAlignment="1">
      <alignment vertical="center"/>
    </xf>
    <xf numFmtId="165" fontId="21" fillId="0" borderId="2" xfId="2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165" fontId="21" fillId="0" borderId="0" xfId="2" applyNumberFormat="1" applyFont="1" applyFill="1" applyAlignment="1">
      <alignment horizontal="center" vertical="center"/>
    </xf>
    <xf numFmtId="166" fontId="9" fillId="0" borderId="1" xfId="17" applyNumberFormat="1" applyFont="1" applyBorder="1" applyAlignment="1">
      <alignment vertical="center"/>
    </xf>
    <xf numFmtId="166" fontId="15" fillId="0" borderId="1" xfId="0" applyNumberFormat="1" applyFont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6" fontId="9" fillId="0" borderId="0" xfId="15" applyNumberFormat="1" applyFont="1" applyAlignment="1">
      <alignment vertical="center"/>
    </xf>
    <xf numFmtId="166" fontId="9" fillId="0" borderId="0" xfId="17" applyNumberFormat="1" applyFont="1" applyAlignment="1">
      <alignment vertical="center"/>
    </xf>
    <xf numFmtId="166" fontId="9" fillId="0" borderId="0" xfId="13" applyNumberFormat="1" applyFont="1" applyFill="1" applyBorder="1" applyAlignment="1">
      <alignment vertical="center"/>
    </xf>
    <xf numFmtId="169" fontId="9" fillId="0" borderId="0" xfId="16" applyNumberFormat="1" applyFont="1" applyFill="1" applyBorder="1" applyAlignment="1">
      <alignment vertical="center"/>
    </xf>
    <xf numFmtId="166" fontId="9" fillId="0" borderId="1" xfId="15" applyNumberFormat="1" applyFont="1" applyBorder="1" applyAlignment="1">
      <alignment vertical="center"/>
    </xf>
    <xf numFmtId="166" fontId="15" fillId="0" borderId="0" xfId="0" applyNumberFormat="1" applyFont="1" applyBorder="1" applyAlignment="1">
      <alignment horizontal="right" vertical="center"/>
    </xf>
    <xf numFmtId="166" fontId="14" fillId="0" borderId="1" xfId="0" applyNumberFormat="1" applyFont="1" applyFill="1" applyBorder="1" applyAlignment="1">
      <alignment vertical="center"/>
    </xf>
    <xf numFmtId="165" fontId="8" fillId="0" borderId="1" xfId="6" applyNumberFormat="1" applyFont="1" applyFill="1" applyBorder="1" applyAlignment="1">
      <alignment vertical="center"/>
    </xf>
    <xf numFmtId="0" fontId="9" fillId="2" borderId="0" xfId="2" applyFont="1" applyFill="1" applyAlignment="1">
      <alignment vertical="center"/>
    </xf>
    <xf numFmtId="0" fontId="9" fillId="2" borderId="0" xfId="2" quotePrefix="1" applyFont="1" applyFill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6" fontId="26" fillId="0" borderId="0" xfId="1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0" fontId="27" fillId="0" borderId="0" xfId="2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172" fontId="27" fillId="0" borderId="0" xfId="2" applyNumberFormat="1" applyFont="1" applyAlignment="1">
      <alignment horizontal="right" vertical="center"/>
    </xf>
    <xf numFmtId="0" fontId="28" fillId="0" borderId="0" xfId="2" applyFont="1" applyAlignment="1">
      <alignment vertical="center"/>
    </xf>
    <xf numFmtId="172" fontId="28" fillId="0" borderId="0" xfId="2" applyNumberFormat="1" applyFont="1" applyAlignment="1">
      <alignment vertical="center"/>
    </xf>
    <xf numFmtId="0" fontId="27" fillId="0" borderId="1" xfId="2" applyFont="1" applyBorder="1" applyAlignment="1">
      <alignment vertical="center"/>
    </xf>
    <xf numFmtId="165" fontId="27" fillId="0" borderId="1" xfId="2" applyNumberFormat="1" applyFont="1" applyBorder="1" applyAlignment="1">
      <alignment horizontal="center" vertical="center"/>
    </xf>
    <xf numFmtId="172" fontId="27" fillId="0" borderId="1" xfId="2" applyNumberFormat="1" applyFont="1" applyBorder="1" applyAlignment="1">
      <alignment horizontal="right" vertical="center"/>
    </xf>
    <xf numFmtId="165" fontId="27" fillId="0" borderId="1" xfId="2" applyNumberFormat="1" applyFont="1" applyBorder="1" applyAlignment="1">
      <alignment horizontal="right" vertical="center"/>
    </xf>
    <xf numFmtId="172" fontId="29" fillId="0" borderId="0" xfId="2" applyNumberFormat="1" applyFont="1" applyAlignment="1">
      <alignment horizontal="right" vertical="center"/>
    </xf>
    <xf numFmtId="0" fontId="29" fillId="0" borderId="0" xfId="2" applyFont="1" applyAlignment="1">
      <alignment vertical="center"/>
    </xf>
    <xf numFmtId="172" fontId="29" fillId="0" borderId="0" xfId="2" applyNumberFormat="1" applyFont="1" applyAlignment="1">
      <alignment vertical="center"/>
    </xf>
    <xf numFmtId="165" fontId="28" fillId="0" borderId="0" xfId="2" applyNumberFormat="1" applyFont="1" applyAlignment="1">
      <alignment horizontal="center" vertical="center"/>
    </xf>
    <xf numFmtId="172" fontId="27" fillId="0" borderId="0" xfId="2" quotePrefix="1" applyNumberFormat="1" applyFont="1" applyAlignment="1">
      <alignment horizontal="right" vertical="center"/>
    </xf>
    <xf numFmtId="0" fontId="27" fillId="0" borderId="1" xfId="2" applyFont="1" applyBorder="1" applyAlignment="1">
      <alignment horizontal="center" vertical="center"/>
    </xf>
    <xf numFmtId="172" fontId="27" fillId="0" borderId="1" xfId="0" applyNumberFormat="1" applyFont="1" applyBorder="1" applyAlignment="1">
      <alignment horizontal="right" vertical="center"/>
    </xf>
    <xf numFmtId="172" fontId="28" fillId="0" borderId="0" xfId="2" applyNumberFormat="1" applyFont="1" applyAlignment="1">
      <alignment horizontal="center" vertical="center"/>
    </xf>
    <xf numFmtId="3" fontId="28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center" vertical="center"/>
    </xf>
    <xf numFmtId="172" fontId="26" fillId="0" borderId="0" xfId="1" applyNumberFormat="1" applyFont="1" applyAlignment="1">
      <alignment horizontal="right" vertical="center"/>
    </xf>
    <xf numFmtId="0" fontId="28" fillId="0" borderId="0" xfId="2" quotePrefix="1" applyFont="1" applyAlignment="1">
      <alignment vertical="center"/>
    </xf>
    <xf numFmtId="0" fontId="28" fillId="0" borderId="0" xfId="2" applyFont="1" applyAlignment="1">
      <alignment horizontal="center" vertical="center"/>
    </xf>
    <xf numFmtId="165" fontId="28" fillId="0" borderId="0" xfId="2" applyNumberFormat="1" applyFont="1" applyAlignment="1">
      <alignment horizontal="right" vertical="center"/>
    </xf>
    <xf numFmtId="0" fontId="28" fillId="0" borderId="0" xfId="0" quotePrefix="1" applyFont="1" applyAlignment="1">
      <alignment vertical="center"/>
    </xf>
    <xf numFmtId="165" fontId="28" fillId="0" borderId="0" xfId="2" applyNumberFormat="1" applyFont="1" applyAlignment="1">
      <alignment vertical="center"/>
    </xf>
    <xf numFmtId="172" fontId="26" fillId="0" borderId="1" xfId="1" applyNumberFormat="1" applyFont="1" applyBorder="1" applyAlignment="1">
      <alignment horizontal="right" vertical="center"/>
    </xf>
    <xf numFmtId="172" fontId="26" fillId="0" borderId="0" xfId="2" applyNumberFormat="1" applyFont="1" applyAlignment="1">
      <alignment horizontal="right" vertical="center"/>
    </xf>
    <xf numFmtId="172" fontId="26" fillId="0" borderId="0" xfId="2" applyNumberFormat="1" applyFont="1" applyAlignment="1">
      <alignment vertical="center"/>
    </xf>
    <xf numFmtId="43" fontId="28" fillId="0" borderId="0" xfId="2" applyNumberFormat="1" applyFont="1" applyAlignment="1">
      <alignment vertical="center"/>
    </xf>
    <xf numFmtId="172" fontId="28" fillId="0" borderId="0" xfId="2" applyNumberFormat="1" applyFont="1" applyAlignment="1">
      <alignment horizontal="right" vertical="center"/>
    </xf>
    <xf numFmtId="170" fontId="26" fillId="0" borderId="0" xfId="2" applyNumberFormat="1" applyFont="1" applyAlignment="1">
      <alignment horizontal="center" vertical="center"/>
    </xf>
    <xf numFmtId="170" fontId="28" fillId="0" borderId="0" xfId="2" applyNumberFormat="1" applyFont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8" fillId="0" borderId="0" xfId="2" applyFont="1" applyAlignment="1">
      <alignment horizontal="left" vertical="center"/>
    </xf>
    <xf numFmtId="0" fontId="28" fillId="0" borderId="0" xfId="3" applyFont="1" applyAlignment="1">
      <alignment vertical="center"/>
    </xf>
    <xf numFmtId="0" fontId="28" fillId="0" borderId="0" xfId="3" applyFont="1" applyAlignment="1">
      <alignment horizontal="center" vertical="center"/>
    </xf>
    <xf numFmtId="172" fontId="26" fillId="0" borderId="0" xfId="1" applyNumberFormat="1" applyFont="1" applyAlignment="1">
      <alignment vertical="center"/>
    </xf>
    <xf numFmtId="0" fontId="25" fillId="0" borderId="0" xfId="2" applyFont="1" applyAlignment="1">
      <alignment vertical="center"/>
    </xf>
    <xf numFmtId="169" fontId="25" fillId="0" borderId="0" xfId="1" applyNumberFormat="1" applyFont="1" applyAlignment="1">
      <alignment vertical="center"/>
    </xf>
    <xf numFmtId="0" fontId="26" fillId="0" borderId="0" xfId="2" applyFont="1" applyAlignment="1">
      <alignment vertical="center"/>
    </xf>
    <xf numFmtId="172" fontId="26" fillId="0" borderId="2" xfId="1" applyNumberFormat="1" applyFont="1" applyBorder="1" applyAlignment="1">
      <alignment horizontal="right" vertical="center"/>
    </xf>
    <xf numFmtId="49" fontId="28" fillId="0" borderId="0" xfId="2" applyNumberFormat="1" applyFont="1" applyAlignment="1">
      <alignment horizontal="left" vertical="center"/>
    </xf>
    <xf numFmtId="165" fontId="26" fillId="0" borderId="0" xfId="2" applyNumberFormat="1" applyFont="1" applyAlignment="1">
      <alignment horizontal="right" vertical="center"/>
    </xf>
    <xf numFmtId="0" fontId="28" fillId="2" borderId="0" xfId="2" quotePrefix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6" fontId="10" fillId="0" borderId="0" xfId="14" applyNumberFormat="1" applyFont="1" applyBorder="1" applyAlignment="1">
      <alignment horizontal="right" vertical="center"/>
    </xf>
    <xf numFmtId="0" fontId="28" fillId="0" borderId="0" xfId="2" applyFont="1" applyFill="1" applyAlignment="1">
      <alignment vertical="center"/>
    </xf>
    <xf numFmtId="0" fontId="28" fillId="0" borderId="0" xfId="2" quotePrefix="1" applyFont="1" applyFill="1" applyAlignment="1">
      <alignment vertical="center"/>
    </xf>
    <xf numFmtId="0" fontId="28" fillId="0" borderId="0" xfId="2" applyFont="1" applyFill="1" applyAlignment="1">
      <alignment horizontal="center" vertical="center"/>
    </xf>
    <xf numFmtId="165" fontId="26" fillId="0" borderId="0" xfId="2" applyNumberFormat="1" applyFont="1" applyFill="1" applyAlignment="1">
      <alignment horizontal="center" vertical="center"/>
    </xf>
    <xf numFmtId="165" fontId="28" fillId="0" borderId="0" xfId="2" applyNumberFormat="1" applyFont="1" applyFill="1" applyAlignment="1">
      <alignment horizontal="right" vertical="center"/>
    </xf>
    <xf numFmtId="172" fontId="26" fillId="0" borderId="0" xfId="1" applyNumberFormat="1" applyFont="1" applyFill="1" applyAlignment="1">
      <alignment horizontal="right" vertical="center"/>
    </xf>
    <xf numFmtId="3" fontId="28" fillId="0" borderId="0" xfId="2" applyNumberFormat="1" applyFont="1" applyFill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5" fontId="20" fillId="0" borderId="0" xfId="2" applyNumberFormat="1" applyFont="1" applyAlignment="1">
      <alignment horizontal="right" vertical="center"/>
    </xf>
    <xf numFmtId="0" fontId="20" fillId="0" borderId="0" xfId="2" applyFont="1" applyAlignment="1">
      <alignment vertical="center"/>
    </xf>
    <xf numFmtId="165" fontId="20" fillId="0" borderId="0" xfId="2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3" fontId="9" fillId="0" borderId="0" xfId="2" applyNumberFormat="1" applyFont="1" applyAlignment="1">
      <alignment vertical="center"/>
    </xf>
    <xf numFmtId="165" fontId="21" fillId="0" borderId="0" xfId="2" applyNumberFormat="1" applyFont="1" applyAlignment="1">
      <alignment horizontal="center" vertical="center"/>
    </xf>
    <xf numFmtId="3" fontId="21" fillId="0" borderId="0" xfId="2" applyNumberFormat="1" applyFont="1" applyAlignment="1">
      <alignment horizontal="right" vertical="center"/>
    </xf>
    <xf numFmtId="165" fontId="21" fillId="0" borderId="0" xfId="2" applyNumberFormat="1" applyFont="1" applyAlignment="1">
      <alignment horizontal="right" vertical="center"/>
    </xf>
    <xf numFmtId="0" fontId="9" fillId="0" borderId="0" xfId="2" quotePrefix="1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165" fontId="9" fillId="0" borderId="0" xfId="2" applyNumberFormat="1" applyFont="1" applyAlignment="1">
      <alignment vertical="center"/>
    </xf>
    <xf numFmtId="169" fontId="21" fillId="0" borderId="0" xfId="2" applyNumberFormat="1" applyFont="1" applyAlignment="1">
      <alignment horizontal="right" vertical="center"/>
    </xf>
    <xf numFmtId="0" fontId="9" fillId="0" borderId="0" xfId="3" quotePrefix="1" applyFont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1" xfId="2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21" fillId="0" borderId="0" xfId="2" applyNumberFormat="1" applyFont="1" applyAlignment="1">
      <alignment vertical="center"/>
    </xf>
    <xf numFmtId="43" fontId="9" fillId="0" borderId="0" xfId="2" applyNumberFormat="1" applyFont="1" applyAlignment="1">
      <alignment vertical="center"/>
    </xf>
    <xf numFmtId="170" fontId="21" fillId="0" borderId="0" xfId="2" applyNumberFormat="1" applyFont="1" applyAlignment="1">
      <alignment horizontal="center" vertical="center"/>
    </xf>
    <xf numFmtId="165" fontId="21" fillId="0" borderId="0" xfId="3" applyNumberFormat="1" applyFont="1" applyAlignment="1">
      <alignment horizontal="right" vertical="center"/>
    </xf>
    <xf numFmtId="170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5" fontId="21" fillId="0" borderId="1" xfId="1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165" fontId="8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165" fontId="21" fillId="0" borderId="2" xfId="2" applyNumberFormat="1" applyFont="1" applyBorder="1" applyAlignment="1">
      <alignment horizontal="right" vertical="center"/>
    </xf>
    <xf numFmtId="49" fontId="9" fillId="0" borderId="0" xfId="2" applyNumberFormat="1" applyFont="1" applyAlignment="1">
      <alignment horizontal="left" vertical="center"/>
    </xf>
    <xf numFmtId="169" fontId="21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5" fontId="30" fillId="0" borderId="0" xfId="0" applyNumberFormat="1" applyFont="1" applyFill="1" applyAlignment="1">
      <alignment vertical="center"/>
    </xf>
    <xf numFmtId="165" fontId="21" fillId="0" borderId="0" xfId="2" applyNumberFormat="1" applyFont="1" applyBorder="1" applyAlignment="1">
      <alignment horizontal="right" vertical="center"/>
    </xf>
    <xf numFmtId="43" fontId="9" fillId="0" borderId="0" xfId="2" applyNumberFormat="1" applyFont="1" applyBorder="1" applyAlignment="1">
      <alignment vertical="center"/>
    </xf>
    <xf numFmtId="165" fontId="11" fillId="0" borderId="1" xfId="0" applyNumberFormat="1" applyFont="1" applyFill="1" applyBorder="1" applyAlignment="1">
      <alignment horizontal="justify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left" vertical="center"/>
    </xf>
    <xf numFmtId="166" fontId="14" fillId="0" borderId="3" xfId="0" applyNumberFormat="1" applyFont="1" applyFill="1" applyBorder="1" applyAlignment="1">
      <alignment horizontal="center" vertical="center"/>
    </xf>
    <xf numFmtId="15" fontId="14" fillId="0" borderId="0" xfId="0" applyNumberFormat="1" applyFont="1" applyFill="1" applyAlignment="1">
      <alignment horizontal="left" vertical="center"/>
    </xf>
    <xf numFmtId="166" fontId="17" fillId="0" borderId="3" xfId="0" applyNumberFormat="1" applyFont="1" applyFill="1" applyBorder="1" applyAlignment="1">
      <alignment horizontal="center" vertical="center"/>
    </xf>
    <xf numFmtId="168" fontId="8" fillId="0" borderId="1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/>
    </xf>
    <xf numFmtId="165" fontId="8" fillId="0" borderId="1" xfId="6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justify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9" fillId="0" borderId="0" xfId="2" applyFont="1" applyAlignment="1">
      <alignment horizontal="left" vertical="center"/>
    </xf>
    <xf numFmtId="165" fontId="27" fillId="0" borderId="0" xfId="2" applyNumberFormat="1" applyFont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0" fontId="28" fillId="0" borderId="1" xfId="2" applyFont="1" applyBorder="1" applyAlignment="1">
      <alignment horizontal="left" vertical="center" wrapText="1"/>
    </xf>
    <xf numFmtId="0" fontId="28" fillId="0" borderId="1" xfId="2" applyFont="1" applyBorder="1" applyAlignment="1">
      <alignment horizontal="justify" vertical="center" wrapText="1"/>
    </xf>
  </cellXfs>
  <cellStyles count="18">
    <cellStyle name="Comma" xfId="1" builtinId="3"/>
    <cellStyle name="Comma 116" xfId="11" xr:uid="{EC11021A-7AD9-48A1-9411-ACA8D8DB190A}"/>
    <cellStyle name="Comma 2" xfId="8" xr:uid="{00000000-0005-0000-0000-000001000000}"/>
    <cellStyle name="Comma 2 2" xfId="16" xr:uid="{C92DD9E6-B9C4-4566-898D-5FA7A53AFDC5}"/>
    <cellStyle name="Comma 3" xfId="13" xr:uid="{52315E31-E42F-4E33-8B07-5D751F767A48}"/>
    <cellStyle name="Normal" xfId="0" builtinId="0"/>
    <cellStyle name="Normal 10 2 4" xfId="2" xr:uid="{00000000-0005-0000-0000-000003000000}"/>
    <cellStyle name="Normal 10 2 4 2" xfId="3" xr:uid="{00000000-0005-0000-0000-000004000000}"/>
    <cellStyle name="Normal 11 4" xfId="5" xr:uid="{00000000-0005-0000-0000-000005000000}"/>
    <cellStyle name="Normal 2" xfId="7" xr:uid="{00000000-0005-0000-0000-000006000000}"/>
    <cellStyle name="Normal 2 2 2 2" xfId="10" xr:uid="{00000000-0005-0000-0000-000007000000}"/>
    <cellStyle name="Normal 3" xfId="14" xr:uid="{A4248E87-D490-4BD4-B89D-4D67E365FE62}"/>
    <cellStyle name="Normal 4" xfId="12" xr:uid="{77B3DFAD-983B-4B03-9773-7DC5FA126CF4}"/>
    <cellStyle name="Normal 6" xfId="6" xr:uid="{00000000-0005-0000-0000-000008000000}"/>
    <cellStyle name="Normal 6 2" xfId="15" xr:uid="{055F4C65-B693-4499-B1D9-A78BF27AE767}"/>
    <cellStyle name="Normal 6 3" xfId="17" xr:uid="{B3D2608F-54D5-4750-B307-EADEC1263753}"/>
    <cellStyle name="Normal_Mar12_SPRC FS02-Thai" xfId="4" xr:uid="{00000000-0005-0000-0000-000009000000}"/>
    <cellStyle name="Percent" xfId="9" builtinId="5"/>
  </cellStyles>
  <dxfs count="0"/>
  <tableStyles count="0" defaultTableStyle="TableStyleMedium2" defaultPivotStyle="PivotStyleLight16"/>
  <colors>
    <mruColors>
      <color rgb="FF00FFFF"/>
      <color rgb="FF66FFCC"/>
      <color rgb="FF66FF66"/>
      <color rgb="FFFF66FF"/>
      <color rgb="FFFF99FF"/>
      <color rgb="FFFDCBFE"/>
      <color rgb="FFFBCFE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heather/retail/f.%20promos/c.%20uk%20hi-ed%20applecare/FY08%20P10/data/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Schedules/Japan/P12%20Balance%20Sheet%20Template-SP%20+TJ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inancial%20Data\&#3591;&#3610;&#3648;&#3604;&#3637;&#3656;&#3618;&#3623;%20Grouping\BPL%20company%20FS%2020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TOSHIBA/P12%20BS%20SCH/indiaGeneral%20Ledger/Bank%20Recon/INDIA%20BankRec%20DV132%20FY08%20P3%20Dec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south%20asia/General%20Ledger/Schedules/FY08/P12'08/P12'08_schedules_liabiliti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ppanun%20pasutharach/AppData/Local/Aura/4.0/Files/105/AF/19e194b0-b104-e311-a3d9-028037ec0200000000000000000000113158/d73e9354-f0cc-445c-b650-ede3f15571e6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FORTIS/FS%202008/BS_%20PL_FORTIS-Sep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ayprog/carrier/0001/data/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2000-1/0022/data/&#53748;&#51649;&#50689;&#4968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51076;&#49345;&#55148;/P2000-3/0040/data/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Assumptions"/>
      <sheetName val="2005 - Net Profit by Month"/>
      <sheetName val="Cash Projection"/>
      <sheetName val="Group"/>
      <sheetName val="PL"/>
      <sheetName val="10-1 Media"/>
      <sheetName val="10-cut"/>
      <sheetName val="BS"/>
      <sheetName val="Accure"/>
      <sheetName val="CIPA"/>
      <sheetName val="PART_61"/>
      <sheetName val="PART_62"/>
      <sheetName val="10-1_Media"/>
      <sheetName val="2005_-_Net_Profit_by_Month"/>
      <sheetName val="Cash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TB Dec 08"/>
      <sheetName val="BALANCE SHEET "/>
      <sheetName val="Master"/>
      <sheetName val="total"/>
      <sheetName val="JUNE1"/>
      <sheetName val="Group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  <sheetName val="คำชี้แจง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769">
          <cell r="D769">
            <v>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>
        <row r="769">
          <cell r="D769">
            <v>0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769">
          <cell r="D769">
            <v>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769">
          <cell r="D769">
            <v>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769">
          <cell r="D769">
            <v>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>
        <row r="769">
          <cell r="D769">
            <v>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769">
          <cell r="D769">
            <v>0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UMMARY"/>
      <sheetName val="1201"/>
      <sheetName val="STOCK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UMMARY"/>
      <sheetName val="A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8.5500000000000007</v>
          </cell>
          <cell r="R28">
            <v>8</v>
          </cell>
        </row>
        <row r="30">
          <cell r="Q30">
            <v>8.5500000000000007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10-1 Media"/>
      <sheetName val="10-cut"/>
      <sheetName val="Pivot Aug'01"/>
      <sheetName val="Sheet1"/>
      <sheetName val="BS"/>
      <sheetName val="Case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6"/>
      <sheetName val="Conso BS BPL"/>
      <sheetName val="Conso PL BPL"/>
      <sheetName val="BPL company FS 2016"/>
    </sheetNames>
    <definedNames>
      <definedName name="book1" refersTo="#REF!"/>
    </definedNames>
    <sheetDataSet>
      <sheetData sheetId="0">
        <row r="13">
          <cell r="J13">
            <v>1068995162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B3_SUAD"/>
      <sheetName val="Drop down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0" refreshError="1"/>
      <sheetData sheetId="1" refreshError="1">
        <row r="8">
          <cell r="E8">
            <v>1</v>
          </cell>
        </row>
        <row r="14">
          <cell r="G14">
            <v>3.7999999999999999E-2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2548.8000000000002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2.1603456E-2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1.9248215999999999E-2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3673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5090.3999999999996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4755.6000000000004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8455.2000000000007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4.2890400000000002E-2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6524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4.2890400000000002E-2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4.7519999999999998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4156.4399999999996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10.199999999999999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0.23599999999999999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3655.8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4262.3999999999996</v>
          </cell>
          <cell r="K169">
            <v>17.760000000000002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</v>
          </cell>
          <cell r="K173">
            <v>9.7200000000000006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7948.8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>YASAI KAKIAGE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3686.4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>SALMON CHEESE KATSU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7810.56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3.8924030999999998E-2</v>
          </cell>
          <cell r="J251">
            <v>8019.6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2.1089635999999998E-2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3.7590911999999997E-2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4989.6000000000004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6542.04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9093.9599999999991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4.3375799999999999E-2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5.0712300000000002E-2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7032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2.3984100000000001E-2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</v>
          </cell>
        </row>
        <row r="323">
          <cell r="A323">
            <v>149144</v>
          </cell>
          <cell r="B323" t="str">
            <v>SALMON CHEESE (SKYLARK)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6560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2.6485631999999999E-2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3.0718800000000001E-2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3.5581000000000002E-2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2.0027280000000001E-2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7.7687999999999993E-2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5.6434560000000002E-2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6.7883040000000006E-2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7.0545120000000003E-2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3897.6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>SALMON FRY CHEESE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5.0712300000000002E-2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3244.8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2.7497924999999999E-2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4.3375799999999999E-2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5.0712300000000002E-2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9439.2000000000007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40.799999999999997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3.8924030999999998E-2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  <sheetName val="TB"/>
      <sheetName val="PL"/>
      <sheetName val="Equity"/>
      <sheetName val="Tax Cal"/>
      <sheetName val="Mth"/>
      <sheetName val="3 พ.ย. 58 - 31 ธ.ค. 59 BPS"/>
      <sheetName val="1 ม.ค. 60 - 31 ธ.ค. 60 BPS"/>
      <sheetName val="PL_FSG"/>
      <sheetName val="BS_FSG"/>
      <sheetName val="CF_TB"/>
      <sheetName val="BS compare for CF"/>
      <sheetName val="Cashflow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  <sheetName val="PGMMNG"/>
      <sheetName val="J1"/>
      <sheetName val="Payroll Pivot"/>
      <sheetName val="ASIAPACIFIC_INQUIRY_V8I"/>
      <sheetName val="Lookups"/>
      <sheetName val="FTE"/>
      <sheetName val="Y2007"/>
      <sheetName val="DSC-Legal Entity (by Mth)"/>
      <sheetName val="5.PA PL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  <sheetName val="TrialBalance Q3-2002"/>
      <sheetName val="PL"/>
      <sheetName val="BS"/>
      <sheetName val="เงินกู้ธนชาติ"/>
      <sheetName val="CASH ON HAND"/>
      <sheetName val="Stratplan"/>
      <sheetName val="FA Movement 30-09-10"/>
      <sheetName val="Verification"/>
      <sheetName val="Drop down list"/>
      <sheetName val="Macro"/>
      <sheetName val="P&amp;L-A2001DCCN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ยานพาหนะ"/>
      <sheetName val="อาคาร"/>
      <sheetName val="RATE"/>
      <sheetName val="name"/>
      <sheetName val="10-1_Media"/>
      <sheetName val="01000(A)"/>
      <sheetName val="Mthly"/>
      <sheetName val="MMAsst"/>
      <sheetName val="01'06-3_1_62"/>
      <sheetName val="10-1_Media1"/>
      <sheetName val="Sale_0502"/>
      <sheetName val="Sale_0501"/>
      <sheetName val="TrialBalance_Q3-2002"/>
      <sheetName val="ops tb"/>
      <sheetName val="FG-ISSUED"/>
      <sheetName val="Data_MS_2"/>
      <sheetName val="Sheet_Name_List"/>
      <sheetName val="Ex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  <sheetName val="FNDWR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/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161"/>
  <sheetViews>
    <sheetView view="pageBreakPreview" topLeftCell="A61" zoomScale="115" zoomScaleNormal="100" zoomScaleSheetLayoutView="115" workbookViewId="0">
      <selection activeCell="K80" sqref="K80"/>
    </sheetView>
  </sheetViews>
  <sheetFormatPr defaultRowHeight="18" customHeight="1"/>
  <cols>
    <col min="1" max="3" width="1.7109375" style="16" customWidth="1"/>
    <col min="4" max="4" width="29.140625" style="16" customWidth="1"/>
    <col min="5" max="5" width="12" style="6" customWidth="1"/>
    <col min="6" max="6" width="0.7109375" style="6" customWidth="1"/>
    <col min="7" max="7" width="12.85546875" style="7" bestFit="1" customWidth="1"/>
    <col min="8" max="8" width="0.5703125" style="7" customWidth="1"/>
    <col min="9" max="9" width="12.85546875" style="7" bestFit="1" customWidth="1"/>
    <col min="10" max="10" width="0.5703125" style="7" customWidth="1"/>
    <col min="11" max="11" width="12.5703125" style="48" customWidth="1"/>
    <col min="12" max="12" width="0.5703125" style="7" customWidth="1"/>
    <col min="13" max="13" width="12.7109375" style="48" customWidth="1"/>
    <col min="14" max="14" width="9.140625" style="16"/>
    <col min="15" max="16" width="9.140625" style="16" customWidth="1"/>
    <col min="17" max="198" width="9.140625" style="16"/>
    <col min="199" max="201" width="2.7109375" style="16" customWidth="1"/>
    <col min="202" max="202" width="34.42578125" style="16" customWidth="1"/>
    <col min="203" max="203" width="5.85546875" style="16" customWidth="1"/>
    <col min="204" max="204" width="1.7109375" style="16" customWidth="1"/>
    <col min="205" max="205" width="14.7109375" style="16" customWidth="1"/>
    <col min="206" max="206" width="1.7109375" style="16" customWidth="1"/>
    <col min="207" max="207" width="14.7109375" style="16" customWidth="1"/>
    <col min="208" max="208" width="15" style="16" bestFit="1" customWidth="1"/>
    <col min="209" max="209" width="9.140625" style="16"/>
    <col min="210" max="210" width="10.85546875" style="16" bestFit="1" customWidth="1"/>
    <col min="211" max="211" width="13.85546875" style="16" bestFit="1" customWidth="1"/>
    <col min="212" max="212" width="9.85546875" style="16" bestFit="1" customWidth="1"/>
    <col min="213" max="454" width="9.140625" style="16"/>
    <col min="455" max="457" width="2.7109375" style="16" customWidth="1"/>
    <col min="458" max="458" width="34.42578125" style="16" customWidth="1"/>
    <col min="459" max="459" width="5.85546875" style="16" customWidth="1"/>
    <col min="460" max="460" width="1.7109375" style="16" customWidth="1"/>
    <col min="461" max="461" width="14.7109375" style="16" customWidth="1"/>
    <col min="462" max="462" width="1.7109375" style="16" customWidth="1"/>
    <col min="463" max="463" width="14.7109375" style="16" customWidth="1"/>
    <col min="464" max="464" width="15" style="16" bestFit="1" customWidth="1"/>
    <col min="465" max="465" width="9.140625" style="16"/>
    <col min="466" max="466" width="10.85546875" style="16" bestFit="1" customWidth="1"/>
    <col min="467" max="467" width="13.85546875" style="16" bestFit="1" customWidth="1"/>
    <col min="468" max="468" width="9.85546875" style="16" bestFit="1" customWidth="1"/>
    <col min="469" max="710" width="9.140625" style="16"/>
    <col min="711" max="713" width="2.7109375" style="16" customWidth="1"/>
    <col min="714" max="714" width="34.42578125" style="16" customWidth="1"/>
    <col min="715" max="715" width="5.85546875" style="16" customWidth="1"/>
    <col min="716" max="716" width="1.7109375" style="16" customWidth="1"/>
    <col min="717" max="717" width="14.7109375" style="16" customWidth="1"/>
    <col min="718" max="718" width="1.7109375" style="16" customWidth="1"/>
    <col min="719" max="719" width="14.7109375" style="16" customWidth="1"/>
    <col min="720" max="720" width="15" style="16" bestFit="1" customWidth="1"/>
    <col min="721" max="721" width="9.140625" style="16"/>
    <col min="722" max="722" width="10.85546875" style="16" bestFit="1" customWidth="1"/>
    <col min="723" max="723" width="13.85546875" style="16" bestFit="1" customWidth="1"/>
    <col min="724" max="724" width="9.85546875" style="16" bestFit="1" customWidth="1"/>
    <col min="725" max="966" width="9.140625" style="16"/>
    <col min="967" max="969" width="2.7109375" style="16" customWidth="1"/>
    <col min="970" max="970" width="34.42578125" style="16" customWidth="1"/>
    <col min="971" max="971" width="5.85546875" style="16" customWidth="1"/>
    <col min="972" max="972" width="1.7109375" style="16" customWidth="1"/>
    <col min="973" max="973" width="14.7109375" style="16" customWidth="1"/>
    <col min="974" max="974" width="1.7109375" style="16" customWidth="1"/>
    <col min="975" max="975" width="14.7109375" style="16" customWidth="1"/>
    <col min="976" max="976" width="15" style="16" bestFit="1" customWidth="1"/>
    <col min="977" max="977" width="9.140625" style="16"/>
    <col min="978" max="978" width="10.85546875" style="16" bestFit="1" customWidth="1"/>
    <col min="979" max="979" width="13.85546875" style="16" bestFit="1" customWidth="1"/>
    <col min="980" max="980" width="9.85546875" style="16" bestFit="1" customWidth="1"/>
    <col min="981" max="1222" width="9.140625" style="16"/>
    <col min="1223" max="1225" width="2.7109375" style="16" customWidth="1"/>
    <col min="1226" max="1226" width="34.42578125" style="16" customWidth="1"/>
    <col min="1227" max="1227" width="5.85546875" style="16" customWidth="1"/>
    <col min="1228" max="1228" width="1.7109375" style="16" customWidth="1"/>
    <col min="1229" max="1229" width="14.7109375" style="16" customWidth="1"/>
    <col min="1230" max="1230" width="1.7109375" style="16" customWidth="1"/>
    <col min="1231" max="1231" width="14.7109375" style="16" customWidth="1"/>
    <col min="1232" max="1232" width="15" style="16" bestFit="1" customWidth="1"/>
    <col min="1233" max="1233" width="9.140625" style="16"/>
    <col min="1234" max="1234" width="10.85546875" style="16" bestFit="1" customWidth="1"/>
    <col min="1235" max="1235" width="13.85546875" style="16" bestFit="1" customWidth="1"/>
    <col min="1236" max="1236" width="9.85546875" style="16" bestFit="1" customWidth="1"/>
    <col min="1237" max="1478" width="9.140625" style="16"/>
    <col min="1479" max="1481" width="2.7109375" style="16" customWidth="1"/>
    <col min="1482" max="1482" width="34.42578125" style="16" customWidth="1"/>
    <col min="1483" max="1483" width="5.85546875" style="16" customWidth="1"/>
    <col min="1484" max="1484" width="1.7109375" style="16" customWidth="1"/>
    <col min="1485" max="1485" width="14.7109375" style="16" customWidth="1"/>
    <col min="1486" max="1486" width="1.7109375" style="16" customWidth="1"/>
    <col min="1487" max="1487" width="14.7109375" style="16" customWidth="1"/>
    <col min="1488" max="1488" width="15" style="16" bestFit="1" customWidth="1"/>
    <col min="1489" max="1489" width="9.140625" style="16"/>
    <col min="1490" max="1490" width="10.85546875" style="16" bestFit="1" customWidth="1"/>
    <col min="1491" max="1491" width="13.85546875" style="16" bestFit="1" customWidth="1"/>
    <col min="1492" max="1492" width="9.85546875" style="16" bestFit="1" customWidth="1"/>
    <col min="1493" max="1734" width="9.140625" style="16"/>
    <col min="1735" max="1737" width="2.7109375" style="16" customWidth="1"/>
    <col min="1738" max="1738" width="34.42578125" style="16" customWidth="1"/>
    <col min="1739" max="1739" width="5.85546875" style="16" customWidth="1"/>
    <col min="1740" max="1740" width="1.7109375" style="16" customWidth="1"/>
    <col min="1741" max="1741" width="14.7109375" style="16" customWidth="1"/>
    <col min="1742" max="1742" width="1.7109375" style="16" customWidth="1"/>
    <col min="1743" max="1743" width="14.7109375" style="16" customWidth="1"/>
    <col min="1744" max="1744" width="15" style="16" bestFit="1" customWidth="1"/>
    <col min="1745" max="1745" width="9.140625" style="16"/>
    <col min="1746" max="1746" width="10.85546875" style="16" bestFit="1" customWidth="1"/>
    <col min="1747" max="1747" width="13.85546875" style="16" bestFit="1" customWidth="1"/>
    <col min="1748" max="1748" width="9.85546875" style="16" bestFit="1" customWidth="1"/>
    <col min="1749" max="1990" width="9.140625" style="16"/>
    <col min="1991" max="1993" width="2.7109375" style="16" customWidth="1"/>
    <col min="1994" max="1994" width="34.42578125" style="16" customWidth="1"/>
    <col min="1995" max="1995" width="5.85546875" style="16" customWidth="1"/>
    <col min="1996" max="1996" width="1.7109375" style="16" customWidth="1"/>
    <col min="1997" max="1997" width="14.7109375" style="16" customWidth="1"/>
    <col min="1998" max="1998" width="1.7109375" style="16" customWidth="1"/>
    <col min="1999" max="1999" width="14.7109375" style="16" customWidth="1"/>
    <col min="2000" max="2000" width="15" style="16" bestFit="1" customWidth="1"/>
    <col min="2001" max="2001" width="9.140625" style="16"/>
    <col min="2002" max="2002" width="10.85546875" style="16" bestFit="1" customWidth="1"/>
    <col min="2003" max="2003" width="13.85546875" style="16" bestFit="1" customWidth="1"/>
    <col min="2004" max="2004" width="9.85546875" style="16" bestFit="1" customWidth="1"/>
    <col min="2005" max="2246" width="9.140625" style="16"/>
    <col min="2247" max="2249" width="2.7109375" style="16" customWidth="1"/>
    <col min="2250" max="2250" width="34.42578125" style="16" customWidth="1"/>
    <col min="2251" max="2251" width="5.85546875" style="16" customWidth="1"/>
    <col min="2252" max="2252" width="1.7109375" style="16" customWidth="1"/>
    <col min="2253" max="2253" width="14.7109375" style="16" customWidth="1"/>
    <col min="2254" max="2254" width="1.7109375" style="16" customWidth="1"/>
    <col min="2255" max="2255" width="14.7109375" style="16" customWidth="1"/>
    <col min="2256" max="2256" width="15" style="16" bestFit="1" customWidth="1"/>
    <col min="2257" max="2257" width="9.140625" style="16"/>
    <col min="2258" max="2258" width="10.85546875" style="16" bestFit="1" customWidth="1"/>
    <col min="2259" max="2259" width="13.85546875" style="16" bestFit="1" customWidth="1"/>
    <col min="2260" max="2260" width="9.85546875" style="16" bestFit="1" customWidth="1"/>
    <col min="2261" max="2502" width="9.140625" style="16"/>
    <col min="2503" max="2505" width="2.7109375" style="16" customWidth="1"/>
    <col min="2506" max="2506" width="34.42578125" style="16" customWidth="1"/>
    <col min="2507" max="2507" width="5.85546875" style="16" customWidth="1"/>
    <col min="2508" max="2508" width="1.7109375" style="16" customWidth="1"/>
    <col min="2509" max="2509" width="14.7109375" style="16" customWidth="1"/>
    <col min="2510" max="2510" width="1.7109375" style="16" customWidth="1"/>
    <col min="2511" max="2511" width="14.7109375" style="16" customWidth="1"/>
    <col min="2512" max="2512" width="15" style="16" bestFit="1" customWidth="1"/>
    <col min="2513" max="2513" width="9.140625" style="16"/>
    <col min="2514" max="2514" width="10.85546875" style="16" bestFit="1" customWidth="1"/>
    <col min="2515" max="2515" width="13.85546875" style="16" bestFit="1" customWidth="1"/>
    <col min="2516" max="2516" width="9.85546875" style="16" bestFit="1" customWidth="1"/>
    <col min="2517" max="2758" width="9.140625" style="16"/>
    <col min="2759" max="2761" width="2.7109375" style="16" customWidth="1"/>
    <col min="2762" max="2762" width="34.42578125" style="16" customWidth="1"/>
    <col min="2763" max="2763" width="5.85546875" style="16" customWidth="1"/>
    <col min="2764" max="2764" width="1.7109375" style="16" customWidth="1"/>
    <col min="2765" max="2765" width="14.7109375" style="16" customWidth="1"/>
    <col min="2766" max="2766" width="1.7109375" style="16" customWidth="1"/>
    <col min="2767" max="2767" width="14.7109375" style="16" customWidth="1"/>
    <col min="2768" max="2768" width="15" style="16" bestFit="1" customWidth="1"/>
    <col min="2769" max="2769" width="9.140625" style="16"/>
    <col min="2770" max="2770" width="10.85546875" style="16" bestFit="1" customWidth="1"/>
    <col min="2771" max="2771" width="13.85546875" style="16" bestFit="1" customWidth="1"/>
    <col min="2772" max="2772" width="9.85546875" style="16" bestFit="1" customWidth="1"/>
    <col min="2773" max="3014" width="9.140625" style="16"/>
    <col min="3015" max="3017" width="2.7109375" style="16" customWidth="1"/>
    <col min="3018" max="3018" width="34.42578125" style="16" customWidth="1"/>
    <col min="3019" max="3019" width="5.85546875" style="16" customWidth="1"/>
    <col min="3020" max="3020" width="1.7109375" style="16" customWidth="1"/>
    <col min="3021" max="3021" width="14.7109375" style="16" customWidth="1"/>
    <col min="3022" max="3022" width="1.7109375" style="16" customWidth="1"/>
    <col min="3023" max="3023" width="14.7109375" style="16" customWidth="1"/>
    <col min="3024" max="3024" width="15" style="16" bestFit="1" customWidth="1"/>
    <col min="3025" max="3025" width="9.140625" style="16"/>
    <col min="3026" max="3026" width="10.85546875" style="16" bestFit="1" customWidth="1"/>
    <col min="3027" max="3027" width="13.85546875" style="16" bestFit="1" customWidth="1"/>
    <col min="3028" max="3028" width="9.85546875" style="16" bestFit="1" customWidth="1"/>
    <col min="3029" max="3270" width="9.140625" style="16"/>
    <col min="3271" max="3273" width="2.7109375" style="16" customWidth="1"/>
    <col min="3274" max="3274" width="34.42578125" style="16" customWidth="1"/>
    <col min="3275" max="3275" width="5.85546875" style="16" customWidth="1"/>
    <col min="3276" max="3276" width="1.7109375" style="16" customWidth="1"/>
    <col min="3277" max="3277" width="14.7109375" style="16" customWidth="1"/>
    <col min="3278" max="3278" width="1.7109375" style="16" customWidth="1"/>
    <col min="3279" max="3279" width="14.7109375" style="16" customWidth="1"/>
    <col min="3280" max="3280" width="15" style="16" bestFit="1" customWidth="1"/>
    <col min="3281" max="3281" width="9.140625" style="16"/>
    <col min="3282" max="3282" width="10.85546875" style="16" bestFit="1" customWidth="1"/>
    <col min="3283" max="3283" width="13.85546875" style="16" bestFit="1" customWidth="1"/>
    <col min="3284" max="3284" width="9.85546875" style="16" bestFit="1" customWidth="1"/>
    <col min="3285" max="3526" width="9.140625" style="16"/>
    <col min="3527" max="3529" width="2.7109375" style="16" customWidth="1"/>
    <col min="3530" max="3530" width="34.42578125" style="16" customWidth="1"/>
    <col min="3531" max="3531" width="5.85546875" style="16" customWidth="1"/>
    <col min="3532" max="3532" width="1.7109375" style="16" customWidth="1"/>
    <col min="3533" max="3533" width="14.7109375" style="16" customWidth="1"/>
    <col min="3534" max="3534" width="1.7109375" style="16" customWidth="1"/>
    <col min="3535" max="3535" width="14.7109375" style="16" customWidth="1"/>
    <col min="3536" max="3536" width="15" style="16" bestFit="1" customWidth="1"/>
    <col min="3537" max="3537" width="9.140625" style="16"/>
    <col min="3538" max="3538" width="10.85546875" style="16" bestFit="1" customWidth="1"/>
    <col min="3539" max="3539" width="13.85546875" style="16" bestFit="1" customWidth="1"/>
    <col min="3540" max="3540" width="9.85546875" style="16" bestFit="1" customWidth="1"/>
    <col min="3541" max="3782" width="9.140625" style="16"/>
    <col min="3783" max="3785" width="2.7109375" style="16" customWidth="1"/>
    <col min="3786" max="3786" width="34.42578125" style="16" customWidth="1"/>
    <col min="3787" max="3787" width="5.85546875" style="16" customWidth="1"/>
    <col min="3788" max="3788" width="1.7109375" style="16" customWidth="1"/>
    <col min="3789" max="3789" width="14.7109375" style="16" customWidth="1"/>
    <col min="3790" max="3790" width="1.7109375" style="16" customWidth="1"/>
    <col min="3791" max="3791" width="14.7109375" style="16" customWidth="1"/>
    <col min="3792" max="3792" width="15" style="16" bestFit="1" customWidth="1"/>
    <col min="3793" max="3793" width="9.140625" style="16"/>
    <col min="3794" max="3794" width="10.85546875" style="16" bestFit="1" customWidth="1"/>
    <col min="3795" max="3795" width="13.85546875" style="16" bestFit="1" customWidth="1"/>
    <col min="3796" max="3796" width="9.85546875" style="16" bestFit="1" customWidth="1"/>
    <col min="3797" max="4038" width="9.140625" style="16"/>
    <col min="4039" max="4041" width="2.7109375" style="16" customWidth="1"/>
    <col min="4042" max="4042" width="34.42578125" style="16" customWidth="1"/>
    <col min="4043" max="4043" width="5.85546875" style="16" customWidth="1"/>
    <col min="4044" max="4044" width="1.7109375" style="16" customWidth="1"/>
    <col min="4045" max="4045" width="14.7109375" style="16" customWidth="1"/>
    <col min="4046" max="4046" width="1.7109375" style="16" customWidth="1"/>
    <col min="4047" max="4047" width="14.7109375" style="16" customWidth="1"/>
    <col min="4048" max="4048" width="15" style="16" bestFit="1" customWidth="1"/>
    <col min="4049" max="4049" width="9.140625" style="16"/>
    <col min="4050" max="4050" width="10.85546875" style="16" bestFit="1" customWidth="1"/>
    <col min="4051" max="4051" width="13.85546875" style="16" bestFit="1" customWidth="1"/>
    <col min="4052" max="4052" width="9.85546875" style="16" bestFit="1" customWidth="1"/>
    <col min="4053" max="4294" width="9.140625" style="16"/>
    <col min="4295" max="4297" width="2.7109375" style="16" customWidth="1"/>
    <col min="4298" max="4298" width="34.42578125" style="16" customWidth="1"/>
    <col min="4299" max="4299" width="5.85546875" style="16" customWidth="1"/>
    <col min="4300" max="4300" width="1.7109375" style="16" customWidth="1"/>
    <col min="4301" max="4301" width="14.7109375" style="16" customWidth="1"/>
    <col min="4302" max="4302" width="1.7109375" style="16" customWidth="1"/>
    <col min="4303" max="4303" width="14.7109375" style="16" customWidth="1"/>
    <col min="4304" max="4304" width="15" style="16" bestFit="1" customWidth="1"/>
    <col min="4305" max="4305" width="9.140625" style="16"/>
    <col min="4306" max="4306" width="10.85546875" style="16" bestFit="1" customWidth="1"/>
    <col min="4307" max="4307" width="13.85546875" style="16" bestFit="1" customWidth="1"/>
    <col min="4308" max="4308" width="9.85546875" style="16" bestFit="1" customWidth="1"/>
    <col min="4309" max="4550" width="9.140625" style="16"/>
    <col min="4551" max="4553" width="2.7109375" style="16" customWidth="1"/>
    <col min="4554" max="4554" width="34.42578125" style="16" customWidth="1"/>
    <col min="4555" max="4555" width="5.85546875" style="16" customWidth="1"/>
    <col min="4556" max="4556" width="1.7109375" style="16" customWidth="1"/>
    <col min="4557" max="4557" width="14.7109375" style="16" customWidth="1"/>
    <col min="4558" max="4558" width="1.7109375" style="16" customWidth="1"/>
    <col min="4559" max="4559" width="14.7109375" style="16" customWidth="1"/>
    <col min="4560" max="4560" width="15" style="16" bestFit="1" customWidth="1"/>
    <col min="4561" max="4561" width="9.140625" style="16"/>
    <col min="4562" max="4562" width="10.85546875" style="16" bestFit="1" customWidth="1"/>
    <col min="4563" max="4563" width="13.85546875" style="16" bestFit="1" customWidth="1"/>
    <col min="4564" max="4564" width="9.85546875" style="16" bestFit="1" customWidth="1"/>
    <col min="4565" max="4806" width="9.140625" style="16"/>
    <col min="4807" max="4809" width="2.7109375" style="16" customWidth="1"/>
    <col min="4810" max="4810" width="34.42578125" style="16" customWidth="1"/>
    <col min="4811" max="4811" width="5.85546875" style="16" customWidth="1"/>
    <col min="4812" max="4812" width="1.7109375" style="16" customWidth="1"/>
    <col min="4813" max="4813" width="14.7109375" style="16" customWidth="1"/>
    <col min="4814" max="4814" width="1.7109375" style="16" customWidth="1"/>
    <col min="4815" max="4815" width="14.7109375" style="16" customWidth="1"/>
    <col min="4816" max="4816" width="15" style="16" bestFit="1" customWidth="1"/>
    <col min="4817" max="4817" width="9.140625" style="16"/>
    <col min="4818" max="4818" width="10.85546875" style="16" bestFit="1" customWidth="1"/>
    <col min="4819" max="4819" width="13.85546875" style="16" bestFit="1" customWidth="1"/>
    <col min="4820" max="4820" width="9.85546875" style="16" bestFit="1" customWidth="1"/>
    <col min="4821" max="5062" width="9.140625" style="16"/>
    <col min="5063" max="5065" width="2.7109375" style="16" customWidth="1"/>
    <col min="5066" max="5066" width="34.42578125" style="16" customWidth="1"/>
    <col min="5067" max="5067" width="5.85546875" style="16" customWidth="1"/>
    <col min="5068" max="5068" width="1.7109375" style="16" customWidth="1"/>
    <col min="5069" max="5069" width="14.7109375" style="16" customWidth="1"/>
    <col min="5070" max="5070" width="1.7109375" style="16" customWidth="1"/>
    <col min="5071" max="5071" width="14.7109375" style="16" customWidth="1"/>
    <col min="5072" max="5072" width="15" style="16" bestFit="1" customWidth="1"/>
    <col min="5073" max="5073" width="9.140625" style="16"/>
    <col min="5074" max="5074" width="10.85546875" style="16" bestFit="1" customWidth="1"/>
    <col min="5075" max="5075" width="13.85546875" style="16" bestFit="1" customWidth="1"/>
    <col min="5076" max="5076" width="9.85546875" style="16" bestFit="1" customWidth="1"/>
    <col min="5077" max="5318" width="9.140625" style="16"/>
    <col min="5319" max="5321" width="2.7109375" style="16" customWidth="1"/>
    <col min="5322" max="5322" width="34.42578125" style="16" customWidth="1"/>
    <col min="5323" max="5323" width="5.85546875" style="16" customWidth="1"/>
    <col min="5324" max="5324" width="1.7109375" style="16" customWidth="1"/>
    <col min="5325" max="5325" width="14.7109375" style="16" customWidth="1"/>
    <col min="5326" max="5326" width="1.7109375" style="16" customWidth="1"/>
    <col min="5327" max="5327" width="14.7109375" style="16" customWidth="1"/>
    <col min="5328" max="5328" width="15" style="16" bestFit="1" customWidth="1"/>
    <col min="5329" max="5329" width="9.140625" style="16"/>
    <col min="5330" max="5330" width="10.85546875" style="16" bestFit="1" customWidth="1"/>
    <col min="5331" max="5331" width="13.85546875" style="16" bestFit="1" customWidth="1"/>
    <col min="5332" max="5332" width="9.85546875" style="16" bestFit="1" customWidth="1"/>
    <col min="5333" max="5574" width="9.140625" style="16"/>
    <col min="5575" max="5577" width="2.7109375" style="16" customWidth="1"/>
    <col min="5578" max="5578" width="34.42578125" style="16" customWidth="1"/>
    <col min="5579" max="5579" width="5.85546875" style="16" customWidth="1"/>
    <col min="5580" max="5580" width="1.7109375" style="16" customWidth="1"/>
    <col min="5581" max="5581" width="14.7109375" style="16" customWidth="1"/>
    <col min="5582" max="5582" width="1.7109375" style="16" customWidth="1"/>
    <col min="5583" max="5583" width="14.7109375" style="16" customWidth="1"/>
    <col min="5584" max="5584" width="15" style="16" bestFit="1" customWidth="1"/>
    <col min="5585" max="5585" width="9.140625" style="16"/>
    <col min="5586" max="5586" width="10.85546875" style="16" bestFit="1" customWidth="1"/>
    <col min="5587" max="5587" width="13.85546875" style="16" bestFit="1" customWidth="1"/>
    <col min="5588" max="5588" width="9.85546875" style="16" bestFit="1" customWidth="1"/>
    <col min="5589" max="5830" width="9.140625" style="16"/>
    <col min="5831" max="5833" width="2.7109375" style="16" customWidth="1"/>
    <col min="5834" max="5834" width="34.42578125" style="16" customWidth="1"/>
    <col min="5835" max="5835" width="5.85546875" style="16" customWidth="1"/>
    <col min="5836" max="5836" width="1.7109375" style="16" customWidth="1"/>
    <col min="5837" max="5837" width="14.7109375" style="16" customWidth="1"/>
    <col min="5838" max="5838" width="1.7109375" style="16" customWidth="1"/>
    <col min="5839" max="5839" width="14.7109375" style="16" customWidth="1"/>
    <col min="5840" max="5840" width="15" style="16" bestFit="1" customWidth="1"/>
    <col min="5841" max="5841" width="9.140625" style="16"/>
    <col min="5842" max="5842" width="10.85546875" style="16" bestFit="1" customWidth="1"/>
    <col min="5843" max="5843" width="13.85546875" style="16" bestFit="1" customWidth="1"/>
    <col min="5844" max="5844" width="9.85546875" style="16" bestFit="1" customWidth="1"/>
    <col min="5845" max="6086" width="9.140625" style="16"/>
    <col min="6087" max="6089" width="2.7109375" style="16" customWidth="1"/>
    <col min="6090" max="6090" width="34.42578125" style="16" customWidth="1"/>
    <col min="6091" max="6091" width="5.85546875" style="16" customWidth="1"/>
    <col min="6092" max="6092" width="1.7109375" style="16" customWidth="1"/>
    <col min="6093" max="6093" width="14.7109375" style="16" customWidth="1"/>
    <col min="6094" max="6094" width="1.7109375" style="16" customWidth="1"/>
    <col min="6095" max="6095" width="14.7109375" style="16" customWidth="1"/>
    <col min="6096" max="6096" width="15" style="16" bestFit="1" customWidth="1"/>
    <col min="6097" max="6097" width="9.140625" style="16"/>
    <col min="6098" max="6098" width="10.85546875" style="16" bestFit="1" customWidth="1"/>
    <col min="6099" max="6099" width="13.85546875" style="16" bestFit="1" customWidth="1"/>
    <col min="6100" max="6100" width="9.85546875" style="16" bestFit="1" customWidth="1"/>
    <col min="6101" max="6342" width="9.140625" style="16"/>
    <col min="6343" max="6345" width="2.7109375" style="16" customWidth="1"/>
    <col min="6346" max="6346" width="34.42578125" style="16" customWidth="1"/>
    <col min="6347" max="6347" width="5.85546875" style="16" customWidth="1"/>
    <col min="6348" max="6348" width="1.7109375" style="16" customWidth="1"/>
    <col min="6349" max="6349" width="14.7109375" style="16" customWidth="1"/>
    <col min="6350" max="6350" width="1.7109375" style="16" customWidth="1"/>
    <col min="6351" max="6351" width="14.7109375" style="16" customWidth="1"/>
    <col min="6352" max="6352" width="15" style="16" bestFit="1" customWidth="1"/>
    <col min="6353" max="6353" width="9.140625" style="16"/>
    <col min="6354" max="6354" width="10.85546875" style="16" bestFit="1" customWidth="1"/>
    <col min="6355" max="6355" width="13.85546875" style="16" bestFit="1" customWidth="1"/>
    <col min="6356" max="6356" width="9.85546875" style="16" bestFit="1" customWidth="1"/>
    <col min="6357" max="6598" width="9.140625" style="16"/>
    <col min="6599" max="6601" width="2.7109375" style="16" customWidth="1"/>
    <col min="6602" max="6602" width="34.42578125" style="16" customWidth="1"/>
    <col min="6603" max="6603" width="5.85546875" style="16" customWidth="1"/>
    <col min="6604" max="6604" width="1.7109375" style="16" customWidth="1"/>
    <col min="6605" max="6605" width="14.7109375" style="16" customWidth="1"/>
    <col min="6606" max="6606" width="1.7109375" style="16" customWidth="1"/>
    <col min="6607" max="6607" width="14.7109375" style="16" customWidth="1"/>
    <col min="6608" max="6608" width="15" style="16" bestFit="1" customWidth="1"/>
    <col min="6609" max="6609" width="9.140625" style="16"/>
    <col min="6610" max="6610" width="10.85546875" style="16" bestFit="1" customWidth="1"/>
    <col min="6611" max="6611" width="13.85546875" style="16" bestFit="1" customWidth="1"/>
    <col min="6612" max="6612" width="9.85546875" style="16" bestFit="1" customWidth="1"/>
    <col min="6613" max="6854" width="9.140625" style="16"/>
    <col min="6855" max="6857" width="2.7109375" style="16" customWidth="1"/>
    <col min="6858" max="6858" width="34.42578125" style="16" customWidth="1"/>
    <col min="6859" max="6859" width="5.85546875" style="16" customWidth="1"/>
    <col min="6860" max="6860" width="1.7109375" style="16" customWidth="1"/>
    <col min="6861" max="6861" width="14.7109375" style="16" customWidth="1"/>
    <col min="6862" max="6862" width="1.7109375" style="16" customWidth="1"/>
    <col min="6863" max="6863" width="14.7109375" style="16" customWidth="1"/>
    <col min="6864" max="6864" width="15" style="16" bestFit="1" customWidth="1"/>
    <col min="6865" max="6865" width="9.140625" style="16"/>
    <col min="6866" max="6866" width="10.85546875" style="16" bestFit="1" customWidth="1"/>
    <col min="6867" max="6867" width="13.85546875" style="16" bestFit="1" customWidth="1"/>
    <col min="6868" max="6868" width="9.85546875" style="16" bestFit="1" customWidth="1"/>
    <col min="6869" max="7110" width="9.140625" style="16"/>
    <col min="7111" max="7113" width="2.7109375" style="16" customWidth="1"/>
    <col min="7114" max="7114" width="34.42578125" style="16" customWidth="1"/>
    <col min="7115" max="7115" width="5.85546875" style="16" customWidth="1"/>
    <col min="7116" max="7116" width="1.7109375" style="16" customWidth="1"/>
    <col min="7117" max="7117" width="14.7109375" style="16" customWidth="1"/>
    <col min="7118" max="7118" width="1.7109375" style="16" customWidth="1"/>
    <col min="7119" max="7119" width="14.7109375" style="16" customWidth="1"/>
    <col min="7120" max="7120" width="15" style="16" bestFit="1" customWidth="1"/>
    <col min="7121" max="7121" width="9.140625" style="16"/>
    <col min="7122" max="7122" width="10.85546875" style="16" bestFit="1" customWidth="1"/>
    <col min="7123" max="7123" width="13.85546875" style="16" bestFit="1" customWidth="1"/>
    <col min="7124" max="7124" width="9.85546875" style="16" bestFit="1" customWidth="1"/>
    <col min="7125" max="7366" width="9.140625" style="16"/>
    <col min="7367" max="7369" width="2.7109375" style="16" customWidth="1"/>
    <col min="7370" max="7370" width="34.42578125" style="16" customWidth="1"/>
    <col min="7371" max="7371" width="5.85546875" style="16" customWidth="1"/>
    <col min="7372" max="7372" width="1.7109375" style="16" customWidth="1"/>
    <col min="7373" max="7373" width="14.7109375" style="16" customWidth="1"/>
    <col min="7374" max="7374" width="1.7109375" style="16" customWidth="1"/>
    <col min="7375" max="7375" width="14.7109375" style="16" customWidth="1"/>
    <col min="7376" max="7376" width="15" style="16" bestFit="1" customWidth="1"/>
    <col min="7377" max="7377" width="9.140625" style="16"/>
    <col min="7378" max="7378" width="10.85546875" style="16" bestFit="1" customWidth="1"/>
    <col min="7379" max="7379" width="13.85546875" style="16" bestFit="1" customWidth="1"/>
    <col min="7380" max="7380" width="9.85546875" style="16" bestFit="1" customWidth="1"/>
    <col min="7381" max="7622" width="9.140625" style="16"/>
    <col min="7623" max="7625" width="2.7109375" style="16" customWidth="1"/>
    <col min="7626" max="7626" width="34.42578125" style="16" customWidth="1"/>
    <col min="7627" max="7627" width="5.85546875" style="16" customWidth="1"/>
    <col min="7628" max="7628" width="1.7109375" style="16" customWidth="1"/>
    <col min="7629" max="7629" width="14.7109375" style="16" customWidth="1"/>
    <col min="7630" max="7630" width="1.7109375" style="16" customWidth="1"/>
    <col min="7631" max="7631" width="14.7109375" style="16" customWidth="1"/>
    <col min="7632" max="7632" width="15" style="16" bestFit="1" customWidth="1"/>
    <col min="7633" max="7633" width="9.140625" style="16"/>
    <col min="7634" max="7634" width="10.85546875" style="16" bestFit="1" customWidth="1"/>
    <col min="7635" max="7635" width="13.85546875" style="16" bestFit="1" customWidth="1"/>
    <col min="7636" max="7636" width="9.85546875" style="16" bestFit="1" customWidth="1"/>
    <col min="7637" max="7878" width="9.140625" style="16"/>
    <col min="7879" max="7881" width="2.7109375" style="16" customWidth="1"/>
    <col min="7882" max="7882" width="34.42578125" style="16" customWidth="1"/>
    <col min="7883" max="7883" width="5.85546875" style="16" customWidth="1"/>
    <col min="7884" max="7884" width="1.7109375" style="16" customWidth="1"/>
    <col min="7885" max="7885" width="14.7109375" style="16" customWidth="1"/>
    <col min="7886" max="7886" width="1.7109375" style="16" customWidth="1"/>
    <col min="7887" max="7887" width="14.7109375" style="16" customWidth="1"/>
    <col min="7888" max="7888" width="15" style="16" bestFit="1" customWidth="1"/>
    <col min="7889" max="7889" width="9.140625" style="16"/>
    <col min="7890" max="7890" width="10.85546875" style="16" bestFit="1" customWidth="1"/>
    <col min="7891" max="7891" width="13.85546875" style="16" bestFit="1" customWidth="1"/>
    <col min="7892" max="7892" width="9.85546875" style="16" bestFit="1" customWidth="1"/>
    <col min="7893" max="8134" width="9.140625" style="16"/>
    <col min="8135" max="8137" width="2.7109375" style="16" customWidth="1"/>
    <col min="8138" max="8138" width="34.42578125" style="16" customWidth="1"/>
    <col min="8139" max="8139" width="5.85546875" style="16" customWidth="1"/>
    <col min="8140" max="8140" width="1.7109375" style="16" customWidth="1"/>
    <col min="8141" max="8141" width="14.7109375" style="16" customWidth="1"/>
    <col min="8142" max="8142" width="1.7109375" style="16" customWidth="1"/>
    <col min="8143" max="8143" width="14.7109375" style="16" customWidth="1"/>
    <col min="8144" max="8144" width="15" style="16" bestFit="1" customWidth="1"/>
    <col min="8145" max="8145" width="9.140625" style="16"/>
    <col min="8146" max="8146" width="10.85546875" style="16" bestFit="1" customWidth="1"/>
    <col min="8147" max="8147" width="13.85546875" style="16" bestFit="1" customWidth="1"/>
    <col min="8148" max="8148" width="9.85546875" style="16" bestFit="1" customWidth="1"/>
    <col min="8149" max="8390" width="9.140625" style="16"/>
    <col min="8391" max="8393" width="2.7109375" style="16" customWidth="1"/>
    <col min="8394" max="8394" width="34.42578125" style="16" customWidth="1"/>
    <col min="8395" max="8395" width="5.85546875" style="16" customWidth="1"/>
    <col min="8396" max="8396" width="1.7109375" style="16" customWidth="1"/>
    <col min="8397" max="8397" width="14.7109375" style="16" customWidth="1"/>
    <col min="8398" max="8398" width="1.7109375" style="16" customWidth="1"/>
    <col min="8399" max="8399" width="14.7109375" style="16" customWidth="1"/>
    <col min="8400" max="8400" width="15" style="16" bestFit="1" customWidth="1"/>
    <col min="8401" max="8401" width="9.140625" style="16"/>
    <col min="8402" max="8402" width="10.85546875" style="16" bestFit="1" customWidth="1"/>
    <col min="8403" max="8403" width="13.85546875" style="16" bestFit="1" customWidth="1"/>
    <col min="8404" max="8404" width="9.85546875" style="16" bestFit="1" customWidth="1"/>
    <col min="8405" max="8646" width="9.140625" style="16"/>
    <col min="8647" max="8649" width="2.7109375" style="16" customWidth="1"/>
    <col min="8650" max="8650" width="34.42578125" style="16" customWidth="1"/>
    <col min="8651" max="8651" width="5.85546875" style="16" customWidth="1"/>
    <col min="8652" max="8652" width="1.7109375" style="16" customWidth="1"/>
    <col min="8653" max="8653" width="14.7109375" style="16" customWidth="1"/>
    <col min="8654" max="8654" width="1.7109375" style="16" customWidth="1"/>
    <col min="8655" max="8655" width="14.7109375" style="16" customWidth="1"/>
    <col min="8656" max="8656" width="15" style="16" bestFit="1" customWidth="1"/>
    <col min="8657" max="8657" width="9.140625" style="16"/>
    <col min="8658" max="8658" width="10.85546875" style="16" bestFit="1" customWidth="1"/>
    <col min="8659" max="8659" width="13.85546875" style="16" bestFit="1" customWidth="1"/>
    <col min="8660" max="8660" width="9.85546875" style="16" bestFit="1" customWidth="1"/>
    <col min="8661" max="8902" width="9.140625" style="16"/>
    <col min="8903" max="8905" width="2.7109375" style="16" customWidth="1"/>
    <col min="8906" max="8906" width="34.42578125" style="16" customWidth="1"/>
    <col min="8907" max="8907" width="5.85546875" style="16" customWidth="1"/>
    <col min="8908" max="8908" width="1.7109375" style="16" customWidth="1"/>
    <col min="8909" max="8909" width="14.7109375" style="16" customWidth="1"/>
    <col min="8910" max="8910" width="1.7109375" style="16" customWidth="1"/>
    <col min="8911" max="8911" width="14.7109375" style="16" customWidth="1"/>
    <col min="8912" max="8912" width="15" style="16" bestFit="1" customWidth="1"/>
    <col min="8913" max="8913" width="9.140625" style="16"/>
    <col min="8914" max="8914" width="10.85546875" style="16" bestFit="1" customWidth="1"/>
    <col min="8915" max="8915" width="13.85546875" style="16" bestFit="1" customWidth="1"/>
    <col min="8916" max="8916" width="9.85546875" style="16" bestFit="1" customWidth="1"/>
    <col min="8917" max="9158" width="9.140625" style="16"/>
    <col min="9159" max="9161" width="2.7109375" style="16" customWidth="1"/>
    <col min="9162" max="9162" width="34.42578125" style="16" customWidth="1"/>
    <col min="9163" max="9163" width="5.85546875" style="16" customWidth="1"/>
    <col min="9164" max="9164" width="1.7109375" style="16" customWidth="1"/>
    <col min="9165" max="9165" width="14.7109375" style="16" customWidth="1"/>
    <col min="9166" max="9166" width="1.7109375" style="16" customWidth="1"/>
    <col min="9167" max="9167" width="14.7109375" style="16" customWidth="1"/>
    <col min="9168" max="9168" width="15" style="16" bestFit="1" customWidth="1"/>
    <col min="9169" max="9169" width="9.140625" style="16"/>
    <col min="9170" max="9170" width="10.85546875" style="16" bestFit="1" customWidth="1"/>
    <col min="9171" max="9171" width="13.85546875" style="16" bestFit="1" customWidth="1"/>
    <col min="9172" max="9172" width="9.85546875" style="16" bestFit="1" customWidth="1"/>
    <col min="9173" max="9414" width="9.140625" style="16"/>
    <col min="9415" max="9417" width="2.7109375" style="16" customWidth="1"/>
    <col min="9418" max="9418" width="34.42578125" style="16" customWidth="1"/>
    <col min="9419" max="9419" width="5.85546875" style="16" customWidth="1"/>
    <col min="9420" max="9420" width="1.7109375" style="16" customWidth="1"/>
    <col min="9421" max="9421" width="14.7109375" style="16" customWidth="1"/>
    <col min="9422" max="9422" width="1.7109375" style="16" customWidth="1"/>
    <col min="9423" max="9423" width="14.7109375" style="16" customWidth="1"/>
    <col min="9424" max="9424" width="15" style="16" bestFit="1" customWidth="1"/>
    <col min="9425" max="9425" width="9.140625" style="16"/>
    <col min="9426" max="9426" width="10.85546875" style="16" bestFit="1" customWidth="1"/>
    <col min="9427" max="9427" width="13.85546875" style="16" bestFit="1" customWidth="1"/>
    <col min="9428" max="9428" width="9.85546875" style="16" bestFit="1" customWidth="1"/>
    <col min="9429" max="9670" width="9.140625" style="16"/>
    <col min="9671" max="9673" width="2.7109375" style="16" customWidth="1"/>
    <col min="9674" max="9674" width="34.42578125" style="16" customWidth="1"/>
    <col min="9675" max="9675" width="5.85546875" style="16" customWidth="1"/>
    <col min="9676" max="9676" width="1.7109375" style="16" customWidth="1"/>
    <col min="9677" max="9677" width="14.7109375" style="16" customWidth="1"/>
    <col min="9678" max="9678" width="1.7109375" style="16" customWidth="1"/>
    <col min="9679" max="9679" width="14.7109375" style="16" customWidth="1"/>
    <col min="9680" max="9680" width="15" style="16" bestFit="1" customWidth="1"/>
    <col min="9681" max="9681" width="9.140625" style="16"/>
    <col min="9682" max="9682" width="10.85546875" style="16" bestFit="1" customWidth="1"/>
    <col min="9683" max="9683" width="13.85546875" style="16" bestFit="1" customWidth="1"/>
    <col min="9684" max="9684" width="9.85546875" style="16" bestFit="1" customWidth="1"/>
    <col min="9685" max="9926" width="9.140625" style="16"/>
    <col min="9927" max="9929" width="2.7109375" style="16" customWidth="1"/>
    <col min="9930" max="9930" width="34.42578125" style="16" customWidth="1"/>
    <col min="9931" max="9931" width="5.85546875" style="16" customWidth="1"/>
    <col min="9932" max="9932" width="1.7109375" style="16" customWidth="1"/>
    <col min="9933" max="9933" width="14.7109375" style="16" customWidth="1"/>
    <col min="9934" max="9934" width="1.7109375" style="16" customWidth="1"/>
    <col min="9935" max="9935" width="14.7109375" style="16" customWidth="1"/>
    <col min="9936" max="9936" width="15" style="16" bestFit="1" customWidth="1"/>
    <col min="9937" max="9937" width="9.140625" style="16"/>
    <col min="9938" max="9938" width="10.85546875" style="16" bestFit="1" customWidth="1"/>
    <col min="9939" max="9939" width="13.85546875" style="16" bestFit="1" customWidth="1"/>
    <col min="9940" max="9940" width="9.85546875" style="16" bestFit="1" customWidth="1"/>
    <col min="9941" max="10182" width="9.140625" style="16"/>
    <col min="10183" max="10185" width="2.7109375" style="16" customWidth="1"/>
    <col min="10186" max="10186" width="34.42578125" style="16" customWidth="1"/>
    <col min="10187" max="10187" width="5.85546875" style="16" customWidth="1"/>
    <col min="10188" max="10188" width="1.7109375" style="16" customWidth="1"/>
    <col min="10189" max="10189" width="14.7109375" style="16" customWidth="1"/>
    <col min="10190" max="10190" width="1.7109375" style="16" customWidth="1"/>
    <col min="10191" max="10191" width="14.7109375" style="16" customWidth="1"/>
    <col min="10192" max="10192" width="15" style="16" bestFit="1" customWidth="1"/>
    <col min="10193" max="10193" width="9.140625" style="16"/>
    <col min="10194" max="10194" width="10.85546875" style="16" bestFit="1" customWidth="1"/>
    <col min="10195" max="10195" width="13.85546875" style="16" bestFit="1" customWidth="1"/>
    <col min="10196" max="10196" width="9.85546875" style="16" bestFit="1" customWidth="1"/>
    <col min="10197" max="10438" width="9.140625" style="16"/>
    <col min="10439" max="10441" width="2.7109375" style="16" customWidth="1"/>
    <col min="10442" max="10442" width="34.42578125" style="16" customWidth="1"/>
    <col min="10443" max="10443" width="5.85546875" style="16" customWidth="1"/>
    <col min="10444" max="10444" width="1.7109375" style="16" customWidth="1"/>
    <col min="10445" max="10445" width="14.7109375" style="16" customWidth="1"/>
    <col min="10446" max="10446" width="1.7109375" style="16" customWidth="1"/>
    <col min="10447" max="10447" width="14.7109375" style="16" customWidth="1"/>
    <col min="10448" max="10448" width="15" style="16" bestFit="1" customWidth="1"/>
    <col min="10449" max="10449" width="9.140625" style="16"/>
    <col min="10450" max="10450" width="10.85546875" style="16" bestFit="1" customWidth="1"/>
    <col min="10451" max="10451" width="13.85546875" style="16" bestFit="1" customWidth="1"/>
    <col min="10452" max="10452" width="9.85546875" style="16" bestFit="1" customWidth="1"/>
    <col min="10453" max="10694" width="9.140625" style="16"/>
    <col min="10695" max="10697" width="2.7109375" style="16" customWidth="1"/>
    <col min="10698" max="10698" width="34.42578125" style="16" customWidth="1"/>
    <col min="10699" max="10699" width="5.85546875" style="16" customWidth="1"/>
    <col min="10700" max="10700" width="1.7109375" style="16" customWidth="1"/>
    <col min="10701" max="10701" width="14.7109375" style="16" customWidth="1"/>
    <col min="10702" max="10702" width="1.7109375" style="16" customWidth="1"/>
    <col min="10703" max="10703" width="14.7109375" style="16" customWidth="1"/>
    <col min="10704" max="10704" width="15" style="16" bestFit="1" customWidth="1"/>
    <col min="10705" max="10705" width="9.140625" style="16"/>
    <col min="10706" max="10706" width="10.85546875" style="16" bestFit="1" customWidth="1"/>
    <col min="10707" max="10707" width="13.85546875" style="16" bestFit="1" customWidth="1"/>
    <col min="10708" max="10708" width="9.85546875" style="16" bestFit="1" customWidth="1"/>
    <col min="10709" max="10950" width="9.140625" style="16"/>
    <col min="10951" max="10953" width="2.7109375" style="16" customWidth="1"/>
    <col min="10954" max="10954" width="34.42578125" style="16" customWidth="1"/>
    <col min="10955" max="10955" width="5.85546875" style="16" customWidth="1"/>
    <col min="10956" max="10956" width="1.7109375" style="16" customWidth="1"/>
    <col min="10957" max="10957" width="14.7109375" style="16" customWidth="1"/>
    <col min="10958" max="10958" width="1.7109375" style="16" customWidth="1"/>
    <col min="10959" max="10959" width="14.7109375" style="16" customWidth="1"/>
    <col min="10960" max="10960" width="15" style="16" bestFit="1" customWidth="1"/>
    <col min="10961" max="10961" width="9.140625" style="16"/>
    <col min="10962" max="10962" width="10.85546875" style="16" bestFit="1" customWidth="1"/>
    <col min="10963" max="10963" width="13.85546875" style="16" bestFit="1" customWidth="1"/>
    <col min="10964" max="10964" width="9.85546875" style="16" bestFit="1" customWidth="1"/>
    <col min="10965" max="11206" width="9.140625" style="16"/>
    <col min="11207" max="11209" width="2.7109375" style="16" customWidth="1"/>
    <col min="11210" max="11210" width="34.42578125" style="16" customWidth="1"/>
    <col min="11211" max="11211" width="5.85546875" style="16" customWidth="1"/>
    <col min="11212" max="11212" width="1.7109375" style="16" customWidth="1"/>
    <col min="11213" max="11213" width="14.7109375" style="16" customWidth="1"/>
    <col min="11214" max="11214" width="1.7109375" style="16" customWidth="1"/>
    <col min="11215" max="11215" width="14.7109375" style="16" customWidth="1"/>
    <col min="11216" max="11216" width="15" style="16" bestFit="1" customWidth="1"/>
    <col min="11217" max="11217" width="9.140625" style="16"/>
    <col min="11218" max="11218" width="10.85546875" style="16" bestFit="1" customWidth="1"/>
    <col min="11219" max="11219" width="13.85546875" style="16" bestFit="1" customWidth="1"/>
    <col min="11220" max="11220" width="9.85546875" style="16" bestFit="1" customWidth="1"/>
    <col min="11221" max="11462" width="9.140625" style="16"/>
    <col min="11463" max="11465" width="2.7109375" style="16" customWidth="1"/>
    <col min="11466" max="11466" width="34.42578125" style="16" customWidth="1"/>
    <col min="11467" max="11467" width="5.85546875" style="16" customWidth="1"/>
    <col min="11468" max="11468" width="1.7109375" style="16" customWidth="1"/>
    <col min="11469" max="11469" width="14.7109375" style="16" customWidth="1"/>
    <col min="11470" max="11470" width="1.7109375" style="16" customWidth="1"/>
    <col min="11471" max="11471" width="14.7109375" style="16" customWidth="1"/>
    <col min="11472" max="11472" width="15" style="16" bestFit="1" customWidth="1"/>
    <col min="11473" max="11473" width="9.140625" style="16"/>
    <col min="11474" max="11474" width="10.85546875" style="16" bestFit="1" customWidth="1"/>
    <col min="11475" max="11475" width="13.85546875" style="16" bestFit="1" customWidth="1"/>
    <col min="11476" max="11476" width="9.85546875" style="16" bestFit="1" customWidth="1"/>
    <col min="11477" max="11718" width="9.140625" style="16"/>
    <col min="11719" max="11721" width="2.7109375" style="16" customWidth="1"/>
    <col min="11722" max="11722" width="34.42578125" style="16" customWidth="1"/>
    <col min="11723" max="11723" width="5.85546875" style="16" customWidth="1"/>
    <col min="11724" max="11724" width="1.7109375" style="16" customWidth="1"/>
    <col min="11725" max="11725" width="14.7109375" style="16" customWidth="1"/>
    <col min="11726" max="11726" width="1.7109375" style="16" customWidth="1"/>
    <col min="11727" max="11727" width="14.7109375" style="16" customWidth="1"/>
    <col min="11728" max="11728" width="15" style="16" bestFit="1" customWidth="1"/>
    <col min="11729" max="11729" width="9.140625" style="16"/>
    <col min="11730" max="11730" width="10.85546875" style="16" bestFit="1" customWidth="1"/>
    <col min="11731" max="11731" width="13.85546875" style="16" bestFit="1" customWidth="1"/>
    <col min="11732" max="11732" width="9.85546875" style="16" bestFit="1" customWidth="1"/>
    <col min="11733" max="11974" width="9.140625" style="16"/>
    <col min="11975" max="11977" width="2.7109375" style="16" customWidth="1"/>
    <col min="11978" max="11978" width="34.42578125" style="16" customWidth="1"/>
    <col min="11979" max="11979" width="5.85546875" style="16" customWidth="1"/>
    <col min="11980" max="11980" width="1.7109375" style="16" customWidth="1"/>
    <col min="11981" max="11981" width="14.7109375" style="16" customWidth="1"/>
    <col min="11982" max="11982" width="1.7109375" style="16" customWidth="1"/>
    <col min="11983" max="11983" width="14.7109375" style="16" customWidth="1"/>
    <col min="11984" max="11984" width="15" style="16" bestFit="1" customWidth="1"/>
    <col min="11985" max="11985" width="9.140625" style="16"/>
    <col min="11986" max="11986" width="10.85546875" style="16" bestFit="1" customWidth="1"/>
    <col min="11987" max="11987" width="13.85546875" style="16" bestFit="1" customWidth="1"/>
    <col min="11988" max="11988" width="9.85546875" style="16" bestFit="1" customWidth="1"/>
    <col min="11989" max="12230" width="9.140625" style="16"/>
    <col min="12231" max="12233" width="2.7109375" style="16" customWidth="1"/>
    <col min="12234" max="12234" width="34.42578125" style="16" customWidth="1"/>
    <col min="12235" max="12235" width="5.85546875" style="16" customWidth="1"/>
    <col min="12236" max="12236" width="1.7109375" style="16" customWidth="1"/>
    <col min="12237" max="12237" width="14.7109375" style="16" customWidth="1"/>
    <col min="12238" max="12238" width="1.7109375" style="16" customWidth="1"/>
    <col min="12239" max="12239" width="14.7109375" style="16" customWidth="1"/>
    <col min="12240" max="12240" width="15" style="16" bestFit="1" customWidth="1"/>
    <col min="12241" max="12241" width="9.140625" style="16"/>
    <col min="12242" max="12242" width="10.85546875" style="16" bestFit="1" customWidth="1"/>
    <col min="12243" max="12243" width="13.85546875" style="16" bestFit="1" customWidth="1"/>
    <col min="12244" max="12244" width="9.85546875" style="16" bestFit="1" customWidth="1"/>
    <col min="12245" max="12486" width="9.140625" style="16"/>
    <col min="12487" max="12489" width="2.7109375" style="16" customWidth="1"/>
    <col min="12490" max="12490" width="34.42578125" style="16" customWidth="1"/>
    <col min="12491" max="12491" width="5.85546875" style="16" customWidth="1"/>
    <col min="12492" max="12492" width="1.7109375" style="16" customWidth="1"/>
    <col min="12493" max="12493" width="14.7109375" style="16" customWidth="1"/>
    <col min="12494" max="12494" width="1.7109375" style="16" customWidth="1"/>
    <col min="12495" max="12495" width="14.7109375" style="16" customWidth="1"/>
    <col min="12496" max="12496" width="15" style="16" bestFit="1" customWidth="1"/>
    <col min="12497" max="12497" width="9.140625" style="16"/>
    <col min="12498" max="12498" width="10.85546875" style="16" bestFit="1" customWidth="1"/>
    <col min="12499" max="12499" width="13.85546875" style="16" bestFit="1" customWidth="1"/>
    <col min="12500" max="12500" width="9.85546875" style="16" bestFit="1" customWidth="1"/>
    <col min="12501" max="12742" width="9.140625" style="16"/>
    <col min="12743" max="12745" width="2.7109375" style="16" customWidth="1"/>
    <col min="12746" max="12746" width="34.42578125" style="16" customWidth="1"/>
    <col min="12747" max="12747" width="5.85546875" style="16" customWidth="1"/>
    <col min="12748" max="12748" width="1.7109375" style="16" customWidth="1"/>
    <col min="12749" max="12749" width="14.7109375" style="16" customWidth="1"/>
    <col min="12750" max="12750" width="1.7109375" style="16" customWidth="1"/>
    <col min="12751" max="12751" width="14.7109375" style="16" customWidth="1"/>
    <col min="12752" max="12752" width="15" style="16" bestFit="1" customWidth="1"/>
    <col min="12753" max="12753" width="9.140625" style="16"/>
    <col min="12754" max="12754" width="10.85546875" style="16" bestFit="1" customWidth="1"/>
    <col min="12755" max="12755" width="13.85546875" style="16" bestFit="1" customWidth="1"/>
    <col min="12756" max="12756" width="9.85546875" style="16" bestFit="1" customWidth="1"/>
    <col min="12757" max="12998" width="9.140625" style="16"/>
    <col min="12999" max="13001" width="2.7109375" style="16" customWidth="1"/>
    <col min="13002" max="13002" width="34.42578125" style="16" customWidth="1"/>
    <col min="13003" max="13003" width="5.85546875" style="16" customWidth="1"/>
    <col min="13004" max="13004" width="1.7109375" style="16" customWidth="1"/>
    <col min="13005" max="13005" width="14.7109375" style="16" customWidth="1"/>
    <col min="13006" max="13006" width="1.7109375" style="16" customWidth="1"/>
    <col min="13007" max="13007" width="14.7109375" style="16" customWidth="1"/>
    <col min="13008" max="13008" width="15" style="16" bestFit="1" customWidth="1"/>
    <col min="13009" max="13009" width="9.140625" style="16"/>
    <col min="13010" max="13010" width="10.85546875" style="16" bestFit="1" customWidth="1"/>
    <col min="13011" max="13011" width="13.85546875" style="16" bestFit="1" customWidth="1"/>
    <col min="13012" max="13012" width="9.85546875" style="16" bestFit="1" customWidth="1"/>
    <col min="13013" max="13254" width="9.140625" style="16"/>
    <col min="13255" max="13257" width="2.7109375" style="16" customWidth="1"/>
    <col min="13258" max="13258" width="34.42578125" style="16" customWidth="1"/>
    <col min="13259" max="13259" width="5.85546875" style="16" customWidth="1"/>
    <col min="13260" max="13260" width="1.7109375" style="16" customWidth="1"/>
    <col min="13261" max="13261" width="14.7109375" style="16" customWidth="1"/>
    <col min="13262" max="13262" width="1.7109375" style="16" customWidth="1"/>
    <col min="13263" max="13263" width="14.7109375" style="16" customWidth="1"/>
    <col min="13264" max="13264" width="15" style="16" bestFit="1" customWidth="1"/>
    <col min="13265" max="13265" width="9.140625" style="16"/>
    <col min="13266" max="13266" width="10.85546875" style="16" bestFit="1" customWidth="1"/>
    <col min="13267" max="13267" width="13.85546875" style="16" bestFit="1" customWidth="1"/>
    <col min="13268" max="13268" width="9.85546875" style="16" bestFit="1" customWidth="1"/>
    <col min="13269" max="13510" width="9.140625" style="16"/>
    <col min="13511" max="13513" width="2.7109375" style="16" customWidth="1"/>
    <col min="13514" max="13514" width="34.42578125" style="16" customWidth="1"/>
    <col min="13515" max="13515" width="5.85546875" style="16" customWidth="1"/>
    <col min="13516" max="13516" width="1.7109375" style="16" customWidth="1"/>
    <col min="13517" max="13517" width="14.7109375" style="16" customWidth="1"/>
    <col min="13518" max="13518" width="1.7109375" style="16" customWidth="1"/>
    <col min="13519" max="13519" width="14.7109375" style="16" customWidth="1"/>
    <col min="13520" max="13520" width="15" style="16" bestFit="1" customWidth="1"/>
    <col min="13521" max="13521" width="9.140625" style="16"/>
    <col min="13522" max="13522" width="10.85546875" style="16" bestFit="1" customWidth="1"/>
    <col min="13523" max="13523" width="13.85546875" style="16" bestFit="1" customWidth="1"/>
    <col min="13524" max="13524" width="9.85546875" style="16" bestFit="1" customWidth="1"/>
    <col min="13525" max="13766" width="9.140625" style="16"/>
    <col min="13767" max="13769" width="2.7109375" style="16" customWidth="1"/>
    <col min="13770" max="13770" width="34.42578125" style="16" customWidth="1"/>
    <col min="13771" max="13771" width="5.85546875" style="16" customWidth="1"/>
    <col min="13772" max="13772" width="1.7109375" style="16" customWidth="1"/>
    <col min="13773" max="13773" width="14.7109375" style="16" customWidth="1"/>
    <col min="13774" max="13774" width="1.7109375" style="16" customWidth="1"/>
    <col min="13775" max="13775" width="14.7109375" style="16" customWidth="1"/>
    <col min="13776" max="13776" width="15" style="16" bestFit="1" customWidth="1"/>
    <col min="13777" max="13777" width="9.140625" style="16"/>
    <col min="13778" max="13778" width="10.85546875" style="16" bestFit="1" customWidth="1"/>
    <col min="13779" max="13779" width="13.85546875" style="16" bestFit="1" customWidth="1"/>
    <col min="13780" max="13780" width="9.85546875" style="16" bestFit="1" customWidth="1"/>
    <col min="13781" max="14022" width="9.140625" style="16"/>
    <col min="14023" max="14025" width="2.7109375" style="16" customWidth="1"/>
    <col min="14026" max="14026" width="34.42578125" style="16" customWidth="1"/>
    <col min="14027" max="14027" width="5.85546875" style="16" customWidth="1"/>
    <col min="14028" max="14028" width="1.7109375" style="16" customWidth="1"/>
    <col min="14029" max="14029" width="14.7109375" style="16" customWidth="1"/>
    <col min="14030" max="14030" width="1.7109375" style="16" customWidth="1"/>
    <col min="14031" max="14031" width="14.7109375" style="16" customWidth="1"/>
    <col min="14032" max="14032" width="15" style="16" bestFit="1" customWidth="1"/>
    <col min="14033" max="14033" width="9.140625" style="16"/>
    <col min="14034" max="14034" width="10.85546875" style="16" bestFit="1" customWidth="1"/>
    <col min="14035" max="14035" width="13.85546875" style="16" bestFit="1" customWidth="1"/>
    <col min="14036" max="14036" width="9.85546875" style="16" bestFit="1" customWidth="1"/>
    <col min="14037" max="14278" width="9.140625" style="16"/>
    <col min="14279" max="14281" width="2.7109375" style="16" customWidth="1"/>
    <col min="14282" max="14282" width="34.42578125" style="16" customWidth="1"/>
    <col min="14283" max="14283" width="5.85546875" style="16" customWidth="1"/>
    <col min="14284" max="14284" width="1.7109375" style="16" customWidth="1"/>
    <col min="14285" max="14285" width="14.7109375" style="16" customWidth="1"/>
    <col min="14286" max="14286" width="1.7109375" style="16" customWidth="1"/>
    <col min="14287" max="14287" width="14.7109375" style="16" customWidth="1"/>
    <col min="14288" max="14288" width="15" style="16" bestFit="1" customWidth="1"/>
    <col min="14289" max="14289" width="9.140625" style="16"/>
    <col min="14290" max="14290" width="10.85546875" style="16" bestFit="1" customWidth="1"/>
    <col min="14291" max="14291" width="13.85546875" style="16" bestFit="1" customWidth="1"/>
    <col min="14292" max="14292" width="9.85546875" style="16" bestFit="1" customWidth="1"/>
    <col min="14293" max="14534" width="9.140625" style="16"/>
    <col min="14535" max="14537" width="2.7109375" style="16" customWidth="1"/>
    <col min="14538" max="14538" width="34.42578125" style="16" customWidth="1"/>
    <col min="14539" max="14539" width="5.85546875" style="16" customWidth="1"/>
    <col min="14540" max="14540" width="1.7109375" style="16" customWidth="1"/>
    <col min="14541" max="14541" width="14.7109375" style="16" customWidth="1"/>
    <col min="14542" max="14542" width="1.7109375" style="16" customWidth="1"/>
    <col min="14543" max="14543" width="14.7109375" style="16" customWidth="1"/>
    <col min="14544" max="14544" width="15" style="16" bestFit="1" customWidth="1"/>
    <col min="14545" max="14545" width="9.140625" style="16"/>
    <col min="14546" max="14546" width="10.85546875" style="16" bestFit="1" customWidth="1"/>
    <col min="14547" max="14547" width="13.85546875" style="16" bestFit="1" customWidth="1"/>
    <col min="14548" max="14548" width="9.85546875" style="16" bestFit="1" customWidth="1"/>
    <col min="14549" max="14790" width="9.140625" style="16"/>
    <col min="14791" max="14793" width="2.7109375" style="16" customWidth="1"/>
    <col min="14794" max="14794" width="34.42578125" style="16" customWidth="1"/>
    <col min="14795" max="14795" width="5.85546875" style="16" customWidth="1"/>
    <col min="14796" max="14796" width="1.7109375" style="16" customWidth="1"/>
    <col min="14797" max="14797" width="14.7109375" style="16" customWidth="1"/>
    <col min="14798" max="14798" width="1.7109375" style="16" customWidth="1"/>
    <col min="14799" max="14799" width="14.7109375" style="16" customWidth="1"/>
    <col min="14800" max="14800" width="15" style="16" bestFit="1" customWidth="1"/>
    <col min="14801" max="14801" width="9.140625" style="16"/>
    <col min="14802" max="14802" width="10.85546875" style="16" bestFit="1" customWidth="1"/>
    <col min="14803" max="14803" width="13.85546875" style="16" bestFit="1" customWidth="1"/>
    <col min="14804" max="14804" width="9.85546875" style="16" bestFit="1" customWidth="1"/>
    <col min="14805" max="15046" width="9.140625" style="16"/>
    <col min="15047" max="15049" width="2.7109375" style="16" customWidth="1"/>
    <col min="15050" max="15050" width="34.42578125" style="16" customWidth="1"/>
    <col min="15051" max="15051" width="5.85546875" style="16" customWidth="1"/>
    <col min="15052" max="15052" width="1.7109375" style="16" customWidth="1"/>
    <col min="15053" max="15053" width="14.7109375" style="16" customWidth="1"/>
    <col min="15054" max="15054" width="1.7109375" style="16" customWidth="1"/>
    <col min="15055" max="15055" width="14.7109375" style="16" customWidth="1"/>
    <col min="15056" max="15056" width="15" style="16" bestFit="1" customWidth="1"/>
    <col min="15057" max="15057" width="9.140625" style="16"/>
    <col min="15058" max="15058" width="10.85546875" style="16" bestFit="1" customWidth="1"/>
    <col min="15059" max="15059" width="13.85546875" style="16" bestFit="1" customWidth="1"/>
    <col min="15060" max="15060" width="9.85546875" style="16" bestFit="1" customWidth="1"/>
    <col min="15061" max="15302" width="9.140625" style="16"/>
    <col min="15303" max="15305" width="2.7109375" style="16" customWidth="1"/>
    <col min="15306" max="15306" width="34.42578125" style="16" customWidth="1"/>
    <col min="15307" max="15307" width="5.85546875" style="16" customWidth="1"/>
    <col min="15308" max="15308" width="1.7109375" style="16" customWidth="1"/>
    <col min="15309" max="15309" width="14.7109375" style="16" customWidth="1"/>
    <col min="15310" max="15310" width="1.7109375" style="16" customWidth="1"/>
    <col min="15311" max="15311" width="14.7109375" style="16" customWidth="1"/>
    <col min="15312" max="15312" width="15" style="16" bestFit="1" customWidth="1"/>
    <col min="15313" max="15313" width="9.140625" style="16"/>
    <col min="15314" max="15314" width="10.85546875" style="16" bestFit="1" customWidth="1"/>
    <col min="15315" max="15315" width="13.85546875" style="16" bestFit="1" customWidth="1"/>
    <col min="15316" max="15316" width="9.85546875" style="16" bestFit="1" customWidth="1"/>
    <col min="15317" max="15558" width="9.140625" style="16"/>
    <col min="15559" max="15561" width="2.7109375" style="16" customWidth="1"/>
    <col min="15562" max="15562" width="34.42578125" style="16" customWidth="1"/>
    <col min="15563" max="15563" width="5.85546875" style="16" customWidth="1"/>
    <col min="15564" max="15564" width="1.7109375" style="16" customWidth="1"/>
    <col min="15565" max="15565" width="14.7109375" style="16" customWidth="1"/>
    <col min="15566" max="15566" width="1.7109375" style="16" customWidth="1"/>
    <col min="15567" max="15567" width="14.7109375" style="16" customWidth="1"/>
    <col min="15568" max="15568" width="15" style="16" bestFit="1" customWidth="1"/>
    <col min="15569" max="15569" width="9.140625" style="16"/>
    <col min="15570" max="15570" width="10.85546875" style="16" bestFit="1" customWidth="1"/>
    <col min="15571" max="15571" width="13.85546875" style="16" bestFit="1" customWidth="1"/>
    <col min="15572" max="15572" width="9.85546875" style="16" bestFit="1" customWidth="1"/>
    <col min="15573" max="15814" width="9.140625" style="16"/>
    <col min="15815" max="15817" width="2.7109375" style="16" customWidth="1"/>
    <col min="15818" max="15818" width="34.42578125" style="16" customWidth="1"/>
    <col min="15819" max="15819" width="5.85546875" style="16" customWidth="1"/>
    <col min="15820" max="15820" width="1.7109375" style="16" customWidth="1"/>
    <col min="15821" max="15821" width="14.7109375" style="16" customWidth="1"/>
    <col min="15822" max="15822" width="1.7109375" style="16" customWidth="1"/>
    <col min="15823" max="15823" width="14.7109375" style="16" customWidth="1"/>
    <col min="15824" max="15824" width="15" style="16" bestFit="1" customWidth="1"/>
    <col min="15825" max="15825" width="9.140625" style="16"/>
    <col min="15826" max="15826" width="10.85546875" style="16" bestFit="1" customWidth="1"/>
    <col min="15827" max="15827" width="13.85546875" style="16" bestFit="1" customWidth="1"/>
    <col min="15828" max="15828" width="9.85546875" style="16" bestFit="1" customWidth="1"/>
    <col min="15829" max="16070" width="9.140625" style="16"/>
    <col min="16071" max="16073" width="2.7109375" style="16" customWidth="1"/>
    <col min="16074" max="16074" width="34.42578125" style="16" customWidth="1"/>
    <col min="16075" max="16075" width="5.85546875" style="16" customWidth="1"/>
    <col min="16076" max="16076" width="1.7109375" style="16" customWidth="1"/>
    <col min="16077" max="16077" width="14.7109375" style="16" customWidth="1"/>
    <col min="16078" max="16078" width="1.7109375" style="16" customWidth="1"/>
    <col min="16079" max="16079" width="14.7109375" style="16" customWidth="1"/>
    <col min="16080" max="16080" width="15" style="16" bestFit="1" customWidth="1"/>
    <col min="16081" max="16081" width="9.140625" style="16"/>
    <col min="16082" max="16082" width="10.85546875" style="16" bestFit="1" customWidth="1"/>
    <col min="16083" max="16083" width="13.85546875" style="16" bestFit="1" customWidth="1"/>
    <col min="16084" max="16084" width="9.85546875" style="16" bestFit="1" customWidth="1"/>
    <col min="16085" max="16376" width="9.140625" style="16"/>
    <col min="16377" max="16378" width="9.140625" style="16" customWidth="1"/>
    <col min="16379" max="16384" width="9.140625" style="16"/>
  </cols>
  <sheetData>
    <row r="1" spans="1:13" ht="18" customHeight="1">
      <c r="A1" s="47" t="s">
        <v>99</v>
      </c>
    </row>
    <row r="2" spans="1:13" ht="18" customHeight="1">
      <c r="A2" s="47" t="s">
        <v>0</v>
      </c>
    </row>
    <row r="3" spans="1:13" ht="18" customHeight="1">
      <c r="A3" s="49" t="s">
        <v>243</v>
      </c>
      <c r="B3" s="50"/>
      <c r="C3" s="50"/>
      <c r="D3" s="50"/>
      <c r="E3" s="51"/>
      <c r="F3" s="51"/>
      <c r="G3" s="52"/>
      <c r="H3" s="52"/>
      <c r="I3" s="52"/>
      <c r="J3" s="52"/>
      <c r="K3" s="53"/>
      <c r="L3" s="52"/>
      <c r="M3" s="53"/>
    </row>
    <row r="5" spans="1:13" ht="18" customHeight="1">
      <c r="G5" s="307" t="s">
        <v>1</v>
      </c>
      <c r="H5" s="307"/>
      <c r="I5" s="307"/>
      <c r="J5" s="54"/>
      <c r="K5" s="307" t="s">
        <v>100</v>
      </c>
      <c r="L5" s="307"/>
      <c r="M5" s="307"/>
    </row>
    <row r="6" spans="1:13" ht="18" customHeight="1">
      <c r="G6" s="8" t="s">
        <v>244</v>
      </c>
      <c r="H6" s="9"/>
      <c r="I6" s="8" t="s">
        <v>190</v>
      </c>
      <c r="J6" s="9"/>
      <c r="K6" s="8" t="s">
        <v>244</v>
      </c>
      <c r="L6" s="9"/>
      <c r="M6" s="8" t="s">
        <v>190</v>
      </c>
    </row>
    <row r="7" spans="1:13" ht="18" customHeight="1">
      <c r="E7" s="10" t="s">
        <v>3</v>
      </c>
      <c r="G7" s="11" t="s">
        <v>2</v>
      </c>
      <c r="H7" s="12"/>
      <c r="I7" s="11" t="s">
        <v>2</v>
      </c>
      <c r="J7" s="12"/>
      <c r="K7" s="11" t="s">
        <v>2</v>
      </c>
      <c r="L7" s="12"/>
      <c r="M7" s="11" t="s">
        <v>2</v>
      </c>
    </row>
    <row r="8" spans="1:13" ht="18" customHeight="1">
      <c r="A8" s="4" t="s">
        <v>4</v>
      </c>
      <c r="J8" s="9"/>
    </row>
    <row r="9" spans="1:13" ht="8.1" customHeight="1">
      <c r="A9" s="4"/>
      <c r="D9" s="303"/>
    </row>
    <row r="10" spans="1:13" ht="18" customHeight="1">
      <c r="A10" s="4" t="s">
        <v>5</v>
      </c>
    </row>
    <row r="11" spans="1:13" ht="8.1" customHeight="1">
      <c r="A11" s="4"/>
      <c r="D11" s="303"/>
    </row>
    <row r="12" spans="1:13" ht="18" customHeight="1">
      <c r="A12" s="16" t="s">
        <v>6</v>
      </c>
      <c r="E12" s="6">
        <v>10</v>
      </c>
      <c r="G12" s="56">
        <v>19110324827</v>
      </c>
      <c r="H12" s="56"/>
      <c r="I12" s="56">
        <v>21161169988</v>
      </c>
      <c r="J12" s="56"/>
      <c r="K12" s="56">
        <v>2205278800</v>
      </c>
      <c r="L12" s="56"/>
      <c r="M12" s="57">
        <v>8705264927</v>
      </c>
    </row>
    <row r="13" spans="1:13" ht="18" customHeight="1">
      <c r="A13" s="16" t="s">
        <v>445</v>
      </c>
      <c r="G13" s="56"/>
      <c r="H13" s="56"/>
      <c r="I13" s="56"/>
      <c r="J13" s="56"/>
      <c r="K13" s="56"/>
      <c r="L13" s="56"/>
      <c r="M13" s="57"/>
    </row>
    <row r="14" spans="1:13" ht="18" customHeight="1">
      <c r="B14" s="16" t="s">
        <v>249</v>
      </c>
      <c r="E14" s="6">
        <v>11</v>
      </c>
      <c r="G14" s="56">
        <v>396950590</v>
      </c>
      <c r="H14" s="56"/>
      <c r="I14" s="56">
        <v>391875891</v>
      </c>
      <c r="J14" s="56"/>
      <c r="K14" s="56">
        <v>0</v>
      </c>
      <c r="L14" s="56"/>
      <c r="M14" s="57">
        <v>0</v>
      </c>
    </row>
    <row r="15" spans="1:13" ht="18" customHeight="1">
      <c r="A15" s="16" t="s">
        <v>205</v>
      </c>
      <c r="G15" s="56">
        <v>882186106</v>
      </c>
      <c r="H15" s="56"/>
      <c r="I15" s="56">
        <v>2109780072</v>
      </c>
      <c r="J15" s="56"/>
      <c r="K15" s="56">
        <v>300000000</v>
      </c>
      <c r="L15" s="56"/>
      <c r="M15" s="57">
        <v>1012823</v>
      </c>
    </row>
    <row r="16" spans="1:13" ht="18" customHeight="1">
      <c r="A16" s="16" t="s">
        <v>7</v>
      </c>
      <c r="E16" s="6">
        <v>12</v>
      </c>
      <c r="G16" s="56">
        <v>6818112029</v>
      </c>
      <c r="H16" s="56"/>
      <c r="I16" s="56">
        <v>7156109075</v>
      </c>
      <c r="J16" s="56"/>
      <c r="K16" s="56">
        <v>3692173857</v>
      </c>
      <c r="L16" s="56"/>
      <c r="M16" s="57">
        <v>2676064142</v>
      </c>
    </row>
    <row r="17" spans="1:13" ht="18" customHeight="1">
      <c r="A17" s="16" t="s">
        <v>198</v>
      </c>
      <c r="E17" s="6">
        <v>14</v>
      </c>
      <c r="F17" s="58"/>
      <c r="G17" s="56">
        <v>562544732</v>
      </c>
      <c r="H17" s="56"/>
      <c r="I17" s="56">
        <v>498562194</v>
      </c>
      <c r="J17" s="56"/>
      <c r="K17" s="56">
        <v>104535900</v>
      </c>
      <c r="L17" s="56"/>
      <c r="M17" s="57">
        <v>128899810</v>
      </c>
    </row>
    <row r="18" spans="1:13" ht="18" customHeight="1">
      <c r="A18" s="16" t="s">
        <v>169</v>
      </c>
      <c r="E18" s="58">
        <v>42.5</v>
      </c>
      <c r="F18" s="58"/>
      <c r="G18" s="56">
        <v>168551705</v>
      </c>
      <c r="H18" s="56"/>
      <c r="I18" s="56">
        <v>218273000</v>
      </c>
      <c r="J18" s="56"/>
      <c r="K18" s="56">
        <v>8679067296</v>
      </c>
      <c r="L18" s="56"/>
      <c r="M18" s="57">
        <v>871676430</v>
      </c>
    </row>
    <row r="19" spans="1:13" ht="18" customHeight="1">
      <c r="A19" s="16" t="s">
        <v>161</v>
      </c>
      <c r="E19" s="113"/>
      <c r="F19" s="58"/>
      <c r="G19" s="56"/>
      <c r="H19" s="56"/>
      <c r="I19" s="56"/>
      <c r="J19" s="56"/>
      <c r="K19" s="56"/>
      <c r="L19" s="56"/>
      <c r="M19" s="57"/>
    </row>
    <row r="20" spans="1:13" ht="18" customHeight="1">
      <c r="B20" s="16" t="s">
        <v>170</v>
      </c>
      <c r="E20" s="58"/>
      <c r="F20" s="58"/>
      <c r="G20" s="56">
        <v>70132459</v>
      </c>
      <c r="H20" s="56"/>
      <c r="I20" s="56">
        <v>68421912</v>
      </c>
      <c r="J20" s="56"/>
      <c r="K20" s="56">
        <v>70132459</v>
      </c>
      <c r="L20" s="56"/>
      <c r="M20" s="57">
        <v>68421912</v>
      </c>
    </row>
    <row r="21" spans="1:13" ht="18" customHeight="1">
      <c r="A21" s="16" t="s">
        <v>183</v>
      </c>
      <c r="E21" s="58"/>
      <c r="F21" s="58"/>
      <c r="G21" s="56"/>
      <c r="H21" s="56"/>
      <c r="I21" s="56"/>
      <c r="J21" s="56"/>
      <c r="K21" s="56"/>
      <c r="L21" s="56"/>
      <c r="M21" s="57"/>
    </row>
    <row r="22" spans="1:13" ht="18" customHeight="1">
      <c r="B22" s="16" t="s">
        <v>170</v>
      </c>
      <c r="E22" s="58">
        <v>42.6</v>
      </c>
      <c r="F22" s="58"/>
      <c r="G22" s="56">
        <v>0</v>
      </c>
      <c r="H22" s="56"/>
      <c r="I22" s="56">
        <v>0</v>
      </c>
      <c r="J22" s="56"/>
      <c r="K22" s="56">
        <v>453570234</v>
      </c>
      <c r="L22" s="56"/>
      <c r="M22" s="57">
        <v>453570234</v>
      </c>
    </row>
    <row r="23" spans="1:13" ht="18" customHeight="1">
      <c r="A23" s="16" t="s">
        <v>122</v>
      </c>
      <c r="E23" s="6">
        <v>15</v>
      </c>
      <c r="G23" s="56">
        <v>1032958084</v>
      </c>
      <c r="H23" s="56"/>
      <c r="I23" s="56">
        <v>968653824</v>
      </c>
      <c r="J23" s="56"/>
      <c r="K23" s="56">
        <v>0</v>
      </c>
      <c r="L23" s="56"/>
      <c r="M23" s="13">
        <v>0</v>
      </c>
    </row>
    <row r="24" spans="1:13" ht="18" customHeight="1">
      <c r="A24" s="16" t="s">
        <v>247</v>
      </c>
      <c r="E24" s="64" t="s">
        <v>430</v>
      </c>
      <c r="G24" s="56">
        <v>14340364</v>
      </c>
      <c r="H24" s="56"/>
      <c r="I24" s="56">
        <v>0</v>
      </c>
      <c r="J24" s="56"/>
      <c r="K24" s="56">
        <v>0</v>
      </c>
      <c r="L24" s="56"/>
      <c r="M24" s="13">
        <v>0</v>
      </c>
    </row>
    <row r="25" spans="1:13" ht="18" customHeight="1">
      <c r="A25" s="16" t="s">
        <v>8</v>
      </c>
      <c r="E25" s="6">
        <v>16</v>
      </c>
      <c r="G25" s="59">
        <v>822758169</v>
      </c>
      <c r="H25" s="56"/>
      <c r="I25" s="59">
        <v>920262710</v>
      </c>
      <c r="J25" s="56"/>
      <c r="K25" s="59">
        <v>103211690</v>
      </c>
      <c r="L25" s="56"/>
      <c r="M25" s="60">
        <v>44727970</v>
      </c>
    </row>
    <row r="26" spans="1:13" ht="8.1" customHeight="1">
      <c r="G26" s="56"/>
      <c r="I26" s="56"/>
      <c r="K26" s="56"/>
      <c r="M26" s="57"/>
    </row>
    <row r="27" spans="1:13" ht="18" customHeight="1">
      <c r="A27" s="4" t="s">
        <v>9</v>
      </c>
      <c r="G27" s="59">
        <f>SUM(G12:G25)</f>
        <v>29878859065</v>
      </c>
      <c r="H27" s="56"/>
      <c r="I27" s="59">
        <f>SUM(I12:I25)</f>
        <v>33493108666</v>
      </c>
      <c r="J27" s="56"/>
      <c r="K27" s="59">
        <f>SUM(K12:K25)</f>
        <v>15607970236</v>
      </c>
      <c r="L27" s="56"/>
      <c r="M27" s="60">
        <f>SUM(M12:M25)</f>
        <v>12949638248</v>
      </c>
    </row>
    <row r="28" spans="1:13" ht="12" customHeight="1">
      <c r="G28" s="61"/>
      <c r="I28" s="61"/>
      <c r="K28" s="61"/>
      <c r="M28" s="62"/>
    </row>
    <row r="29" spans="1:13" ht="18" customHeight="1">
      <c r="A29" s="4" t="s">
        <v>10</v>
      </c>
      <c r="G29" s="61"/>
      <c r="I29" s="61"/>
      <c r="K29" s="61"/>
      <c r="M29" s="62"/>
    </row>
    <row r="30" spans="1:13" ht="8.1" customHeight="1">
      <c r="A30" s="4"/>
      <c r="G30" s="61"/>
      <c r="I30" s="61"/>
      <c r="K30" s="61"/>
      <c r="M30" s="62"/>
    </row>
    <row r="31" spans="1:13" ht="18" customHeight="1">
      <c r="A31" s="16" t="s">
        <v>445</v>
      </c>
      <c r="G31" s="61"/>
      <c r="I31" s="61"/>
      <c r="K31" s="61"/>
      <c r="M31" s="62"/>
    </row>
    <row r="32" spans="1:13" ht="18" customHeight="1">
      <c r="B32" s="16" t="s">
        <v>444</v>
      </c>
      <c r="E32" s="6">
        <v>11</v>
      </c>
      <c r="G32" s="56">
        <v>124112579</v>
      </c>
      <c r="H32" s="56"/>
      <c r="I32" s="56">
        <v>129079800</v>
      </c>
      <c r="J32" s="56"/>
      <c r="K32" s="56">
        <v>0</v>
      </c>
      <c r="L32" s="56"/>
      <c r="M32" s="57">
        <v>0</v>
      </c>
    </row>
    <row r="33" spans="1:13" ht="18" customHeight="1">
      <c r="A33" s="16" t="s">
        <v>161</v>
      </c>
      <c r="E33" s="64"/>
      <c r="F33" s="64"/>
      <c r="G33" s="56">
        <v>20867541</v>
      </c>
      <c r="H33" s="56"/>
      <c r="I33" s="56">
        <v>136578088</v>
      </c>
      <c r="J33" s="56"/>
      <c r="K33" s="56">
        <v>20867541</v>
      </c>
      <c r="L33" s="56"/>
      <c r="M33" s="57">
        <v>136578088</v>
      </c>
    </row>
    <row r="34" spans="1:13" ht="18" customHeight="1">
      <c r="A34" s="16" t="s">
        <v>184</v>
      </c>
      <c r="E34" s="63">
        <v>42.6</v>
      </c>
      <c r="F34" s="64"/>
      <c r="G34" s="56">
        <v>0</v>
      </c>
      <c r="H34" s="56"/>
      <c r="I34" s="56">
        <v>0</v>
      </c>
      <c r="J34" s="56"/>
      <c r="K34" s="56">
        <v>26235758461</v>
      </c>
      <c r="L34" s="56"/>
      <c r="M34" s="57">
        <v>18596978875</v>
      </c>
    </row>
    <row r="35" spans="1:13" ht="18" customHeight="1">
      <c r="A35" s="16" t="s">
        <v>11</v>
      </c>
      <c r="E35" s="6">
        <v>17</v>
      </c>
      <c r="G35" s="56">
        <v>0</v>
      </c>
      <c r="H35" s="56"/>
      <c r="I35" s="56">
        <v>0</v>
      </c>
      <c r="J35" s="56"/>
      <c r="K35" s="56">
        <v>9597688941</v>
      </c>
      <c r="L35" s="56"/>
      <c r="M35" s="57">
        <v>9553811946</v>
      </c>
    </row>
    <row r="36" spans="1:13" ht="18" customHeight="1">
      <c r="A36" s="16" t="s">
        <v>102</v>
      </c>
      <c r="E36" s="64" t="s">
        <v>419</v>
      </c>
      <c r="F36" s="64"/>
      <c r="G36" s="56">
        <v>564928519</v>
      </c>
      <c r="H36" s="56"/>
      <c r="I36" s="56">
        <v>816248943</v>
      </c>
      <c r="J36" s="56"/>
      <c r="K36" s="56">
        <v>0</v>
      </c>
      <c r="L36" s="56"/>
      <c r="M36" s="57">
        <v>0</v>
      </c>
    </row>
    <row r="37" spans="1:13" ht="18" customHeight="1">
      <c r="A37" s="16" t="s">
        <v>96</v>
      </c>
      <c r="E37" s="64" t="s">
        <v>420</v>
      </c>
      <c r="F37" s="64"/>
      <c r="G37" s="56">
        <v>500328076</v>
      </c>
      <c r="H37" s="56"/>
      <c r="I37" s="56">
        <v>714294314</v>
      </c>
      <c r="J37" s="56"/>
      <c r="K37" s="56">
        <v>533070232</v>
      </c>
      <c r="L37" s="56"/>
      <c r="M37" s="57">
        <v>522375832</v>
      </c>
    </row>
    <row r="38" spans="1:13" ht="18" customHeight="1">
      <c r="A38" s="16" t="s">
        <v>12</v>
      </c>
      <c r="E38" s="6">
        <v>19</v>
      </c>
      <c r="G38" s="61">
        <v>4902251</v>
      </c>
      <c r="I38" s="61">
        <v>4902251</v>
      </c>
      <c r="K38" s="61">
        <v>0</v>
      </c>
      <c r="M38" s="57">
        <v>0</v>
      </c>
    </row>
    <row r="39" spans="1:13" ht="18" customHeight="1">
      <c r="A39" s="16" t="s">
        <v>206</v>
      </c>
      <c r="E39" s="6">
        <v>20</v>
      </c>
      <c r="G39" s="56">
        <v>80300238167</v>
      </c>
      <c r="H39" s="56"/>
      <c r="I39" s="56">
        <v>72131623379</v>
      </c>
      <c r="J39" s="56"/>
      <c r="K39" s="56">
        <v>648568962</v>
      </c>
      <c r="L39" s="56"/>
      <c r="M39" s="57">
        <v>674292851</v>
      </c>
    </row>
    <row r="40" spans="1:13" ht="18" customHeight="1">
      <c r="A40" s="16" t="s">
        <v>246</v>
      </c>
      <c r="E40" s="6">
        <v>21</v>
      </c>
      <c r="G40" s="56">
        <v>1175768076</v>
      </c>
      <c r="H40" s="56"/>
      <c r="I40" s="56">
        <v>0</v>
      </c>
      <c r="J40" s="56"/>
      <c r="K40" s="56">
        <v>118529861</v>
      </c>
      <c r="L40" s="56"/>
      <c r="M40" s="57">
        <v>0</v>
      </c>
    </row>
    <row r="41" spans="1:13" ht="18" customHeight="1">
      <c r="A41" s="16" t="s">
        <v>195</v>
      </c>
      <c r="E41" s="6">
        <v>22</v>
      </c>
      <c r="G41" s="56">
        <v>1169902531</v>
      </c>
      <c r="H41" s="56"/>
      <c r="I41" s="56">
        <v>457191626</v>
      </c>
      <c r="J41" s="56"/>
      <c r="K41" s="56">
        <v>0</v>
      </c>
      <c r="L41" s="56"/>
      <c r="M41" s="57">
        <v>0</v>
      </c>
    </row>
    <row r="42" spans="1:13" ht="18" customHeight="1">
      <c r="A42" s="16" t="s">
        <v>13</v>
      </c>
      <c r="E42" s="6">
        <v>23</v>
      </c>
      <c r="G42" s="56">
        <v>11779173890</v>
      </c>
      <c r="H42" s="56"/>
      <c r="I42" s="56">
        <v>10450902123</v>
      </c>
      <c r="J42" s="56"/>
      <c r="K42" s="56">
        <v>541343321</v>
      </c>
      <c r="L42" s="56"/>
      <c r="M42" s="57">
        <v>566646593</v>
      </c>
    </row>
    <row r="43" spans="1:13" ht="18" customHeight="1">
      <c r="A43" s="16" t="s">
        <v>101</v>
      </c>
      <c r="E43" s="241" t="s">
        <v>463</v>
      </c>
      <c r="G43" s="56">
        <v>545462805</v>
      </c>
      <c r="H43" s="56"/>
      <c r="I43" s="56">
        <v>891773065</v>
      </c>
      <c r="J43" s="56"/>
      <c r="K43" s="56">
        <v>0</v>
      </c>
      <c r="L43" s="56"/>
      <c r="M43" s="57">
        <v>0</v>
      </c>
    </row>
    <row r="44" spans="1:13" ht="18" customHeight="1">
      <c r="A44" s="16" t="s">
        <v>247</v>
      </c>
      <c r="E44" s="64" t="s">
        <v>430</v>
      </c>
      <c r="G44" s="56">
        <v>418118213</v>
      </c>
      <c r="H44" s="56"/>
      <c r="I44" s="56">
        <v>0</v>
      </c>
      <c r="J44" s="56"/>
      <c r="K44" s="56">
        <v>0</v>
      </c>
      <c r="L44" s="56"/>
      <c r="M44" s="57">
        <v>0</v>
      </c>
    </row>
    <row r="45" spans="1:13" ht="18" customHeight="1">
      <c r="A45" s="16" t="s">
        <v>155</v>
      </c>
      <c r="E45" s="6">
        <v>24</v>
      </c>
      <c r="G45" s="56">
        <v>252575076</v>
      </c>
      <c r="H45" s="56"/>
      <c r="I45" s="56">
        <v>134486663</v>
      </c>
      <c r="J45" s="56"/>
      <c r="K45" s="56">
        <v>9138279</v>
      </c>
      <c r="L45" s="56"/>
      <c r="M45" s="57">
        <v>6427200</v>
      </c>
    </row>
    <row r="46" spans="1:13" ht="18" customHeight="1">
      <c r="A46" s="16" t="s">
        <v>14</v>
      </c>
      <c r="E46" s="6">
        <v>25</v>
      </c>
      <c r="G46" s="59">
        <v>3960642752</v>
      </c>
      <c r="H46" s="56"/>
      <c r="I46" s="59">
        <v>2332615768</v>
      </c>
      <c r="J46" s="56"/>
      <c r="K46" s="59">
        <v>805885465</v>
      </c>
      <c r="L46" s="56"/>
      <c r="M46" s="60">
        <v>27062007</v>
      </c>
    </row>
    <row r="47" spans="1:13" ht="8.1" customHeight="1">
      <c r="G47" s="56"/>
      <c r="H47" s="56"/>
      <c r="I47" s="56"/>
      <c r="J47" s="56"/>
      <c r="K47" s="57"/>
      <c r="L47" s="56"/>
      <c r="M47" s="57"/>
    </row>
    <row r="48" spans="1:13" ht="18" customHeight="1">
      <c r="A48" s="4" t="s">
        <v>16</v>
      </c>
      <c r="G48" s="59">
        <f>SUM(G32:G46)</f>
        <v>100817020476</v>
      </c>
      <c r="H48" s="56"/>
      <c r="I48" s="59">
        <f>SUM(I32:I46)</f>
        <v>88199696020</v>
      </c>
      <c r="J48" s="56"/>
      <c r="K48" s="60">
        <f>+SUM(K32:K46)</f>
        <v>38510851063</v>
      </c>
      <c r="L48" s="56"/>
      <c r="M48" s="60">
        <f>+SUM(M32:M46)</f>
        <v>30084173392</v>
      </c>
    </row>
    <row r="49" spans="1:13" ht="8.1" customHeight="1">
      <c r="G49" s="56"/>
      <c r="H49" s="56"/>
      <c r="I49" s="56"/>
      <c r="J49" s="56"/>
      <c r="K49" s="57"/>
      <c r="L49" s="56"/>
      <c r="M49" s="57"/>
    </row>
    <row r="50" spans="1:13" ht="18" customHeight="1" thickBot="1">
      <c r="A50" s="4" t="s">
        <v>15</v>
      </c>
      <c r="G50" s="65">
        <f>+G27+G48</f>
        <v>130695879541</v>
      </c>
      <c r="H50" s="56"/>
      <c r="I50" s="65">
        <f>+I27+I48</f>
        <v>121692804686</v>
      </c>
      <c r="J50" s="56"/>
      <c r="K50" s="66">
        <f>+K27+K48</f>
        <v>54118821299</v>
      </c>
      <c r="L50" s="56"/>
      <c r="M50" s="66">
        <f>+M27+M48</f>
        <v>43033811640</v>
      </c>
    </row>
    <row r="51" spans="1:13" ht="6.75" customHeight="1" thickTop="1">
      <c r="A51" s="4"/>
      <c r="G51" s="56"/>
      <c r="H51" s="56"/>
      <c r="I51" s="56"/>
      <c r="J51" s="56"/>
      <c r="K51" s="57"/>
      <c r="L51" s="56"/>
      <c r="M51" s="57"/>
    </row>
    <row r="52" spans="1:13" ht="18" customHeight="1">
      <c r="A52" s="16" t="s">
        <v>17</v>
      </c>
      <c r="E52" s="16"/>
      <c r="F52" s="16"/>
      <c r="G52" s="67"/>
      <c r="H52" s="67"/>
      <c r="I52" s="67"/>
      <c r="J52" s="67"/>
      <c r="K52" s="68"/>
      <c r="L52" s="67"/>
      <c r="M52" s="68"/>
    </row>
    <row r="53" spans="1:13" ht="6" customHeight="1">
      <c r="E53" s="16"/>
      <c r="F53" s="16"/>
      <c r="G53" s="67"/>
      <c r="H53" s="67"/>
      <c r="I53" s="67"/>
      <c r="J53" s="67"/>
      <c r="K53" s="68"/>
      <c r="L53" s="67"/>
      <c r="M53" s="68"/>
    </row>
    <row r="54" spans="1:13" ht="21.95" customHeight="1">
      <c r="A54" s="306" t="s">
        <v>118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</row>
    <row r="55" spans="1:13" ht="18" customHeight="1">
      <c r="A55" s="47" t="s">
        <v>99</v>
      </c>
    </row>
    <row r="56" spans="1:13" ht="18" customHeight="1">
      <c r="A56" s="47" t="s">
        <v>212</v>
      </c>
    </row>
    <row r="57" spans="1:13" ht="18" customHeight="1">
      <c r="A57" s="69" t="s">
        <v>243</v>
      </c>
      <c r="B57" s="50"/>
      <c r="C57" s="50"/>
      <c r="D57" s="50"/>
      <c r="E57" s="51"/>
      <c r="F57" s="51"/>
      <c r="G57" s="52"/>
      <c r="H57" s="52"/>
      <c r="I57" s="52"/>
      <c r="J57" s="52"/>
      <c r="K57" s="53"/>
      <c r="L57" s="52"/>
      <c r="M57" s="53"/>
    </row>
    <row r="58" spans="1:13" ht="18" customHeight="1">
      <c r="A58" s="4"/>
    </row>
    <row r="59" spans="1:13" ht="18" customHeight="1">
      <c r="A59" s="4"/>
      <c r="G59" s="307" t="s">
        <v>1</v>
      </c>
      <c r="H59" s="307"/>
      <c r="I59" s="307"/>
      <c r="J59" s="54"/>
      <c r="K59" s="307" t="s">
        <v>100</v>
      </c>
      <c r="L59" s="307"/>
      <c r="M59" s="307"/>
    </row>
    <row r="60" spans="1:13" ht="18" customHeight="1">
      <c r="A60" s="4"/>
      <c r="G60" s="8" t="s">
        <v>244</v>
      </c>
      <c r="H60" s="9"/>
      <c r="I60" s="8" t="s">
        <v>190</v>
      </c>
      <c r="J60" s="9"/>
      <c r="K60" s="8" t="s">
        <v>244</v>
      </c>
      <c r="L60" s="9"/>
      <c r="M60" s="8" t="s">
        <v>190</v>
      </c>
    </row>
    <row r="61" spans="1:13" ht="18" customHeight="1">
      <c r="E61" s="10" t="s">
        <v>3</v>
      </c>
      <c r="F61" s="12"/>
      <c r="G61" s="11" t="s">
        <v>2</v>
      </c>
      <c r="H61" s="12"/>
      <c r="I61" s="11" t="s">
        <v>2</v>
      </c>
      <c r="J61" s="12"/>
      <c r="K61" s="11" t="s">
        <v>2</v>
      </c>
      <c r="L61" s="12"/>
      <c r="M61" s="11" t="s">
        <v>2</v>
      </c>
    </row>
    <row r="62" spans="1:13" ht="8.1" customHeight="1">
      <c r="G62" s="12"/>
      <c r="H62" s="12"/>
      <c r="I62" s="12"/>
      <c r="J62" s="12"/>
      <c r="K62" s="55"/>
      <c r="L62" s="12"/>
      <c r="M62" s="55"/>
    </row>
    <row r="63" spans="1:13" ht="18" customHeight="1">
      <c r="A63" s="4" t="s">
        <v>113</v>
      </c>
    </row>
    <row r="64" spans="1:13" ht="8.1" customHeight="1">
      <c r="A64" s="4"/>
    </row>
    <row r="65" spans="1:13" ht="18" customHeight="1">
      <c r="A65" s="70" t="s">
        <v>18</v>
      </c>
    </row>
    <row r="66" spans="1:13" ht="8.1" customHeight="1">
      <c r="A66" s="4"/>
    </row>
    <row r="67" spans="1:13" ht="18" customHeight="1">
      <c r="A67" s="16" t="s">
        <v>199</v>
      </c>
      <c r="E67" s="6">
        <v>27</v>
      </c>
      <c r="G67" s="56">
        <v>15040160004</v>
      </c>
      <c r="H67" s="56"/>
      <c r="I67" s="56">
        <v>3000000000</v>
      </c>
      <c r="J67" s="56"/>
      <c r="K67" s="56">
        <v>9134862014</v>
      </c>
      <c r="L67" s="56"/>
      <c r="M67" s="57">
        <v>3000000000</v>
      </c>
    </row>
    <row r="68" spans="1:13" ht="18" customHeight="1">
      <c r="A68" s="16" t="s">
        <v>19</v>
      </c>
      <c r="E68" s="6">
        <v>26</v>
      </c>
      <c r="G68" s="56">
        <v>5641053202</v>
      </c>
      <c r="H68" s="56"/>
      <c r="I68" s="56">
        <v>18253751781</v>
      </c>
      <c r="J68" s="56"/>
      <c r="K68" s="56">
        <v>392325361</v>
      </c>
      <c r="L68" s="56"/>
      <c r="M68" s="57">
        <v>296427797</v>
      </c>
    </row>
    <row r="69" spans="1:13" ht="18" customHeight="1">
      <c r="A69" s="16" t="s">
        <v>95</v>
      </c>
      <c r="G69" s="56">
        <v>39605258</v>
      </c>
      <c r="H69" s="56"/>
      <c r="I69" s="56">
        <v>36019991</v>
      </c>
      <c r="J69" s="56"/>
      <c r="K69" s="56">
        <v>39605258</v>
      </c>
      <c r="L69" s="56"/>
      <c r="M69" s="57">
        <v>36019991</v>
      </c>
    </row>
    <row r="70" spans="1:13" ht="18" customHeight="1">
      <c r="A70" s="16" t="s">
        <v>79</v>
      </c>
      <c r="G70" s="56"/>
      <c r="H70" s="56"/>
      <c r="I70" s="56"/>
      <c r="J70" s="56"/>
      <c r="K70" s="56"/>
      <c r="L70" s="56"/>
      <c r="M70" s="57"/>
    </row>
    <row r="71" spans="1:13" ht="18" customHeight="1">
      <c r="B71" s="16" t="s">
        <v>83</v>
      </c>
      <c r="E71" s="6">
        <v>27</v>
      </c>
      <c r="G71" s="56">
        <v>1336452601</v>
      </c>
      <c r="H71" s="56"/>
      <c r="I71" s="56">
        <v>832972368</v>
      </c>
      <c r="J71" s="56"/>
      <c r="K71" s="56">
        <v>0</v>
      </c>
      <c r="L71" s="56"/>
      <c r="M71" s="57">
        <v>0</v>
      </c>
    </row>
    <row r="72" spans="1:13" ht="18" customHeight="1">
      <c r="A72" s="16" t="s">
        <v>141</v>
      </c>
      <c r="E72" s="6">
        <v>28</v>
      </c>
      <c r="G72" s="56">
        <v>3697280530</v>
      </c>
      <c r="H72" s="56"/>
      <c r="I72" s="56">
        <v>2697952858</v>
      </c>
      <c r="J72" s="56"/>
      <c r="K72" s="56">
        <v>2699053763</v>
      </c>
      <c r="L72" s="56"/>
      <c r="M72" s="57">
        <v>499726091</v>
      </c>
    </row>
    <row r="73" spans="1:13" ht="18" customHeight="1">
      <c r="A73" s="16" t="s">
        <v>103</v>
      </c>
      <c r="G73" s="56"/>
      <c r="H73" s="56"/>
      <c r="I73" s="56"/>
      <c r="J73" s="56"/>
      <c r="K73" s="56"/>
      <c r="L73" s="56"/>
      <c r="M73" s="57"/>
    </row>
    <row r="74" spans="1:13" ht="18" customHeight="1">
      <c r="B74" s="16" t="s">
        <v>104</v>
      </c>
      <c r="E74" s="63">
        <v>42.7</v>
      </c>
      <c r="F74" s="64"/>
      <c r="G74" s="56">
        <v>671500000</v>
      </c>
      <c r="H74" s="56"/>
      <c r="I74" s="56">
        <v>608500000</v>
      </c>
      <c r="J74" s="56"/>
      <c r="K74" s="56">
        <v>0</v>
      </c>
      <c r="L74" s="56"/>
      <c r="M74" s="57">
        <v>0</v>
      </c>
    </row>
    <row r="75" spans="1:13" ht="18" customHeight="1">
      <c r="A75" s="16" t="s">
        <v>248</v>
      </c>
      <c r="E75" s="63"/>
      <c r="F75" s="64"/>
      <c r="G75" s="56"/>
      <c r="H75" s="56"/>
      <c r="I75" s="56"/>
      <c r="J75" s="56"/>
      <c r="K75" s="56"/>
      <c r="L75" s="56"/>
      <c r="M75" s="57"/>
    </row>
    <row r="76" spans="1:13" ht="18" customHeight="1">
      <c r="B76" s="16" t="s">
        <v>249</v>
      </c>
      <c r="F76" s="64"/>
      <c r="G76" s="56">
        <v>85676604</v>
      </c>
      <c r="H76" s="56"/>
      <c r="I76" s="56">
        <v>0</v>
      </c>
      <c r="J76" s="56"/>
      <c r="K76" s="56">
        <v>11446767</v>
      </c>
      <c r="L76" s="56"/>
      <c r="M76" s="57">
        <v>0</v>
      </c>
    </row>
    <row r="77" spans="1:13" ht="18" customHeight="1">
      <c r="A77" s="16" t="s">
        <v>250</v>
      </c>
      <c r="E77" s="63" t="s">
        <v>430</v>
      </c>
      <c r="F77" s="64"/>
      <c r="G77" s="56">
        <v>14255347</v>
      </c>
      <c r="H77" s="56"/>
      <c r="I77" s="56">
        <v>0</v>
      </c>
      <c r="J77" s="56"/>
      <c r="K77" s="56">
        <v>0</v>
      </c>
      <c r="L77" s="56"/>
      <c r="M77" s="57">
        <v>0</v>
      </c>
    </row>
    <row r="78" spans="1:13" ht="18" customHeight="1">
      <c r="A78" s="16" t="s">
        <v>20</v>
      </c>
      <c r="G78" s="56">
        <v>133994984</v>
      </c>
      <c r="H78" s="56"/>
      <c r="I78" s="56">
        <v>80400966</v>
      </c>
      <c r="J78" s="56"/>
      <c r="K78" s="56">
        <v>0</v>
      </c>
      <c r="L78" s="56"/>
      <c r="M78" s="57">
        <v>0</v>
      </c>
    </row>
    <row r="79" spans="1:13" ht="18" customHeight="1">
      <c r="A79" s="16" t="s">
        <v>21</v>
      </c>
      <c r="G79" s="59">
        <v>333173618</v>
      </c>
      <c r="H79" s="56"/>
      <c r="I79" s="59">
        <v>322147610</v>
      </c>
      <c r="J79" s="56"/>
      <c r="K79" s="59">
        <v>33601439</v>
      </c>
      <c r="L79" s="56"/>
      <c r="M79" s="60">
        <v>11171791</v>
      </c>
    </row>
    <row r="80" spans="1:13" ht="8.1" customHeight="1">
      <c r="G80" s="56"/>
      <c r="H80" s="56"/>
      <c r="I80" s="56"/>
      <c r="J80" s="56"/>
      <c r="K80" s="56"/>
      <c r="L80" s="56"/>
      <c r="M80" s="57"/>
    </row>
    <row r="81" spans="1:13" ht="18" customHeight="1">
      <c r="A81" s="4" t="s">
        <v>22</v>
      </c>
      <c r="G81" s="59">
        <f>SUM(G67:G79)</f>
        <v>26993152148</v>
      </c>
      <c r="H81" s="56"/>
      <c r="I81" s="59">
        <f>SUM(I67:I79)</f>
        <v>25831745574</v>
      </c>
      <c r="J81" s="56"/>
      <c r="K81" s="59">
        <f>SUM(K67:K79)</f>
        <v>12310894602</v>
      </c>
      <c r="L81" s="56"/>
      <c r="M81" s="60">
        <f>SUM(M67:M79)</f>
        <v>3843345670</v>
      </c>
    </row>
    <row r="82" spans="1:13" ht="18" customHeight="1">
      <c r="B82" s="4"/>
      <c r="C82" s="4"/>
      <c r="G82" s="56"/>
      <c r="I82" s="56"/>
      <c r="K82" s="56"/>
      <c r="M82" s="57"/>
    </row>
    <row r="83" spans="1:13" ht="18" customHeight="1">
      <c r="A83" s="4" t="s">
        <v>23</v>
      </c>
      <c r="B83" s="4"/>
      <c r="C83" s="4"/>
      <c r="G83" s="56"/>
      <c r="I83" s="56"/>
      <c r="K83" s="56"/>
      <c r="M83" s="57"/>
    </row>
    <row r="84" spans="1:13" ht="8.1" customHeight="1">
      <c r="A84" s="4"/>
      <c r="B84" s="4"/>
      <c r="C84" s="4"/>
      <c r="G84" s="56"/>
      <c r="I84" s="56"/>
      <c r="K84" s="56"/>
      <c r="M84" s="57"/>
    </row>
    <row r="85" spans="1:13" ht="18" hidden="1" customHeight="1">
      <c r="A85" s="71" t="s">
        <v>163</v>
      </c>
      <c r="B85" s="4"/>
      <c r="C85" s="4"/>
      <c r="G85" s="56"/>
      <c r="I85" s="56">
        <v>0</v>
      </c>
      <c r="K85" s="56">
        <v>0</v>
      </c>
      <c r="M85" s="57">
        <v>0</v>
      </c>
    </row>
    <row r="86" spans="1:13" ht="18" customHeight="1">
      <c r="A86" s="16" t="s">
        <v>80</v>
      </c>
      <c r="E86" s="6">
        <v>27</v>
      </c>
      <c r="G86" s="56">
        <v>29138437796</v>
      </c>
      <c r="H86" s="56"/>
      <c r="I86" s="56">
        <v>24017678747</v>
      </c>
      <c r="J86" s="56"/>
      <c r="K86" s="56">
        <v>3000000000</v>
      </c>
      <c r="L86" s="56"/>
      <c r="M86" s="57">
        <v>0</v>
      </c>
    </row>
    <row r="87" spans="1:13" ht="18" customHeight="1">
      <c r="A87" s="16" t="s">
        <v>139</v>
      </c>
      <c r="E87" s="6">
        <v>28</v>
      </c>
      <c r="G87" s="56">
        <v>28117574744</v>
      </c>
      <c r="H87" s="56"/>
      <c r="I87" s="56">
        <v>29801948550</v>
      </c>
      <c r="J87" s="56"/>
      <c r="K87" s="56">
        <v>13436159811</v>
      </c>
      <c r="L87" s="56"/>
      <c r="M87" s="57">
        <v>14122306847</v>
      </c>
    </row>
    <row r="88" spans="1:13" ht="18" customHeight="1">
      <c r="A88" s="16" t="s">
        <v>147</v>
      </c>
      <c r="E88" s="63">
        <v>42.7</v>
      </c>
      <c r="F88" s="64"/>
      <c r="G88" s="56">
        <v>1104500000</v>
      </c>
      <c r="H88" s="56"/>
      <c r="I88" s="56">
        <v>1776000000</v>
      </c>
      <c r="J88" s="56"/>
      <c r="K88" s="56">
        <v>0</v>
      </c>
      <c r="L88" s="56"/>
      <c r="M88" s="57">
        <v>0</v>
      </c>
    </row>
    <row r="89" spans="1:13" ht="18" customHeight="1">
      <c r="A89" s="16" t="s">
        <v>251</v>
      </c>
      <c r="F89" s="64"/>
      <c r="G89" s="56">
        <v>861838428</v>
      </c>
      <c r="H89" s="56"/>
      <c r="I89" s="56">
        <v>0</v>
      </c>
      <c r="J89" s="56"/>
      <c r="K89" s="56">
        <v>100386690</v>
      </c>
      <c r="L89" s="56"/>
      <c r="M89" s="57">
        <v>0</v>
      </c>
    </row>
    <row r="90" spans="1:13" ht="18" customHeight="1">
      <c r="A90" s="16" t="s">
        <v>252</v>
      </c>
      <c r="E90" s="63" t="s">
        <v>430</v>
      </c>
      <c r="F90" s="64"/>
      <c r="G90" s="56">
        <v>3439393066</v>
      </c>
      <c r="H90" s="56"/>
      <c r="I90" s="56">
        <v>0</v>
      </c>
      <c r="J90" s="56"/>
      <c r="K90" s="56">
        <v>0</v>
      </c>
      <c r="L90" s="56"/>
      <c r="M90" s="57">
        <v>0</v>
      </c>
    </row>
    <row r="91" spans="1:13" ht="18" customHeight="1">
      <c r="A91" s="16" t="s">
        <v>156</v>
      </c>
      <c r="E91" s="6">
        <v>24</v>
      </c>
      <c r="G91" s="56">
        <v>381774761</v>
      </c>
      <c r="H91" s="56"/>
      <c r="I91" s="56">
        <v>203213858</v>
      </c>
      <c r="J91" s="56"/>
      <c r="K91" s="56">
        <v>0</v>
      </c>
      <c r="L91" s="56"/>
      <c r="M91" s="57">
        <v>0</v>
      </c>
    </row>
    <row r="92" spans="1:13" ht="18" customHeight="1">
      <c r="A92" s="16" t="s">
        <v>235</v>
      </c>
      <c r="G92" s="56"/>
      <c r="H92" s="56"/>
      <c r="I92" s="56"/>
      <c r="J92" s="56"/>
      <c r="K92" s="56"/>
      <c r="L92" s="56"/>
      <c r="M92" s="57"/>
    </row>
    <row r="93" spans="1:13" ht="18" customHeight="1">
      <c r="B93" s="16" t="s">
        <v>234</v>
      </c>
      <c r="G93" s="56">
        <v>291759526</v>
      </c>
      <c r="H93" s="56"/>
      <c r="I93" s="56">
        <v>301326346</v>
      </c>
      <c r="J93" s="56"/>
      <c r="K93" s="56">
        <v>235642229</v>
      </c>
      <c r="L93" s="56"/>
      <c r="M93" s="57">
        <v>243425054</v>
      </c>
    </row>
    <row r="94" spans="1:13" ht="18" customHeight="1">
      <c r="A94" s="16" t="s">
        <v>140</v>
      </c>
      <c r="G94" s="56">
        <v>347550475</v>
      </c>
      <c r="H94" s="56"/>
      <c r="I94" s="56">
        <v>315320599</v>
      </c>
      <c r="J94" s="56"/>
      <c r="K94" s="56">
        <v>0</v>
      </c>
      <c r="L94" s="56"/>
      <c r="M94" s="57">
        <v>0</v>
      </c>
    </row>
    <row r="95" spans="1:13" ht="18" customHeight="1">
      <c r="A95" s="16" t="s">
        <v>24</v>
      </c>
      <c r="E95" s="6">
        <v>29</v>
      </c>
      <c r="G95" s="56">
        <v>451947481</v>
      </c>
      <c r="H95" s="56"/>
      <c r="I95" s="56">
        <v>404717703</v>
      </c>
      <c r="J95" s="56"/>
      <c r="K95" s="56">
        <v>45691395</v>
      </c>
      <c r="L95" s="56"/>
      <c r="M95" s="57">
        <v>32136002</v>
      </c>
    </row>
    <row r="96" spans="1:13" ht="18" customHeight="1">
      <c r="A96" s="16" t="s">
        <v>25</v>
      </c>
      <c r="G96" s="59">
        <v>263868888</v>
      </c>
      <c r="H96" s="56"/>
      <c r="I96" s="59">
        <v>363592429</v>
      </c>
      <c r="J96" s="56"/>
      <c r="K96" s="59">
        <v>0</v>
      </c>
      <c r="L96" s="56"/>
      <c r="M96" s="60">
        <v>0</v>
      </c>
    </row>
    <row r="97" spans="1:13" ht="8.1" customHeight="1">
      <c r="G97" s="56"/>
      <c r="H97" s="56"/>
      <c r="I97" s="56"/>
      <c r="J97" s="56"/>
      <c r="K97" s="56"/>
      <c r="L97" s="56"/>
      <c r="M97" s="57"/>
    </row>
    <row r="98" spans="1:13" ht="18" customHeight="1">
      <c r="A98" s="4" t="s">
        <v>26</v>
      </c>
      <c r="G98" s="59">
        <f>SUM(G85:G96)</f>
        <v>64398645165</v>
      </c>
      <c r="H98" s="56"/>
      <c r="I98" s="59">
        <f>SUM(I85:I96)</f>
        <v>57183798232</v>
      </c>
      <c r="J98" s="56"/>
      <c r="K98" s="59">
        <f>SUM(K85:K96)</f>
        <v>16817880125</v>
      </c>
      <c r="L98" s="56"/>
      <c r="M98" s="59">
        <f>SUM(M85:M96)</f>
        <v>14397867903</v>
      </c>
    </row>
    <row r="99" spans="1:13" ht="8.1" customHeight="1">
      <c r="G99" s="56"/>
      <c r="H99" s="56"/>
      <c r="I99" s="56"/>
      <c r="J99" s="56"/>
      <c r="K99" s="56"/>
      <c r="L99" s="56"/>
      <c r="M99" s="57"/>
    </row>
    <row r="100" spans="1:13" ht="18" customHeight="1">
      <c r="A100" s="4" t="s">
        <v>27</v>
      </c>
      <c r="G100" s="59">
        <f>+G81+G98</f>
        <v>91391797313</v>
      </c>
      <c r="H100" s="56"/>
      <c r="I100" s="59">
        <f>+I81+I98</f>
        <v>83015543806</v>
      </c>
      <c r="J100" s="56"/>
      <c r="K100" s="59">
        <f>+K81+K98</f>
        <v>29128774727</v>
      </c>
      <c r="L100" s="56"/>
      <c r="M100" s="60">
        <f>+M81+M98</f>
        <v>18241213573</v>
      </c>
    </row>
    <row r="107" spans="1:13" ht="16.5" customHeight="1"/>
    <row r="108" spans="1:13" ht="21.95" customHeight="1">
      <c r="A108" s="50" t="s">
        <v>118</v>
      </c>
      <c r="B108" s="50"/>
      <c r="C108" s="50"/>
      <c r="D108" s="50"/>
      <c r="E108" s="50"/>
      <c r="F108" s="50"/>
      <c r="G108" s="72"/>
      <c r="H108" s="72"/>
      <c r="I108" s="72"/>
      <c r="J108" s="72"/>
      <c r="K108" s="73"/>
      <c r="L108" s="72"/>
      <c r="M108" s="73"/>
    </row>
    <row r="109" spans="1:13" ht="18" customHeight="1">
      <c r="A109" s="47" t="s">
        <v>99</v>
      </c>
    </row>
    <row r="110" spans="1:13" ht="18" customHeight="1">
      <c r="A110" s="47" t="s">
        <v>212</v>
      </c>
    </row>
    <row r="111" spans="1:13" ht="18" customHeight="1">
      <c r="A111" s="69" t="s">
        <v>243</v>
      </c>
      <c r="B111" s="50"/>
      <c r="C111" s="50"/>
      <c r="D111" s="50"/>
      <c r="E111" s="51"/>
      <c r="F111" s="51"/>
      <c r="G111" s="52"/>
      <c r="H111" s="52"/>
      <c r="I111" s="52"/>
      <c r="J111" s="52"/>
      <c r="K111" s="53"/>
      <c r="L111" s="52"/>
      <c r="M111" s="53"/>
    </row>
    <row r="112" spans="1:13" ht="18" customHeight="1">
      <c r="A112" s="4"/>
    </row>
    <row r="113" spans="1:13" ht="18" customHeight="1">
      <c r="A113" s="4"/>
      <c r="G113" s="307" t="s">
        <v>1</v>
      </c>
      <c r="H113" s="307"/>
      <c r="I113" s="307"/>
      <c r="J113" s="54"/>
      <c r="K113" s="307" t="s">
        <v>100</v>
      </c>
      <c r="L113" s="307"/>
      <c r="M113" s="307"/>
    </row>
    <row r="114" spans="1:13" ht="18" customHeight="1">
      <c r="A114" s="4"/>
      <c r="G114" s="8" t="s">
        <v>244</v>
      </c>
      <c r="H114" s="9"/>
      <c r="I114" s="8" t="s">
        <v>190</v>
      </c>
      <c r="J114" s="9"/>
      <c r="K114" s="8" t="s">
        <v>244</v>
      </c>
      <c r="L114" s="9"/>
      <c r="M114" s="8" t="s">
        <v>190</v>
      </c>
    </row>
    <row r="115" spans="1:13" ht="18" customHeight="1">
      <c r="E115" s="10" t="s">
        <v>3</v>
      </c>
      <c r="F115" s="12"/>
      <c r="G115" s="11" t="s">
        <v>2</v>
      </c>
      <c r="H115" s="12"/>
      <c r="I115" s="11" t="s">
        <v>2</v>
      </c>
      <c r="J115" s="12"/>
      <c r="K115" s="11" t="s">
        <v>2</v>
      </c>
      <c r="L115" s="12"/>
      <c r="M115" s="11" t="s">
        <v>2</v>
      </c>
    </row>
    <row r="116" spans="1:13" ht="8.1" customHeight="1">
      <c r="G116" s="12"/>
      <c r="H116" s="12"/>
      <c r="I116" s="12"/>
      <c r="J116" s="12"/>
      <c r="K116" s="55"/>
      <c r="L116" s="12"/>
      <c r="M116" s="55"/>
    </row>
    <row r="117" spans="1:13" ht="18" customHeight="1">
      <c r="A117" s="4" t="s">
        <v>213</v>
      </c>
    </row>
    <row r="118" spans="1:13" ht="8.1" customHeight="1">
      <c r="A118" s="4"/>
      <c r="G118" s="56"/>
      <c r="I118" s="56"/>
      <c r="K118" s="57"/>
      <c r="M118" s="57"/>
    </row>
    <row r="119" spans="1:13" ht="18" customHeight="1">
      <c r="A119" s="4" t="s">
        <v>114</v>
      </c>
      <c r="G119" s="61"/>
      <c r="I119" s="61"/>
      <c r="K119" s="62"/>
      <c r="M119" s="62"/>
    </row>
    <row r="120" spans="1:13" ht="8.1" customHeight="1">
      <c r="A120" s="4"/>
      <c r="G120" s="61"/>
      <c r="I120" s="61"/>
      <c r="K120" s="62"/>
      <c r="M120" s="62"/>
    </row>
    <row r="121" spans="1:13" ht="18" customHeight="1">
      <c r="A121" s="16" t="s">
        <v>28</v>
      </c>
      <c r="E121" s="74">
        <v>30</v>
      </c>
      <c r="G121" s="61"/>
      <c r="I121" s="61"/>
      <c r="K121" s="62"/>
      <c r="M121" s="62"/>
    </row>
    <row r="122" spans="1:13" ht="18" customHeight="1">
      <c r="A122" s="75"/>
      <c r="B122" s="16" t="s">
        <v>29</v>
      </c>
      <c r="C122" s="75"/>
      <c r="D122" s="75"/>
      <c r="F122" s="74"/>
      <c r="G122" s="56"/>
      <c r="H122" s="9"/>
      <c r="I122" s="56"/>
      <c r="J122" s="9"/>
      <c r="K122" s="57"/>
      <c r="L122" s="9"/>
      <c r="M122" s="57"/>
    </row>
    <row r="123" spans="1:13" ht="18" customHeight="1">
      <c r="A123" s="75"/>
      <c r="C123" s="75" t="s">
        <v>172</v>
      </c>
      <c r="D123" s="75"/>
      <c r="F123" s="74"/>
      <c r="G123" s="56"/>
      <c r="H123" s="9"/>
      <c r="I123" s="56"/>
      <c r="J123" s="9"/>
      <c r="K123" s="57"/>
      <c r="L123" s="9"/>
      <c r="M123" s="57"/>
    </row>
    <row r="124" spans="1:13" ht="18" customHeight="1" thickBot="1">
      <c r="A124" s="75"/>
      <c r="D124" s="75" t="s">
        <v>171</v>
      </c>
      <c r="E124" s="74"/>
      <c r="F124" s="74"/>
      <c r="G124" s="65">
        <v>5400000000</v>
      </c>
      <c r="H124" s="9"/>
      <c r="I124" s="65">
        <v>5400000000</v>
      </c>
      <c r="J124" s="9"/>
      <c r="K124" s="65">
        <v>5400000000</v>
      </c>
      <c r="L124" s="9"/>
      <c r="M124" s="65">
        <v>5400000000</v>
      </c>
    </row>
    <row r="125" spans="1:13" ht="8.1" customHeight="1" thickTop="1">
      <c r="A125" s="75"/>
      <c r="C125" s="14"/>
      <c r="E125" s="74"/>
      <c r="F125" s="74"/>
      <c r="G125" s="56"/>
      <c r="H125" s="9"/>
      <c r="I125" s="56"/>
      <c r="J125" s="9"/>
      <c r="K125" s="56"/>
      <c r="L125" s="9"/>
      <c r="M125" s="57"/>
    </row>
    <row r="126" spans="1:13" ht="18" customHeight="1">
      <c r="A126" s="75"/>
      <c r="B126" s="16" t="s">
        <v>30</v>
      </c>
      <c r="C126" s="75"/>
      <c r="D126" s="75"/>
      <c r="E126" s="74"/>
      <c r="F126" s="74"/>
      <c r="G126" s="56"/>
      <c r="H126" s="9"/>
      <c r="I126" s="56"/>
      <c r="J126" s="9"/>
      <c r="K126" s="56"/>
      <c r="L126" s="9"/>
      <c r="M126" s="57"/>
    </row>
    <row r="127" spans="1:13" ht="18" customHeight="1">
      <c r="A127" s="75"/>
      <c r="C127" s="75" t="s">
        <v>232</v>
      </c>
      <c r="D127" s="75"/>
      <c r="E127" s="74"/>
      <c r="F127" s="74"/>
      <c r="G127" s="56"/>
      <c r="H127" s="9"/>
      <c r="I127" s="56"/>
      <c r="J127" s="9"/>
      <c r="K127" s="56"/>
      <c r="L127" s="9"/>
      <c r="M127" s="57"/>
    </row>
    <row r="128" spans="1:13" ht="18" customHeight="1">
      <c r="A128" s="75"/>
      <c r="D128" s="75" t="s">
        <v>233</v>
      </c>
      <c r="E128" s="74"/>
      <c r="F128" s="74"/>
      <c r="G128" s="56">
        <v>5213800000</v>
      </c>
      <c r="H128" s="9"/>
      <c r="I128" s="56">
        <v>5213800000</v>
      </c>
      <c r="J128" s="9"/>
      <c r="K128" s="56">
        <v>5213800000</v>
      </c>
      <c r="L128" s="9"/>
      <c r="M128" s="56">
        <v>5213800000</v>
      </c>
    </row>
    <row r="129" spans="1:13" ht="18" customHeight="1">
      <c r="A129" s="75" t="s">
        <v>138</v>
      </c>
      <c r="C129" s="76"/>
      <c r="D129" s="75"/>
      <c r="E129" s="74">
        <v>30</v>
      </c>
      <c r="F129" s="74"/>
      <c r="G129" s="56">
        <v>9644039948</v>
      </c>
      <c r="H129" s="9"/>
      <c r="I129" s="56">
        <v>9644039948</v>
      </c>
      <c r="J129" s="9"/>
      <c r="K129" s="56">
        <v>9644039948</v>
      </c>
      <c r="L129" s="9"/>
      <c r="M129" s="56">
        <v>9644039948</v>
      </c>
    </row>
    <row r="130" spans="1:13" ht="18" customHeight="1">
      <c r="A130" s="75" t="s">
        <v>223</v>
      </c>
      <c r="C130" s="76"/>
      <c r="D130" s="75"/>
      <c r="E130" s="74">
        <v>31</v>
      </c>
      <c r="F130" s="74"/>
      <c r="G130" s="56">
        <v>7951674002</v>
      </c>
      <c r="H130" s="9"/>
      <c r="I130" s="56">
        <v>7951674002</v>
      </c>
      <c r="J130" s="9"/>
      <c r="K130" s="56">
        <v>7951674002</v>
      </c>
      <c r="L130" s="9"/>
      <c r="M130" s="56">
        <v>7951674002</v>
      </c>
    </row>
    <row r="131" spans="1:13" ht="18" customHeight="1">
      <c r="A131" s="75" t="s">
        <v>134</v>
      </c>
      <c r="C131" s="76"/>
      <c r="D131" s="75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ht="18" customHeight="1">
      <c r="A132" s="75"/>
      <c r="B132" s="16" t="s">
        <v>135</v>
      </c>
      <c r="C132" s="76"/>
      <c r="D132" s="75"/>
      <c r="E132" s="74">
        <v>40</v>
      </c>
      <c r="F132" s="74"/>
      <c r="G132" s="56">
        <f>-156806400+156806400</f>
        <v>0</v>
      </c>
      <c r="H132" s="9"/>
      <c r="I132" s="56">
        <v>-160190400</v>
      </c>
      <c r="J132" s="9"/>
      <c r="K132" s="56">
        <v>0</v>
      </c>
      <c r="L132" s="9"/>
      <c r="M132" s="56">
        <v>-77100800</v>
      </c>
    </row>
    <row r="133" spans="1:13" ht="18" customHeight="1">
      <c r="A133" s="75" t="s">
        <v>137</v>
      </c>
      <c r="C133" s="76"/>
      <c r="D133" s="75"/>
      <c r="E133" s="74">
        <v>40</v>
      </c>
      <c r="F133" s="74"/>
      <c r="G133" s="56">
        <f>161929300-156806400</f>
        <v>5122900</v>
      </c>
      <c r="H133" s="9"/>
      <c r="I133" s="56">
        <v>123004576</v>
      </c>
      <c r="J133" s="9"/>
      <c r="K133" s="56">
        <f>-76992000+79398000</f>
        <v>2406000</v>
      </c>
      <c r="L133" s="9"/>
      <c r="M133" s="56">
        <v>60067338</v>
      </c>
    </row>
    <row r="134" spans="1:13" ht="18" customHeight="1">
      <c r="A134" s="16" t="s">
        <v>31</v>
      </c>
      <c r="G134" s="56"/>
      <c r="H134" s="56"/>
      <c r="I134" s="56"/>
      <c r="J134" s="56"/>
      <c r="K134" s="56"/>
      <c r="L134" s="56"/>
      <c r="M134" s="57"/>
    </row>
    <row r="135" spans="1:13" ht="18" customHeight="1">
      <c r="B135" s="16" t="s">
        <v>32</v>
      </c>
      <c r="E135" s="6">
        <v>32</v>
      </c>
      <c r="G135" s="56">
        <v>411704957</v>
      </c>
      <c r="H135" s="56"/>
      <c r="I135" s="56">
        <v>334426502</v>
      </c>
      <c r="J135" s="56"/>
      <c r="K135" s="56">
        <v>411704957</v>
      </c>
      <c r="L135" s="56"/>
      <c r="M135" s="57">
        <v>334426502</v>
      </c>
    </row>
    <row r="136" spans="1:13" ht="18" customHeight="1">
      <c r="B136" s="16" t="s">
        <v>33</v>
      </c>
      <c r="G136" s="56">
        <v>6656743452</v>
      </c>
      <c r="H136" s="56"/>
      <c r="I136" s="56">
        <v>5993593631</v>
      </c>
      <c r="J136" s="56"/>
      <c r="K136" s="56">
        <v>1766421665</v>
      </c>
      <c r="L136" s="56"/>
      <c r="M136" s="57">
        <v>1665691077</v>
      </c>
    </row>
    <row r="137" spans="1:13" ht="18" customHeight="1">
      <c r="A137" s="16" t="s">
        <v>106</v>
      </c>
      <c r="G137" s="59">
        <v>-2412816291</v>
      </c>
      <c r="H137" s="56"/>
      <c r="I137" s="59">
        <v>-955948935</v>
      </c>
      <c r="J137" s="56"/>
      <c r="K137" s="59">
        <v>0</v>
      </c>
      <c r="L137" s="56"/>
      <c r="M137" s="15">
        <v>0</v>
      </c>
    </row>
    <row r="138" spans="1:13" ht="8.1" customHeight="1">
      <c r="G138" s="56"/>
      <c r="H138" s="56"/>
      <c r="I138" s="56"/>
      <c r="J138" s="56"/>
      <c r="K138" s="56"/>
      <c r="L138" s="56"/>
      <c r="M138" s="57"/>
    </row>
    <row r="139" spans="1:13" ht="18" customHeight="1">
      <c r="A139" s="4" t="s">
        <v>115</v>
      </c>
      <c r="G139" s="56">
        <f>SUM(G128:G137)</f>
        <v>27470268968</v>
      </c>
      <c r="H139" s="56"/>
      <c r="I139" s="56">
        <f>SUM(I128:I137)</f>
        <v>28144399324</v>
      </c>
      <c r="J139" s="56"/>
      <c r="K139" s="56">
        <f>SUM(K128:K137)</f>
        <v>24990046572</v>
      </c>
      <c r="L139" s="56"/>
      <c r="M139" s="57">
        <f>SUM(M128:M137)</f>
        <v>24792598067</v>
      </c>
    </row>
    <row r="140" spans="1:13" ht="18" customHeight="1">
      <c r="A140" s="16" t="s">
        <v>34</v>
      </c>
      <c r="G140" s="59">
        <v>11833813260</v>
      </c>
      <c r="H140" s="56"/>
      <c r="I140" s="59">
        <v>10532861556</v>
      </c>
      <c r="J140" s="56"/>
      <c r="K140" s="59">
        <v>0</v>
      </c>
      <c r="L140" s="56"/>
      <c r="M140" s="60">
        <v>0</v>
      </c>
    </row>
    <row r="141" spans="1:13" ht="8.1" customHeight="1">
      <c r="G141" s="56"/>
      <c r="H141" s="56"/>
      <c r="I141" s="56"/>
      <c r="J141" s="56"/>
      <c r="K141" s="56"/>
      <c r="L141" s="56"/>
      <c r="M141" s="57"/>
    </row>
    <row r="142" spans="1:13" ht="18" customHeight="1">
      <c r="A142" s="4" t="s">
        <v>116</v>
      </c>
      <c r="G142" s="59">
        <f>+G139+G140</f>
        <v>39304082228</v>
      </c>
      <c r="H142" s="56"/>
      <c r="I142" s="59">
        <f>+I139+I140</f>
        <v>38677260880</v>
      </c>
      <c r="J142" s="56"/>
      <c r="K142" s="59">
        <f>+K139+K140</f>
        <v>24990046572</v>
      </c>
      <c r="L142" s="56"/>
      <c r="M142" s="60">
        <f>+M139+M140</f>
        <v>24792598067</v>
      </c>
    </row>
    <row r="143" spans="1:13" ht="8.1" customHeight="1">
      <c r="A143" s="4"/>
      <c r="G143" s="56"/>
      <c r="H143" s="56"/>
      <c r="I143" s="56"/>
      <c r="J143" s="56"/>
      <c r="K143" s="56"/>
      <c r="L143" s="56"/>
      <c r="M143" s="57"/>
    </row>
    <row r="144" spans="1:13" ht="18" customHeight="1" thickBot="1">
      <c r="A144" s="4" t="s">
        <v>117</v>
      </c>
      <c r="G144" s="65">
        <f>+G100+G142</f>
        <v>130695879541</v>
      </c>
      <c r="H144" s="56"/>
      <c r="I144" s="65">
        <f>+I100+I142</f>
        <v>121692804686</v>
      </c>
      <c r="J144" s="56"/>
      <c r="K144" s="65">
        <f>+K100+K142</f>
        <v>54118821299</v>
      </c>
      <c r="L144" s="56"/>
      <c r="M144" s="66">
        <f>+M100+M142</f>
        <v>43033811640</v>
      </c>
    </row>
    <row r="145" spans="1:13" ht="18" customHeight="1" thickTop="1">
      <c r="G145" s="48"/>
      <c r="I145" s="48"/>
    </row>
    <row r="147" spans="1:13" ht="18" customHeight="1">
      <c r="A147" s="4"/>
      <c r="E147" s="77"/>
      <c r="F147" s="77"/>
      <c r="G147" s="56"/>
      <c r="H147" s="56"/>
      <c r="I147" s="56"/>
      <c r="J147" s="56"/>
      <c r="K147" s="57"/>
      <c r="L147" s="56"/>
      <c r="M147" s="57"/>
    </row>
    <row r="148" spans="1:13" ht="18" customHeight="1">
      <c r="A148" s="4"/>
      <c r="E148" s="77"/>
      <c r="F148" s="77"/>
      <c r="G148" s="56"/>
      <c r="I148" s="56"/>
      <c r="K148" s="57"/>
      <c r="M148" s="57"/>
    </row>
    <row r="149" spans="1:13" ht="18" customHeight="1">
      <c r="A149" s="4"/>
      <c r="E149" s="77"/>
      <c r="F149" s="77"/>
      <c r="G149" s="56"/>
      <c r="I149" s="56"/>
      <c r="K149" s="57"/>
      <c r="M149" s="57"/>
    </row>
    <row r="150" spans="1:13" ht="18" customHeight="1">
      <c r="A150" s="4"/>
      <c r="E150" s="77"/>
      <c r="F150" s="77"/>
      <c r="G150" s="56"/>
      <c r="I150" s="56"/>
      <c r="K150" s="57"/>
      <c r="M150" s="57"/>
    </row>
    <row r="151" spans="1:13" ht="18" customHeight="1">
      <c r="A151" s="4"/>
      <c r="E151" s="77"/>
      <c r="F151" s="77"/>
      <c r="G151" s="56"/>
      <c r="I151" s="56"/>
      <c r="K151" s="57"/>
      <c r="M151" s="57"/>
    </row>
    <row r="152" spans="1:13" ht="18" customHeight="1">
      <c r="A152" s="4"/>
      <c r="E152" s="77"/>
      <c r="F152" s="77"/>
      <c r="G152" s="56"/>
      <c r="I152" s="56"/>
      <c r="K152" s="57"/>
      <c r="M152" s="57"/>
    </row>
    <row r="153" spans="1:13" ht="18" customHeight="1">
      <c r="A153" s="4"/>
      <c r="E153" s="77"/>
      <c r="F153" s="77"/>
      <c r="G153" s="56"/>
      <c r="I153" s="56"/>
      <c r="K153" s="57"/>
      <c r="M153" s="57"/>
    </row>
    <row r="154" spans="1:13" ht="18" customHeight="1">
      <c r="A154" s="4"/>
      <c r="E154" s="77"/>
      <c r="F154" s="77"/>
      <c r="G154" s="56"/>
      <c r="I154" s="56"/>
      <c r="K154" s="57"/>
      <c r="M154" s="57"/>
    </row>
    <row r="155" spans="1:13" ht="18" customHeight="1">
      <c r="A155" s="4"/>
      <c r="E155" s="77"/>
      <c r="F155" s="77"/>
      <c r="G155" s="56"/>
      <c r="I155" s="56"/>
      <c r="K155" s="57"/>
      <c r="M155" s="57"/>
    </row>
    <row r="156" spans="1:13" ht="18" customHeight="1">
      <c r="A156" s="4"/>
      <c r="E156" s="77"/>
      <c r="F156" s="77"/>
      <c r="G156" s="56"/>
      <c r="I156" s="56"/>
      <c r="K156" s="57"/>
      <c r="M156" s="57"/>
    </row>
    <row r="157" spans="1:13" ht="18" customHeight="1">
      <c r="A157" s="4"/>
      <c r="E157" s="77"/>
      <c r="F157" s="77"/>
      <c r="G157" s="56"/>
      <c r="I157" s="56"/>
      <c r="K157" s="57"/>
      <c r="M157" s="57"/>
    </row>
    <row r="158" spans="1:13" ht="18" customHeight="1">
      <c r="A158" s="4"/>
      <c r="E158" s="77"/>
      <c r="F158" s="77"/>
      <c r="G158" s="56"/>
      <c r="I158" s="56"/>
      <c r="K158" s="57"/>
      <c r="M158" s="57"/>
    </row>
    <row r="159" spans="1:13" ht="18" customHeight="1">
      <c r="A159" s="4"/>
      <c r="E159" s="77"/>
      <c r="F159" s="77"/>
      <c r="G159" s="56"/>
      <c r="I159" s="56"/>
      <c r="K159" s="57"/>
      <c r="M159" s="57"/>
    </row>
    <row r="160" spans="1:13" ht="16.5" customHeight="1">
      <c r="A160" s="4"/>
      <c r="E160" s="77"/>
      <c r="F160" s="77"/>
      <c r="G160" s="56"/>
      <c r="I160" s="56"/>
      <c r="K160" s="57"/>
      <c r="M160" s="57"/>
    </row>
    <row r="161" spans="1:13" ht="21.95" customHeight="1">
      <c r="A161" s="50" t="s">
        <v>118</v>
      </c>
      <c r="B161" s="50"/>
      <c r="C161" s="50"/>
      <c r="D161" s="50"/>
      <c r="E161" s="50"/>
      <c r="F161" s="50"/>
      <c r="G161" s="72"/>
      <c r="H161" s="72"/>
      <c r="I161" s="72"/>
      <c r="J161" s="72"/>
      <c r="K161" s="73"/>
      <c r="L161" s="72"/>
      <c r="M161" s="73"/>
    </row>
  </sheetData>
  <mergeCells count="7">
    <mergeCell ref="A54:M54"/>
    <mergeCell ref="K5:M5"/>
    <mergeCell ref="K59:M59"/>
    <mergeCell ref="K113:M113"/>
    <mergeCell ref="G5:I5"/>
    <mergeCell ref="G59:I59"/>
    <mergeCell ref="G113:I113"/>
  </mergeCells>
  <pageMargins left="0.8" right="0.5" top="0.5" bottom="0.6" header="0.49" footer="0.4"/>
  <pageSetup paperSize="9" scale="90" firstPageNumber="7" fitToHeight="4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7B88-D44E-46EA-8D42-11DE75AA64B2}">
  <sheetPr>
    <tabColor theme="8" tint="0.79998168889431442"/>
  </sheetPr>
  <dimension ref="A1:Q63"/>
  <sheetViews>
    <sheetView view="pageBreakPreview" topLeftCell="A25" zoomScale="115" zoomScaleNormal="100" zoomScaleSheetLayoutView="115" workbookViewId="0">
      <selection activeCell="G38" sqref="G38:G42"/>
    </sheetView>
  </sheetViews>
  <sheetFormatPr defaultRowHeight="18" customHeight="1"/>
  <cols>
    <col min="1" max="3" width="1.7109375" style="16" customWidth="1"/>
    <col min="4" max="4" width="37.140625" style="16" customWidth="1"/>
    <col min="5" max="5" width="9.85546875" style="6" customWidth="1"/>
    <col min="6" max="6" width="0.7109375" style="6" customWidth="1"/>
    <col min="7" max="7" width="12.85546875" style="7" bestFit="1" customWidth="1"/>
    <col min="8" max="8" width="0.5703125" style="7" customWidth="1"/>
    <col min="9" max="9" width="12.85546875" style="7" bestFit="1" customWidth="1"/>
    <col min="10" max="10" width="0.5703125" style="7" customWidth="1"/>
    <col min="11" max="11" width="12.5703125" style="48" customWidth="1"/>
    <col min="12" max="12" width="0.5703125" style="7" customWidth="1"/>
    <col min="13" max="13" width="12.7109375" style="48" customWidth="1"/>
    <col min="14" max="14" width="9.140625" style="16"/>
    <col min="15" max="16" width="9.140625" style="16" customWidth="1"/>
    <col min="17" max="198" width="9.140625" style="16"/>
    <col min="199" max="201" width="2.7109375" style="16" customWidth="1"/>
    <col min="202" max="202" width="34.42578125" style="16" customWidth="1"/>
    <col min="203" max="203" width="5.85546875" style="16" customWidth="1"/>
    <col min="204" max="204" width="1.7109375" style="16" customWidth="1"/>
    <col min="205" max="205" width="14.7109375" style="16" customWidth="1"/>
    <col min="206" max="206" width="1.7109375" style="16" customWidth="1"/>
    <col min="207" max="207" width="14.7109375" style="16" customWidth="1"/>
    <col min="208" max="208" width="15" style="16" bestFit="1" customWidth="1"/>
    <col min="209" max="209" width="9.140625" style="16"/>
    <col min="210" max="210" width="10.85546875" style="16" bestFit="1" customWidth="1"/>
    <col min="211" max="211" width="13.85546875" style="16" bestFit="1" customWidth="1"/>
    <col min="212" max="212" width="9.85546875" style="16" bestFit="1" customWidth="1"/>
    <col min="213" max="454" width="9.140625" style="16"/>
    <col min="455" max="457" width="2.7109375" style="16" customWidth="1"/>
    <col min="458" max="458" width="34.42578125" style="16" customWidth="1"/>
    <col min="459" max="459" width="5.85546875" style="16" customWidth="1"/>
    <col min="460" max="460" width="1.7109375" style="16" customWidth="1"/>
    <col min="461" max="461" width="14.7109375" style="16" customWidth="1"/>
    <col min="462" max="462" width="1.7109375" style="16" customWidth="1"/>
    <col min="463" max="463" width="14.7109375" style="16" customWidth="1"/>
    <col min="464" max="464" width="15" style="16" bestFit="1" customWidth="1"/>
    <col min="465" max="465" width="9.140625" style="16"/>
    <col min="466" max="466" width="10.85546875" style="16" bestFit="1" customWidth="1"/>
    <col min="467" max="467" width="13.85546875" style="16" bestFit="1" customWidth="1"/>
    <col min="468" max="468" width="9.85546875" style="16" bestFit="1" customWidth="1"/>
    <col min="469" max="710" width="9.140625" style="16"/>
    <col min="711" max="713" width="2.7109375" style="16" customWidth="1"/>
    <col min="714" max="714" width="34.42578125" style="16" customWidth="1"/>
    <col min="715" max="715" width="5.85546875" style="16" customWidth="1"/>
    <col min="716" max="716" width="1.7109375" style="16" customWidth="1"/>
    <col min="717" max="717" width="14.7109375" style="16" customWidth="1"/>
    <col min="718" max="718" width="1.7109375" style="16" customWidth="1"/>
    <col min="719" max="719" width="14.7109375" style="16" customWidth="1"/>
    <col min="720" max="720" width="15" style="16" bestFit="1" customWidth="1"/>
    <col min="721" max="721" width="9.140625" style="16"/>
    <col min="722" max="722" width="10.85546875" style="16" bestFit="1" customWidth="1"/>
    <col min="723" max="723" width="13.85546875" style="16" bestFit="1" customWidth="1"/>
    <col min="724" max="724" width="9.85546875" style="16" bestFit="1" customWidth="1"/>
    <col min="725" max="966" width="9.140625" style="16"/>
    <col min="967" max="969" width="2.7109375" style="16" customWidth="1"/>
    <col min="970" max="970" width="34.42578125" style="16" customWidth="1"/>
    <col min="971" max="971" width="5.85546875" style="16" customWidth="1"/>
    <col min="972" max="972" width="1.7109375" style="16" customWidth="1"/>
    <col min="973" max="973" width="14.7109375" style="16" customWidth="1"/>
    <col min="974" max="974" width="1.7109375" style="16" customWidth="1"/>
    <col min="975" max="975" width="14.7109375" style="16" customWidth="1"/>
    <col min="976" max="976" width="15" style="16" bestFit="1" customWidth="1"/>
    <col min="977" max="977" width="9.140625" style="16"/>
    <col min="978" max="978" width="10.85546875" style="16" bestFit="1" customWidth="1"/>
    <col min="979" max="979" width="13.85546875" style="16" bestFit="1" customWidth="1"/>
    <col min="980" max="980" width="9.85546875" style="16" bestFit="1" customWidth="1"/>
    <col min="981" max="1222" width="9.140625" style="16"/>
    <col min="1223" max="1225" width="2.7109375" style="16" customWidth="1"/>
    <col min="1226" max="1226" width="34.42578125" style="16" customWidth="1"/>
    <col min="1227" max="1227" width="5.85546875" style="16" customWidth="1"/>
    <col min="1228" max="1228" width="1.7109375" style="16" customWidth="1"/>
    <col min="1229" max="1229" width="14.7109375" style="16" customWidth="1"/>
    <col min="1230" max="1230" width="1.7109375" style="16" customWidth="1"/>
    <col min="1231" max="1231" width="14.7109375" style="16" customWidth="1"/>
    <col min="1232" max="1232" width="15" style="16" bestFit="1" customWidth="1"/>
    <col min="1233" max="1233" width="9.140625" style="16"/>
    <col min="1234" max="1234" width="10.85546875" style="16" bestFit="1" customWidth="1"/>
    <col min="1235" max="1235" width="13.85546875" style="16" bestFit="1" customWidth="1"/>
    <col min="1236" max="1236" width="9.85546875" style="16" bestFit="1" customWidth="1"/>
    <col min="1237" max="1478" width="9.140625" style="16"/>
    <col min="1479" max="1481" width="2.7109375" style="16" customWidth="1"/>
    <col min="1482" max="1482" width="34.42578125" style="16" customWidth="1"/>
    <col min="1483" max="1483" width="5.85546875" style="16" customWidth="1"/>
    <col min="1484" max="1484" width="1.7109375" style="16" customWidth="1"/>
    <col min="1485" max="1485" width="14.7109375" style="16" customWidth="1"/>
    <col min="1486" max="1486" width="1.7109375" style="16" customWidth="1"/>
    <col min="1487" max="1487" width="14.7109375" style="16" customWidth="1"/>
    <col min="1488" max="1488" width="15" style="16" bestFit="1" customWidth="1"/>
    <col min="1489" max="1489" width="9.140625" style="16"/>
    <col min="1490" max="1490" width="10.85546875" style="16" bestFit="1" customWidth="1"/>
    <col min="1491" max="1491" width="13.85546875" style="16" bestFit="1" customWidth="1"/>
    <col min="1492" max="1492" width="9.85546875" style="16" bestFit="1" customWidth="1"/>
    <col min="1493" max="1734" width="9.140625" style="16"/>
    <col min="1735" max="1737" width="2.7109375" style="16" customWidth="1"/>
    <col min="1738" max="1738" width="34.42578125" style="16" customWidth="1"/>
    <col min="1739" max="1739" width="5.85546875" style="16" customWidth="1"/>
    <col min="1740" max="1740" width="1.7109375" style="16" customWidth="1"/>
    <col min="1741" max="1741" width="14.7109375" style="16" customWidth="1"/>
    <col min="1742" max="1742" width="1.7109375" style="16" customWidth="1"/>
    <col min="1743" max="1743" width="14.7109375" style="16" customWidth="1"/>
    <col min="1744" max="1744" width="15" style="16" bestFit="1" customWidth="1"/>
    <col min="1745" max="1745" width="9.140625" style="16"/>
    <col min="1746" max="1746" width="10.85546875" style="16" bestFit="1" customWidth="1"/>
    <col min="1747" max="1747" width="13.85546875" style="16" bestFit="1" customWidth="1"/>
    <col min="1748" max="1748" width="9.85546875" style="16" bestFit="1" customWidth="1"/>
    <col min="1749" max="1990" width="9.140625" style="16"/>
    <col min="1991" max="1993" width="2.7109375" style="16" customWidth="1"/>
    <col min="1994" max="1994" width="34.42578125" style="16" customWidth="1"/>
    <col min="1995" max="1995" width="5.85546875" style="16" customWidth="1"/>
    <col min="1996" max="1996" width="1.7109375" style="16" customWidth="1"/>
    <col min="1997" max="1997" width="14.7109375" style="16" customWidth="1"/>
    <col min="1998" max="1998" width="1.7109375" style="16" customWidth="1"/>
    <col min="1999" max="1999" width="14.7109375" style="16" customWidth="1"/>
    <col min="2000" max="2000" width="15" style="16" bestFit="1" customWidth="1"/>
    <col min="2001" max="2001" width="9.140625" style="16"/>
    <col min="2002" max="2002" width="10.85546875" style="16" bestFit="1" customWidth="1"/>
    <col min="2003" max="2003" width="13.85546875" style="16" bestFit="1" customWidth="1"/>
    <col min="2004" max="2004" width="9.85546875" style="16" bestFit="1" customWidth="1"/>
    <col min="2005" max="2246" width="9.140625" style="16"/>
    <col min="2247" max="2249" width="2.7109375" style="16" customWidth="1"/>
    <col min="2250" max="2250" width="34.42578125" style="16" customWidth="1"/>
    <col min="2251" max="2251" width="5.85546875" style="16" customWidth="1"/>
    <col min="2252" max="2252" width="1.7109375" style="16" customWidth="1"/>
    <col min="2253" max="2253" width="14.7109375" style="16" customWidth="1"/>
    <col min="2254" max="2254" width="1.7109375" style="16" customWidth="1"/>
    <col min="2255" max="2255" width="14.7109375" style="16" customWidth="1"/>
    <col min="2256" max="2256" width="15" style="16" bestFit="1" customWidth="1"/>
    <col min="2257" max="2257" width="9.140625" style="16"/>
    <col min="2258" max="2258" width="10.85546875" style="16" bestFit="1" customWidth="1"/>
    <col min="2259" max="2259" width="13.85546875" style="16" bestFit="1" customWidth="1"/>
    <col min="2260" max="2260" width="9.85546875" style="16" bestFit="1" customWidth="1"/>
    <col min="2261" max="2502" width="9.140625" style="16"/>
    <col min="2503" max="2505" width="2.7109375" style="16" customWidth="1"/>
    <col min="2506" max="2506" width="34.42578125" style="16" customWidth="1"/>
    <col min="2507" max="2507" width="5.85546875" style="16" customWidth="1"/>
    <col min="2508" max="2508" width="1.7109375" style="16" customWidth="1"/>
    <col min="2509" max="2509" width="14.7109375" style="16" customWidth="1"/>
    <col min="2510" max="2510" width="1.7109375" style="16" customWidth="1"/>
    <col min="2511" max="2511" width="14.7109375" style="16" customWidth="1"/>
    <col min="2512" max="2512" width="15" style="16" bestFit="1" customWidth="1"/>
    <col min="2513" max="2513" width="9.140625" style="16"/>
    <col min="2514" max="2514" width="10.85546875" style="16" bestFit="1" customWidth="1"/>
    <col min="2515" max="2515" width="13.85546875" style="16" bestFit="1" customWidth="1"/>
    <col min="2516" max="2516" width="9.85546875" style="16" bestFit="1" customWidth="1"/>
    <col min="2517" max="2758" width="9.140625" style="16"/>
    <col min="2759" max="2761" width="2.7109375" style="16" customWidth="1"/>
    <col min="2762" max="2762" width="34.42578125" style="16" customWidth="1"/>
    <col min="2763" max="2763" width="5.85546875" style="16" customWidth="1"/>
    <col min="2764" max="2764" width="1.7109375" style="16" customWidth="1"/>
    <col min="2765" max="2765" width="14.7109375" style="16" customWidth="1"/>
    <col min="2766" max="2766" width="1.7109375" style="16" customWidth="1"/>
    <col min="2767" max="2767" width="14.7109375" style="16" customWidth="1"/>
    <col min="2768" max="2768" width="15" style="16" bestFit="1" customWidth="1"/>
    <col min="2769" max="2769" width="9.140625" style="16"/>
    <col min="2770" max="2770" width="10.85546875" style="16" bestFit="1" customWidth="1"/>
    <col min="2771" max="2771" width="13.85546875" style="16" bestFit="1" customWidth="1"/>
    <col min="2772" max="2772" width="9.85546875" style="16" bestFit="1" customWidth="1"/>
    <col min="2773" max="3014" width="9.140625" style="16"/>
    <col min="3015" max="3017" width="2.7109375" style="16" customWidth="1"/>
    <col min="3018" max="3018" width="34.42578125" style="16" customWidth="1"/>
    <col min="3019" max="3019" width="5.85546875" style="16" customWidth="1"/>
    <col min="3020" max="3020" width="1.7109375" style="16" customWidth="1"/>
    <col min="3021" max="3021" width="14.7109375" style="16" customWidth="1"/>
    <col min="3022" max="3022" width="1.7109375" style="16" customWidth="1"/>
    <col min="3023" max="3023" width="14.7109375" style="16" customWidth="1"/>
    <col min="3024" max="3024" width="15" style="16" bestFit="1" customWidth="1"/>
    <col min="3025" max="3025" width="9.140625" style="16"/>
    <col min="3026" max="3026" width="10.85546875" style="16" bestFit="1" customWidth="1"/>
    <col min="3027" max="3027" width="13.85546875" style="16" bestFit="1" customWidth="1"/>
    <col min="3028" max="3028" width="9.85546875" style="16" bestFit="1" customWidth="1"/>
    <col min="3029" max="3270" width="9.140625" style="16"/>
    <col min="3271" max="3273" width="2.7109375" style="16" customWidth="1"/>
    <col min="3274" max="3274" width="34.42578125" style="16" customWidth="1"/>
    <col min="3275" max="3275" width="5.85546875" style="16" customWidth="1"/>
    <col min="3276" max="3276" width="1.7109375" style="16" customWidth="1"/>
    <col min="3277" max="3277" width="14.7109375" style="16" customWidth="1"/>
    <col min="3278" max="3278" width="1.7109375" style="16" customWidth="1"/>
    <col min="3279" max="3279" width="14.7109375" style="16" customWidth="1"/>
    <col min="3280" max="3280" width="15" style="16" bestFit="1" customWidth="1"/>
    <col min="3281" max="3281" width="9.140625" style="16"/>
    <col min="3282" max="3282" width="10.85546875" style="16" bestFit="1" customWidth="1"/>
    <col min="3283" max="3283" width="13.85546875" style="16" bestFit="1" customWidth="1"/>
    <col min="3284" max="3284" width="9.85546875" style="16" bestFit="1" customWidth="1"/>
    <col min="3285" max="3526" width="9.140625" style="16"/>
    <col min="3527" max="3529" width="2.7109375" style="16" customWidth="1"/>
    <col min="3530" max="3530" width="34.42578125" style="16" customWidth="1"/>
    <col min="3531" max="3531" width="5.85546875" style="16" customWidth="1"/>
    <col min="3532" max="3532" width="1.7109375" style="16" customWidth="1"/>
    <col min="3533" max="3533" width="14.7109375" style="16" customWidth="1"/>
    <col min="3534" max="3534" width="1.7109375" style="16" customWidth="1"/>
    <col min="3535" max="3535" width="14.7109375" style="16" customWidth="1"/>
    <col min="3536" max="3536" width="15" style="16" bestFit="1" customWidth="1"/>
    <col min="3537" max="3537" width="9.140625" style="16"/>
    <col min="3538" max="3538" width="10.85546875" style="16" bestFit="1" customWidth="1"/>
    <col min="3539" max="3539" width="13.85546875" style="16" bestFit="1" customWidth="1"/>
    <col min="3540" max="3540" width="9.85546875" style="16" bestFit="1" customWidth="1"/>
    <col min="3541" max="3782" width="9.140625" style="16"/>
    <col min="3783" max="3785" width="2.7109375" style="16" customWidth="1"/>
    <col min="3786" max="3786" width="34.42578125" style="16" customWidth="1"/>
    <col min="3787" max="3787" width="5.85546875" style="16" customWidth="1"/>
    <col min="3788" max="3788" width="1.7109375" style="16" customWidth="1"/>
    <col min="3789" max="3789" width="14.7109375" style="16" customWidth="1"/>
    <col min="3790" max="3790" width="1.7109375" style="16" customWidth="1"/>
    <col min="3791" max="3791" width="14.7109375" style="16" customWidth="1"/>
    <col min="3792" max="3792" width="15" style="16" bestFit="1" customWidth="1"/>
    <col min="3793" max="3793" width="9.140625" style="16"/>
    <col min="3794" max="3794" width="10.85546875" style="16" bestFit="1" customWidth="1"/>
    <col min="3795" max="3795" width="13.85546875" style="16" bestFit="1" customWidth="1"/>
    <col min="3796" max="3796" width="9.85546875" style="16" bestFit="1" customWidth="1"/>
    <col min="3797" max="4038" width="9.140625" style="16"/>
    <col min="4039" max="4041" width="2.7109375" style="16" customWidth="1"/>
    <col min="4042" max="4042" width="34.42578125" style="16" customWidth="1"/>
    <col min="4043" max="4043" width="5.85546875" style="16" customWidth="1"/>
    <col min="4044" max="4044" width="1.7109375" style="16" customWidth="1"/>
    <col min="4045" max="4045" width="14.7109375" style="16" customWidth="1"/>
    <col min="4046" max="4046" width="1.7109375" style="16" customWidth="1"/>
    <col min="4047" max="4047" width="14.7109375" style="16" customWidth="1"/>
    <col min="4048" max="4048" width="15" style="16" bestFit="1" customWidth="1"/>
    <col min="4049" max="4049" width="9.140625" style="16"/>
    <col min="4050" max="4050" width="10.85546875" style="16" bestFit="1" customWidth="1"/>
    <col min="4051" max="4051" width="13.85546875" style="16" bestFit="1" customWidth="1"/>
    <col min="4052" max="4052" width="9.85546875" style="16" bestFit="1" customWidth="1"/>
    <col min="4053" max="4294" width="9.140625" style="16"/>
    <col min="4295" max="4297" width="2.7109375" style="16" customWidth="1"/>
    <col min="4298" max="4298" width="34.42578125" style="16" customWidth="1"/>
    <col min="4299" max="4299" width="5.85546875" style="16" customWidth="1"/>
    <col min="4300" max="4300" width="1.7109375" style="16" customWidth="1"/>
    <col min="4301" max="4301" width="14.7109375" style="16" customWidth="1"/>
    <col min="4302" max="4302" width="1.7109375" style="16" customWidth="1"/>
    <col min="4303" max="4303" width="14.7109375" style="16" customWidth="1"/>
    <col min="4304" max="4304" width="15" style="16" bestFit="1" customWidth="1"/>
    <col min="4305" max="4305" width="9.140625" style="16"/>
    <col min="4306" max="4306" width="10.85546875" style="16" bestFit="1" customWidth="1"/>
    <col min="4307" max="4307" width="13.85546875" style="16" bestFit="1" customWidth="1"/>
    <col min="4308" max="4308" width="9.85546875" style="16" bestFit="1" customWidth="1"/>
    <col min="4309" max="4550" width="9.140625" style="16"/>
    <col min="4551" max="4553" width="2.7109375" style="16" customWidth="1"/>
    <col min="4554" max="4554" width="34.42578125" style="16" customWidth="1"/>
    <col min="4555" max="4555" width="5.85546875" style="16" customWidth="1"/>
    <col min="4556" max="4556" width="1.7109375" style="16" customWidth="1"/>
    <col min="4557" max="4557" width="14.7109375" style="16" customWidth="1"/>
    <col min="4558" max="4558" width="1.7109375" style="16" customWidth="1"/>
    <col min="4559" max="4559" width="14.7109375" style="16" customWidth="1"/>
    <col min="4560" max="4560" width="15" style="16" bestFit="1" customWidth="1"/>
    <col min="4561" max="4561" width="9.140625" style="16"/>
    <col min="4562" max="4562" width="10.85546875" style="16" bestFit="1" customWidth="1"/>
    <col min="4563" max="4563" width="13.85546875" style="16" bestFit="1" customWidth="1"/>
    <col min="4564" max="4564" width="9.85546875" style="16" bestFit="1" customWidth="1"/>
    <col min="4565" max="4806" width="9.140625" style="16"/>
    <col min="4807" max="4809" width="2.7109375" style="16" customWidth="1"/>
    <col min="4810" max="4810" width="34.42578125" style="16" customWidth="1"/>
    <col min="4811" max="4811" width="5.85546875" style="16" customWidth="1"/>
    <col min="4812" max="4812" width="1.7109375" style="16" customWidth="1"/>
    <col min="4813" max="4813" width="14.7109375" style="16" customWidth="1"/>
    <col min="4814" max="4814" width="1.7109375" style="16" customWidth="1"/>
    <col min="4815" max="4815" width="14.7109375" style="16" customWidth="1"/>
    <col min="4816" max="4816" width="15" style="16" bestFit="1" customWidth="1"/>
    <col min="4817" max="4817" width="9.140625" style="16"/>
    <col min="4818" max="4818" width="10.85546875" style="16" bestFit="1" customWidth="1"/>
    <col min="4819" max="4819" width="13.85546875" style="16" bestFit="1" customWidth="1"/>
    <col min="4820" max="4820" width="9.85546875" style="16" bestFit="1" customWidth="1"/>
    <col min="4821" max="5062" width="9.140625" style="16"/>
    <col min="5063" max="5065" width="2.7109375" style="16" customWidth="1"/>
    <col min="5066" max="5066" width="34.42578125" style="16" customWidth="1"/>
    <col min="5067" max="5067" width="5.85546875" style="16" customWidth="1"/>
    <col min="5068" max="5068" width="1.7109375" style="16" customWidth="1"/>
    <col min="5069" max="5069" width="14.7109375" style="16" customWidth="1"/>
    <col min="5070" max="5070" width="1.7109375" style="16" customWidth="1"/>
    <col min="5071" max="5071" width="14.7109375" style="16" customWidth="1"/>
    <col min="5072" max="5072" width="15" style="16" bestFit="1" customWidth="1"/>
    <col min="5073" max="5073" width="9.140625" style="16"/>
    <col min="5074" max="5074" width="10.85546875" style="16" bestFit="1" customWidth="1"/>
    <col min="5075" max="5075" width="13.85546875" style="16" bestFit="1" customWidth="1"/>
    <col min="5076" max="5076" width="9.85546875" style="16" bestFit="1" customWidth="1"/>
    <col min="5077" max="5318" width="9.140625" style="16"/>
    <col min="5319" max="5321" width="2.7109375" style="16" customWidth="1"/>
    <col min="5322" max="5322" width="34.42578125" style="16" customWidth="1"/>
    <col min="5323" max="5323" width="5.85546875" style="16" customWidth="1"/>
    <col min="5324" max="5324" width="1.7109375" style="16" customWidth="1"/>
    <col min="5325" max="5325" width="14.7109375" style="16" customWidth="1"/>
    <col min="5326" max="5326" width="1.7109375" style="16" customWidth="1"/>
    <col min="5327" max="5327" width="14.7109375" style="16" customWidth="1"/>
    <col min="5328" max="5328" width="15" style="16" bestFit="1" customWidth="1"/>
    <col min="5329" max="5329" width="9.140625" style="16"/>
    <col min="5330" max="5330" width="10.85546875" style="16" bestFit="1" customWidth="1"/>
    <col min="5331" max="5331" width="13.85546875" style="16" bestFit="1" customWidth="1"/>
    <col min="5332" max="5332" width="9.85546875" style="16" bestFit="1" customWidth="1"/>
    <col min="5333" max="5574" width="9.140625" style="16"/>
    <col min="5575" max="5577" width="2.7109375" style="16" customWidth="1"/>
    <col min="5578" max="5578" width="34.42578125" style="16" customWidth="1"/>
    <col min="5579" max="5579" width="5.85546875" style="16" customWidth="1"/>
    <col min="5580" max="5580" width="1.7109375" style="16" customWidth="1"/>
    <col min="5581" max="5581" width="14.7109375" style="16" customWidth="1"/>
    <col min="5582" max="5582" width="1.7109375" style="16" customWidth="1"/>
    <col min="5583" max="5583" width="14.7109375" style="16" customWidth="1"/>
    <col min="5584" max="5584" width="15" style="16" bestFit="1" customWidth="1"/>
    <col min="5585" max="5585" width="9.140625" style="16"/>
    <col min="5586" max="5586" width="10.85546875" style="16" bestFit="1" customWidth="1"/>
    <col min="5587" max="5587" width="13.85546875" style="16" bestFit="1" customWidth="1"/>
    <col min="5588" max="5588" width="9.85546875" style="16" bestFit="1" customWidth="1"/>
    <col min="5589" max="5830" width="9.140625" style="16"/>
    <col min="5831" max="5833" width="2.7109375" style="16" customWidth="1"/>
    <col min="5834" max="5834" width="34.42578125" style="16" customWidth="1"/>
    <col min="5835" max="5835" width="5.85546875" style="16" customWidth="1"/>
    <col min="5836" max="5836" width="1.7109375" style="16" customWidth="1"/>
    <col min="5837" max="5837" width="14.7109375" style="16" customWidth="1"/>
    <col min="5838" max="5838" width="1.7109375" style="16" customWidth="1"/>
    <col min="5839" max="5839" width="14.7109375" style="16" customWidth="1"/>
    <col min="5840" max="5840" width="15" style="16" bestFit="1" customWidth="1"/>
    <col min="5841" max="5841" width="9.140625" style="16"/>
    <col min="5842" max="5842" width="10.85546875" style="16" bestFit="1" customWidth="1"/>
    <col min="5843" max="5843" width="13.85546875" style="16" bestFit="1" customWidth="1"/>
    <col min="5844" max="5844" width="9.85546875" style="16" bestFit="1" customWidth="1"/>
    <col min="5845" max="6086" width="9.140625" style="16"/>
    <col min="6087" max="6089" width="2.7109375" style="16" customWidth="1"/>
    <col min="6090" max="6090" width="34.42578125" style="16" customWidth="1"/>
    <col min="6091" max="6091" width="5.85546875" style="16" customWidth="1"/>
    <col min="6092" max="6092" width="1.7109375" style="16" customWidth="1"/>
    <col min="6093" max="6093" width="14.7109375" style="16" customWidth="1"/>
    <col min="6094" max="6094" width="1.7109375" style="16" customWidth="1"/>
    <col min="6095" max="6095" width="14.7109375" style="16" customWidth="1"/>
    <col min="6096" max="6096" width="15" style="16" bestFit="1" customWidth="1"/>
    <col min="6097" max="6097" width="9.140625" style="16"/>
    <col min="6098" max="6098" width="10.85546875" style="16" bestFit="1" customWidth="1"/>
    <col min="6099" max="6099" width="13.85546875" style="16" bestFit="1" customWidth="1"/>
    <col min="6100" max="6100" width="9.85546875" style="16" bestFit="1" customWidth="1"/>
    <col min="6101" max="6342" width="9.140625" style="16"/>
    <col min="6343" max="6345" width="2.7109375" style="16" customWidth="1"/>
    <col min="6346" max="6346" width="34.42578125" style="16" customWidth="1"/>
    <col min="6347" max="6347" width="5.85546875" style="16" customWidth="1"/>
    <col min="6348" max="6348" width="1.7109375" style="16" customWidth="1"/>
    <col min="6349" max="6349" width="14.7109375" style="16" customWidth="1"/>
    <col min="6350" max="6350" width="1.7109375" style="16" customWidth="1"/>
    <col min="6351" max="6351" width="14.7109375" style="16" customWidth="1"/>
    <col min="6352" max="6352" width="15" style="16" bestFit="1" customWidth="1"/>
    <col min="6353" max="6353" width="9.140625" style="16"/>
    <col min="6354" max="6354" width="10.85546875" style="16" bestFit="1" customWidth="1"/>
    <col min="6355" max="6355" width="13.85546875" style="16" bestFit="1" customWidth="1"/>
    <col min="6356" max="6356" width="9.85546875" style="16" bestFit="1" customWidth="1"/>
    <col min="6357" max="6598" width="9.140625" style="16"/>
    <col min="6599" max="6601" width="2.7109375" style="16" customWidth="1"/>
    <col min="6602" max="6602" width="34.42578125" style="16" customWidth="1"/>
    <col min="6603" max="6603" width="5.85546875" style="16" customWidth="1"/>
    <col min="6604" max="6604" width="1.7109375" style="16" customWidth="1"/>
    <col min="6605" max="6605" width="14.7109375" style="16" customWidth="1"/>
    <col min="6606" max="6606" width="1.7109375" style="16" customWidth="1"/>
    <col min="6607" max="6607" width="14.7109375" style="16" customWidth="1"/>
    <col min="6608" max="6608" width="15" style="16" bestFit="1" customWidth="1"/>
    <col min="6609" max="6609" width="9.140625" style="16"/>
    <col min="6610" max="6610" width="10.85546875" style="16" bestFit="1" customWidth="1"/>
    <col min="6611" max="6611" width="13.85546875" style="16" bestFit="1" customWidth="1"/>
    <col min="6612" max="6612" width="9.85546875" style="16" bestFit="1" customWidth="1"/>
    <col min="6613" max="6854" width="9.140625" style="16"/>
    <col min="6855" max="6857" width="2.7109375" style="16" customWidth="1"/>
    <col min="6858" max="6858" width="34.42578125" style="16" customWidth="1"/>
    <col min="6859" max="6859" width="5.85546875" style="16" customWidth="1"/>
    <col min="6860" max="6860" width="1.7109375" style="16" customWidth="1"/>
    <col min="6861" max="6861" width="14.7109375" style="16" customWidth="1"/>
    <col min="6862" max="6862" width="1.7109375" style="16" customWidth="1"/>
    <col min="6863" max="6863" width="14.7109375" style="16" customWidth="1"/>
    <col min="6864" max="6864" width="15" style="16" bestFit="1" customWidth="1"/>
    <col min="6865" max="6865" width="9.140625" style="16"/>
    <col min="6866" max="6866" width="10.85546875" style="16" bestFit="1" customWidth="1"/>
    <col min="6867" max="6867" width="13.85546875" style="16" bestFit="1" customWidth="1"/>
    <col min="6868" max="6868" width="9.85546875" style="16" bestFit="1" customWidth="1"/>
    <col min="6869" max="7110" width="9.140625" style="16"/>
    <col min="7111" max="7113" width="2.7109375" style="16" customWidth="1"/>
    <col min="7114" max="7114" width="34.42578125" style="16" customWidth="1"/>
    <col min="7115" max="7115" width="5.85546875" style="16" customWidth="1"/>
    <col min="7116" max="7116" width="1.7109375" style="16" customWidth="1"/>
    <col min="7117" max="7117" width="14.7109375" style="16" customWidth="1"/>
    <col min="7118" max="7118" width="1.7109375" style="16" customWidth="1"/>
    <col min="7119" max="7119" width="14.7109375" style="16" customWidth="1"/>
    <col min="7120" max="7120" width="15" style="16" bestFit="1" customWidth="1"/>
    <col min="7121" max="7121" width="9.140625" style="16"/>
    <col min="7122" max="7122" width="10.85546875" style="16" bestFit="1" customWidth="1"/>
    <col min="7123" max="7123" width="13.85546875" style="16" bestFit="1" customWidth="1"/>
    <col min="7124" max="7124" width="9.85546875" style="16" bestFit="1" customWidth="1"/>
    <col min="7125" max="7366" width="9.140625" style="16"/>
    <col min="7367" max="7369" width="2.7109375" style="16" customWidth="1"/>
    <col min="7370" max="7370" width="34.42578125" style="16" customWidth="1"/>
    <col min="7371" max="7371" width="5.85546875" style="16" customWidth="1"/>
    <col min="7372" max="7372" width="1.7109375" style="16" customWidth="1"/>
    <col min="7373" max="7373" width="14.7109375" style="16" customWidth="1"/>
    <col min="7374" max="7374" width="1.7109375" style="16" customWidth="1"/>
    <col min="7375" max="7375" width="14.7109375" style="16" customWidth="1"/>
    <col min="7376" max="7376" width="15" style="16" bestFit="1" customWidth="1"/>
    <col min="7377" max="7377" width="9.140625" style="16"/>
    <col min="7378" max="7378" width="10.85546875" style="16" bestFit="1" customWidth="1"/>
    <col min="7379" max="7379" width="13.85546875" style="16" bestFit="1" customWidth="1"/>
    <col min="7380" max="7380" width="9.85546875" style="16" bestFit="1" customWidth="1"/>
    <col min="7381" max="7622" width="9.140625" style="16"/>
    <col min="7623" max="7625" width="2.7109375" style="16" customWidth="1"/>
    <col min="7626" max="7626" width="34.42578125" style="16" customWidth="1"/>
    <col min="7627" max="7627" width="5.85546875" style="16" customWidth="1"/>
    <col min="7628" max="7628" width="1.7109375" style="16" customWidth="1"/>
    <col min="7629" max="7629" width="14.7109375" style="16" customWidth="1"/>
    <col min="7630" max="7630" width="1.7109375" style="16" customWidth="1"/>
    <col min="7631" max="7631" width="14.7109375" style="16" customWidth="1"/>
    <col min="7632" max="7632" width="15" style="16" bestFit="1" customWidth="1"/>
    <col min="7633" max="7633" width="9.140625" style="16"/>
    <col min="7634" max="7634" width="10.85546875" style="16" bestFit="1" customWidth="1"/>
    <col min="7635" max="7635" width="13.85546875" style="16" bestFit="1" customWidth="1"/>
    <col min="7636" max="7636" width="9.85546875" style="16" bestFit="1" customWidth="1"/>
    <col min="7637" max="7878" width="9.140625" style="16"/>
    <col min="7879" max="7881" width="2.7109375" style="16" customWidth="1"/>
    <col min="7882" max="7882" width="34.42578125" style="16" customWidth="1"/>
    <col min="7883" max="7883" width="5.85546875" style="16" customWidth="1"/>
    <col min="7884" max="7884" width="1.7109375" style="16" customWidth="1"/>
    <col min="7885" max="7885" width="14.7109375" style="16" customWidth="1"/>
    <col min="7886" max="7886" width="1.7109375" style="16" customWidth="1"/>
    <col min="7887" max="7887" width="14.7109375" style="16" customWidth="1"/>
    <col min="7888" max="7888" width="15" style="16" bestFit="1" customWidth="1"/>
    <col min="7889" max="7889" width="9.140625" style="16"/>
    <col min="7890" max="7890" width="10.85546875" style="16" bestFit="1" customWidth="1"/>
    <col min="7891" max="7891" width="13.85546875" style="16" bestFit="1" customWidth="1"/>
    <col min="7892" max="7892" width="9.85546875" style="16" bestFit="1" customWidth="1"/>
    <col min="7893" max="8134" width="9.140625" style="16"/>
    <col min="8135" max="8137" width="2.7109375" style="16" customWidth="1"/>
    <col min="8138" max="8138" width="34.42578125" style="16" customWidth="1"/>
    <col min="8139" max="8139" width="5.85546875" style="16" customWidth="1"/>
    <col min="8140" max="8140" width="1.7109375" style="16" customWidth="1"/>
    <col min="8141" max="8141" width="14.7109375" style="16" customWidth="1"/>
    <col min="8142" max="8142" width="1.7109375" style="16" customWidth="1"/>
    <col min="8143" max="8143" width="14.7109375" style="16" customWidth="1"/>
    <col min="8144" max="8144" width="15" style="16" bestFit="1" customWidth="1"/>
    <col min="8145" max="8145" width="9.140625" style="16"/>
    <col min="8146" max="8146" width="10.85546875" style="16" bestFit="1" customWidth="1"/>
    <col min="8147" max="8147" width="13.85546875" style="16" bestFit="1" customWidth="1"/>
    <col min="8148" max="8148" width="9.85546875" style="16" bestFit="1" customWidth="1"/>
    <col min="8149" max="8390" width="9.140625" style="16"/>
    <col min="8391" max="8393" width="2.7109375" style="16" customWidth="1"/>
    <col min="8394" max="8394" width="34.42578125" style="16" customWidth="1"/>
    <col min="8395" max="8395" width="5.85546875" style="16" customWidth="1"/>
    <col min="8396" max="8396" width="1.7109375" style="16" customWidth="1"/>
    <col min="8397" max="8397" width="14.7109375" style="16" customWidth="1"/>
    <col min="8398" max="8398" width="1.7109375" style="16" customWidth="1"/>
    <col min="8399" max="8399" width="14.7109375" style="16" customWidth="1"/>
    <col min="8400" max="8400" width="15" style="16" bestFit="1" customWidth="1"/>
    <col min="8401" max="8401" width="9.140625" style="16"/>
    <col min="8402" max="8402" width="10.85546875" style="16" bestFit="1" customWidth="1"/>
    <col min="8403" max="8403" width="13.85546875" style="16" bestFit="1" customWidth="1"/>
    <col min="8404" max="8404" width="9.85546875" style="16" bestFit="1" customWidth="1"/>
    <col min="8405" max="8646" width="9.140625" style="16"/>
    <col min="8647" max="8649" width="2.7109375" style="16" customWidth="1"/>
    <col min="8650" max="8650" width="34.42578125" style="16" customWidth="1"/>
    <col min="8651" max="8651" width="5.85546875" style="16" customWidth="1"/>
    <col min="8652" max="8652" width="1.7109375" style="16" customWidth="1"/>
    <col min="8653" max="8653" width="14.7109375" style="16" customWidth="1"/>
    <col min="8654" max="8654" width="1.7109375" style="16" customWidth="1"/>
    <col min="8655" max="8655" width="14.7109375" style="16" customWidth="1"/>
    <col min="8656" max="8656" width="15" style="16" bestFit="1" customWidth="1"/>
    <col min="8657" max="8657" width="9.140625" style="16"/>
    <col min="8658" max="8658" width="10.85546875" style="16" bestFit="1" customWidth="1"/>
    <col min="8659" max="8659" width="13.85546875" style="16" bestFit="1" customWidth="1"/>
    <col min="8660" max="8660" width="9.85546875" style="16" bestFit="1" customWidth="1"/>
    <col min="8661" max="8902" width="9.140625" style="16"/>
    <col min="8903" max="8905" width="2.7109375" style="16" customWidth="1"/>
    <col min="8906" max="8906" width="34.42578125" style="16" customWidth="1"/>
    <col min="8907" max="8907" width="5.85546875" style="16" customWidth="1"/>
    <col min="8908" max="8908" width="1.7109375" style="16" customWidth="1"/>
    <col min="8909" max="8909" width="14.7109375" style="16" customWidth="1"/>
    <col min="8910" max="8910" width="1.7109375" style="16" customWidth="1"/>
    <col min="8911" max="8911" width="14.7109375" style="16" customWidth="1"/>
    <col min="8912" max="8912" width="15" style="16" bestFit="1" customWidth="1"/>
    <col min="8913" max="8913" width="9.140625" style="16"/>
    <col min="8914" max="8914" width="10.85546875" style="16" bestFit="1" customWidth="1"/>
    <col min="8915" max="8915" width="13.85546875" style="16" bestFit="1" customWidth="1"/>
    <col min="8916" max="8916" width="9.85546875" style="16" bestFit="1" customWidth="1"/>
    <col min="8917" max="9158" width="9.140625" style="16"/>
    <col min="9159" max="9161" width="2.7109375" style="16" customWidth="1"/>
    <col min="9162" max="9162" width="34.42578125" style="16" customWidth="1"/>
    <col min="9163" max="9163" width="5.85546875" style="16" customWidth="1"/>
    <col min="9164" max="9164" width="1.7109375" style="16" customWidth="1"/>
    <col min="9165" max="9165" width="14.7109375" style="16" customWidth="1"/>
    <col min="9166" max="9166" width="1.7109375" style="16" customWidth="1"/>
    <col min="9167" max="9167" width="14.7109375" style="16" customWidth="1"/>
    <col min="9168" max="9168" width="15" style="16" bestFit="1" customWidth="1"/>
    <col min="9169" max="9169" width="9.140625" style="16"/>
    <col min="9170" max="9170" width="10.85546875" style="16" bestFit="1" customWidth="1"/>
    <col min="9171" max="9171" width="13.85546875" style="16" bestFit="1" customWidth="1"/>
    <col min="9172" max="9172" width="9.85546875" style="16" bestFit="1" customWidth="1"/>
    <col min="9173" max="9414" width="9.140625" style="16"/>
    <col min="9415" max="9417" width="2.7109375" style="16" customWidth="1"/>
    <col min="9418" max="9418" width="34.42578125" style="16" customWidth="1"/>
    <col min="9419" max="9419" width="5.85546875" style="16" customWidth="1"/>
    <col min="9420" max="9420" width="1.7109375" style="16" customWidth="1"/>
    <col min="9421" max="9421" width="14.7109375" style="16" customWidth="1"/>
    <col min="9422" max="9422" width="1.7109375" style="16" customWidth="1"/>
    <col min="9423" max="9423" width="14.7109375" style="16" customWidth="1"/>
    <col min="9424" max="9424" width="15" style="16" bestFit="1" customWidth="1"/>
    <col min="9425" max="9425" width="9.140625" style="16"/>
    <col min="9426" max="9426" width="10.85546875" style="16" bestFit="1" customWidth="1"/>
    <col min="9427" max="9427" width="13.85546875" style="16" bestFit="1" customWidth="1"/>
    <col min="9428" max="9428" width="9.85546875" style="16" bestFit="1" customWidth="1"/>
    <col min="9429" max="9670" width="9.140625" style="16"/>
    <col min="9671" max="9673" width="2.7109375" style="16" customWidth="1"/>
    <col min="9674" max="9674" width="34.42578125" style="16" customWidth="1"/>
    <col min="9675" max="9675" width="5.85546875" style="16" customWidth="1"/>
    <col min="9676" max="9676" width="1.7109375" style="16" customWidth="1"/>
    <col min="9677" max="9677" width="14.7109375" style="16" customWidth="1"/>
    <col min="9678" max="9678" width="1.7109375" style="16" customWidth="1"/>
    <col min="9679" max="9679" width="14.7109375" style="16" customWidth="1"/>
    <col min="9680" max="9680" width="15" style="16" bestFit="1" customWidth="1"/>
    <col min="9681" max="9681" width="9.140625" style="16"/>
    <col min="9682" max="9682" width="10.85546875" style="16" bestFit="1" customWidth="1"/>
    <col min="9683" max="9683" width="13.85546875" style="16" bestFit="1" customWidth="1"/>
    <col min="9684" max="9684" width="9.85546875" style="16" bestFit="1" customWidth="1"/>
    <col min="9685" max="9926" width="9.140625" style="16"/>
    <col min="9927" max="9929" width="2.7109375" style="16" customWidth="1"/>
    <col min="9930" max="9930" width="34.42578125" style="16" customWidth="1"/>
    <col min="9931" max="9931" width="5.85546875" style="16" customWidth="1"/>
    <col min="9932" max="9932" width="1.7109375" style="16" customWidth="1"/>
    <col min="9933" max="9933" width="14.7109375" style="16" customWidth="1"/>
    <col min="9934" max="9934" width="1.7109375" style="16" customWidth="1"/>
    <col min="9935" max="9935" width="14.7109375" style="16" customWidth="1"/>
    <col min="9936" max="9936" width="15" style="16" bestFit="1" customWidth="1"/>
    <col min="9937" max="9937" width="9.140625" style="16"/>
    <col min="9938" max="9938" width="10.85546875" style="16" bestFit="1" customWidth="1"/>
    <col min="9939" max="9939" width="13.85546875" style="16" bestFit="1" customWidth="1"/>
    <col min="9940" max="9940" width="9.85546875" style="16" bestFit="1" customWidth="1"/>
    <col min="9941" max="10182" width="9.140625" style="16"/>
    <col min="10183" max="10185" width="2.7109375" style="16" customWidth="1"/>
    <col min="10186" max="10186" width="34.42578125" style="16" customWidth="1"/>
    <col min="10187" max="10187" width="5.85546875" style="16" customWidth="1"/>
    <col min="10188" max="10188" width="1.7109375" style="16" customWidth="1"/>
    <col min="10189" max="10189" width="14.7109375" style="16" customWidth="1"/>
    <col min="10190" max="10190" width="1.7109375" style="16" customWidth="1"/>
    <col min="10191" max="10191" width="14.7109375" style="16" customWidth="1"/>
    <col min="10192" max="10192" width="15" style="16" bestFit="1" customWidth="1"/>
    <col min="10193" max="10193" width="9.140625" style="16"/>
    <col min="10194" max="10194" width="10.85546875" style="16" bestFit="1" customWidth="1"/>
    <col min="10195" max="10195" width="13.85546875" style="16" bestFit="1" customWidth="1"/>
    <col min="10196" max="10196" width="9.85546875" style="16" bestFit="1" customWidth="1"/>
    <col min="10197" max="10438" width="9.140625" style="16"/>
    <col min="10439" max="10441" width="2.7109375" style="16" customWidth="1"/>
    <col min="10442" max="10442" width="34.42578125" style="16" customWidth="1"/>
    <col min="10443" max="10443" width="5.85546875" style="16" customWidth="1"/>
    <col min="10444" max="10444" width="1.7109375" style="16" customWidth="1"/>
    <col min="10445" max="10445" width="14.7109375" style="16" customWidth="1"/>
    <col min="10446" max="10446" width="1.7109375" style="16" customWidth="1"/>
    <col min="10447" max="10447" width="14.7109375" style="16" customWidth="1"/>
    <col min="10448" max="10448" width="15" style="16" bestFit="1" customWidth="1"/>
    <col min="10449" max="10449" width="9.140625" style="16"/>
    <col min="10450" max="10450" width="10.85546875" style="16" bestFit="1" customWidth="1"/>
    <col min="10451" max="10451" width="13.85546875" style="16" bestFit="1" customWidth="1"/>
    <col min="10452" max="10452" width="9.85546875" style="16" bestFit="1" customWidth="1"/>
    <col min="10453" max="10694" width="9.140625" style="16"/>
    <col min="10695" max="10697" width="2.7109375" style="16" customWidth="1"/>
    <col min="10698" max="10698" width="34.42578125" style="16" customWidth="1"/>
    <col min="10699" max="10699" width="5.85546875" style="16" customWidth="1"/>
    <col min="10700" max="10700" width="1.7109375" style="16" customWidth="1"/>
    <col min="10701" max="10701" width="14.7109375" style="16" customWidth="1"/>
    <col min="10702" max="10702" width="1.7109375" style="16" customWidth="1"/>
    <col min="10703" max="10703" width="14.7109375" style="16" customWidth="1"/>
    <col min="10704" max="10704" width="15" style="16" bestFit="1" customWidth="1"/>
    <col min="10705" max="10705" width="9.140625" style="16"/>
    <col min="10706" max="10706" width="10.85546875" style="16" bestFit="1" customWidth="1"/>
    <col min="10707" max="10707" width="13.85546875" style="16" bestFit="1" customWidth="1"/>
    <col min="10708" max="10708" width="9.85546875" style="16" bestFit="1" customWidth="1"/>
    <col min="10709" max="10950" width="9.140625" style="16"/>
    <col min="10951" max="10953" width="2.7109375" style="16" customWidth="1"/>
    <col min="10954" max="10954" width="34.42578125" style="16" customWidth="1"/>
    <col min="10955" max="10955" width="5.85546875" style="16" customWidth="1"/>
    <col min="10956" max="10956" width="1.7109375" style="16" customWidth="1"/>
    <col min="10957" max="10957" width="14.7109375" style="16" customWidth="1"/>
    <col min="10958" max="10958" width="1.7109375" style="16" customWidth="1"/>
    <col min="10959" max="10959" width="14.7109375" style="16" customWidth="1"/>
    <col min="10960" max="10960" width="15" style="16" bestFit="1" customWidth="1"/>
    <col min="10961" max="10961" width="9.140625" style="16"/>
    <col min="10962" max="10962" width="10.85546875" style="16" bestFit="1" customWidth="1"/>
    <col min="10963" max="10963" width="13.85546875" style="16" bestFit="1" customWidth="1"/>
    <col min="10964" max="10964" width="9.85546875" style="16" bestFit="1" customWidth="1"/>
    <col min="10965" max="11206" width="9.140625" style="16"/>
    <col min="11207" max="11209" width="2.7109375" style="16" customWidth="1"/>
    <col min="11210" max="11210" width="34.42578125" style="16" customWidth="1"/>
    <col min="11211" max="11211" width="5.85546875" style="16" customWidth="1"/>
    <col min="11212" max="11212" width="1.7109375" style="16" customWidth="1"/>
    <col min="11213" max="11213" width="14.7109375" style="16" customWidth="1"/>
    <col min="11214" max="11214" width="1.7109375" style="16" customWidth="1"/>
    <col min="11215" max="11215" width="14.7109375" style="16" customWidth="1"/>
    <col min="11216" max="11216" width="15" style="16" bestFit="1" customWidth="1"/>
    <col min="11217" max="11217" width="9.140625" style="16"/>
    <col min="11218" max="11218" width="10.85546875" style="16" bestFit="1" customWidth="1"/>
    <col min="11219" max="11219" width="13.85546875" style="16" bestFit="1" customWidth="1"/>
    <col min="11220" max="11220" width="9.85546875" style="16" bestFit="1" customWidth="1"/>
    <col min="11221" max="11462" width="9.140625" style="16"/>
    <col min="11463" max="11465" width="2.7109375" style="16" customWidth="1"/>
    <col min="11466" max="11466" width="34.42578125" style="16" customWidth="1"/>
    <col min="11467" max="11467" width="5.85546875" style="16" customWidth="1"/>
    <col min="11468" max="11468" width="1.7109375" style="16" customWidth="1"/>
    <col min="11469" max="11469" width="14.7109375" style="16" customWidth="1"/>
    <col min="11470" max="11470" width="1.7109375" style="16" customWidth="1"/>
    <col min="11471" max="11471" width="14.7109375" style="16" customWidth="1"/>
    <col min="11472" max="11472" width="15" style="16" bestFit="1" customWidth="1"/>
    <col min="11473" max="11473" width="9.140625" style="16"/>
    <col min="11474" max="11474" width="10.85546875" style="16" bestFit="1" customWidth="1"/>
    <col min="11475" max="11475" width="13.85546875" style="16" bestFit="1" customWidth="1"/>
    <col min="11476" max="11476" width="9.85546875" style="16" bestFit="1" customWidth="1"/>
    <col min="11477" max="11718" width="9.140625" style="16"/>
    <col min="11719" max="11721" width="2.7109375" style="16" customWidth="1"/>
    <col min="11722" max="11722" width="34.42578125" style="16" customWidth="1"/>
    <col min="11723" max="11723" width="5.85546875" style="16" customWidth="1"/>
    <col min="11724" max="11724" width="1.7109375" style="16" customWidth="1"/>
    <col min="11725" max="11725" width="14.7109375" style="16" customWidth="1"/>
    <col min="11726" max="11726" width="1.7109375" style="16" customWidth="1"/>
    <col min="11727" max="11727" width="14.7109375" style="16" customWidth="1"/>
    <col min="11728" max="11728" width="15" style="16" bestFit="1" customWidth="1"/>
    <col min="11729" max="11729" width="9.140625" style="16"/>
    <col min="11730" max="11730" width="10.85546875" style="16" bestFit="1" customWidth="1"/>
    <col min="11731" max="11731" width="13.85546875" style="16" bestFit="1" customWidth="1"/>
    <col min="11732" max="11732" width="9.85546875" style="16" bestFit="1" customWidth="1"/>
    <col min="11733" max="11974" width="9.140625" style="16"/>
    <col min="11975" max="11977" width="2.7109375" style="16" customWidth="1"/>
    <col min="11978" max="11978" width="34.42578125" style="16" customWidth="1"/>
    <col min="11979" max="11979" width="5.85546875" style="16" customWidth="1"/>
    <col min="11980" max="11980" width="1.7109375" style="16" customWidth="1"/>
    <col min="11981" max="11981" width="14.7109375" style="16" customWidth="1"/>
    <col min="11982" max="11982" width="1.7109375" style="16" customWidth="1"/>
    <col min="11983" max="11983" width="14.7109375" style="16" customWidth="1"/>
    <col min="11984" max="11984" width="15" style="16" bestFit="1" customWidth="1"/>
    <col min="11985" max="11985" width="9.140625" style="16"/>
    <col min="11986" max="11986" width="10.85546875" style="16" bestFit="1" customWidth="1"/>
    <col min="11987" max="11987" width="13.85546875" style="16" bestFit="1" customWidth="1"/>
    <col min="11988" max="11988" width="9.85546875" style="16" bestFit="1" customWidth="1"/>
    <col min="11989" max="12230" width="9.140625" style="16"/>
    <col min="12231" max="12233" width="2.7109375" style="16" customWidth="1"/>
    <col min="12234" max="12234" width="34.42578125" style="16" customWidth="1"/>
    <col min="12235" max="12235" width="5.85546875" style="16" customWidth="1"/>
    <col min="12236" max="12236" width="1.7109375" style="16" customWidth="1"/>
    <col min="12237" max="12237" width="14.7109375" style="16" customWidth="1"/>
    <col min="12238" max="12238" width="1.7109375" style="16" customWidth="1"/>
    <col min="12239" max="12239" width="14.7109375" style="16" customWidth="1"/>
    <col min="12240" max="12240" width="15" style="16" bestFit="1" customWidth="1"/>
    <col min="12241" max="12241" width="9.140625" style="16"/>
    <col min="12242" max="12242" width="10.85546875" style="16" bestFit="1" customWidth="1"/>
    <col min="12243" max="12243" width="13.85546875" style="16" bestFit="1" customWidth="1"/>
    <col min="12244" max="12244" width="9.85546875" style="16" bestFit="1" customWidth="1"/>
    <col min="12245" max="12486" width="9.140625" style="16"/>
    <col min="12487" max="12489" width="2.7109375" style="16" customWidth="1"/>
    <col min="12490" max="12490" width="34.42578125" style="16" customWidth="1"/>
    <col min="12491" max="12491" width="5.85546875" style="16" customWidth="1"/>
    <col min="12492" max="12492" width="1.7109375" style="16" customWidth="1"/>
    <col min="12493" max="12493" width="14.7109375" style="16" customWidth="1"/>
    <col min="12494" max="12494" width="1.7109375" style="16" customWidth="1"/>
    <col min="12495" max="12495" width="14.7109375" style="16" customWidth="1"/>
    <col min="12496" max="12496" width="15" style="16" bestFit="1" customWidth="1"/>
    <col min="12497" max="12497" width="9.140625" style="16"/>
    <col min="12498" max="12498" width="10.85546875" style="16" bestFit="1" customWidth="1"/>
    <col min="12499" max="12499" width="13.85546875" style="16" bestFit="1" customWidth="1"/>
    <col min="12500" max="12500" width="9.85546875" style="16" bestFit="1" customWidth="1"/>
    <col min="12501" max="12742" width="9.140625" style="16"/>
    <col min="12743" max="12745" width="2.7109375" style="16" customWidth="1"/>
    <col min="12746" max="12746" width="34.42578125" style="16" customWidth="1"/>
    <col min="12747" max="12747" width="5.85546875" style="16" customWidth="1"/>
    <col min="12748" max="12748" width="1.7109375" style="16" customWidth="1"/>
    <col min="12749" max="12749" width="14.7109375" style="16" customWidth="1"/>
    <col min="12750" max="12750" width="1.7109375" style="16" customWidth="1"/>
    <col min="12751" max="12751" width="14.7109375" style="16" customWidth="1"/>
    <col min="12752" max="12752" width="15" style="16" bestFit="1" customWidth="1"/>
    <col min="12753" max="12753" width="9.140625" style="16"/>
    <col min="12754" max="12754" width="10.85546875" style="16" bestFit="1" customWidth="1"/>
    <col min="12755" max="12755" width="13.85546875" style="16" bestFit="1" customWidth="1"/>
    <col min="12756" max="12756" width="9.85546875" style="16" bestFit="1" customWidth="1"/>
    <col min="12757" max="12998" width="9.140625" style="16"/>
    <col min="12999" max="13001" width="2.7109375" style="16" customWidth="1"/>
    <col min="13002" max="13002" width="34.42578125" style="16" customWidth="1"/>
    <col min="13003" max="13003" width="5.85546875" style="16" customWidth="1"/>
    <col min="13004" max="13004" width="1.7109375" style="16" customWidth="1"/>
    <col min="13005" max="13005" width="14.7109375" style="16" customWidth="1"/>
    <col min="13006" max="13006" width="1.7109375" style="16" customWidth="1"/>
    <col min="13007" max="13007" width="14.7109375" style="16" customWidth="1"/>
    <col min="13008" max="13008" width="15" style="16" bestFit="1" customWidth="1"/>
    <col min="13009" max="13009" width="9.140625" style="16"/>
    <col min="13010" max="13010" width="10.85546875" style="16" bestFit="1" customWidth="1"/>
    <col min="13011" max="13011" width="13.85546875" style="16" bestFit="1" customWidth="1"/>
    <col min="13012" max="13012" width="9.85546875" style="16" bestFit="1" customWidth="1"/>
    <col min="13013" max="13254" width="9.140625" style="16"/>
    <col min="13255" max="13257" width="2.7109375" style="16" customWidth="1"/>
    <col min="13258" max="13258" width="34.42578125" style="16" customWidth="1"/>
    <col min="13259" max="13259" width="5.85546875" style="16" customWidth="1"/>
    <col min="13260" max="13260" width="1.7109375" style="16" customWidth="1"/>
    <col min="13261" max="13261" width="14.7109375" style="16" customWidth="1"/>
    <col min="13262" max="13262" width="1.7109375" style="16" customWidth="1"/>
    <col min="13263" max="13263" width="14.7109375" style="16" customWidth="1"/>
    <col min="13264" max="13264" width="15" style="16" bestFit="1" customWidth="1"/>
    <col min="13265" max="13265" width="9.140625" style="16"/>
    <col min="13266" max="13266" width="10.85546875" style="16" bestFit="1" customWidth="1"/>
    <col min="13267" max="13267" width="13.85546875" style="16" bestFit="1" customWidth="1"/>
    <col min="13268" max="13268" width="9.85546875" style="16" bestFit="1" customWidth="1"/>
    <col min="13269" max="13510" width="9.140625" style="16"/>
    <col min="13511" max="13513" width="2.7109375" style="16" customWidth="1"/>
    <col min="13514" max="13514" width="34.42578125" style="16" customWidth="1"/>
    <col min="13515" max="13515" width="5.85546875" style="16" customWidth="1"/>
    <col min="13516" max="13516" width="1.7109375" style="16" customWidth="1"/>
    <col min="13517" max="13517" width="14.7109375" style="16" customWidth="1"/>
    <col min="13518" max="13518" width="1.7109375" style="16" customWidth="1"/>
    <col min="13519" max="13519" width="14.7109375" style="16" customWidth="1"/>
    <col min="13520" max="13520" width="15" style="16" bestFit="1" customWidth="1"/>
    <col min="13521" max="13521" width="9.140625" style="16"/>
    <col min="13522" max="13522" width="10.85546875" style="16" bestFit="1" customWidth="1"/>
    <col min="13523" max="13523" width="13.85546875" style="16" bestFit="1" customWidth="1"/>
    <col min="13524" max="13524" width="9.85546875" style="16" bestFit="1" customWidth="1"/>
    <col min="13525" max="13766" width="9.140625" style="16"/>
    <col min="13767" max="13769" width="2.7109375" style="16" customWidth="1"/>
    <col min="13770" max="13770" width="34.42578125" style="16" customWidth="1"/>
    <col min="13771" max="13771" width="5.85546875" style="16" customWidth="1"/>
    <col min="13772" max="13772" width="1.7109375" style="16" customWidth="1"/>
    <col min="13773" max="13773" width="14.7109375" style="16" customWidth="1"/>
    <col min="13774" max="13774" width="1.7109375" style="16" customWidth="1"/>
    <col min="13775" max="13775" width="14.7109375" style="16" customWidth="1"/>
    <col min="13776" max="13776" width="15" style="16" bestFit="1" customWidth="1"/>
    <col min="13777" max="13777" width="9.140625" style="16"/>
    <col min="13778" max="13778" width="10.85546875" style="16" bestFit="1" customWidth="1"/>
    <col min="13779" max="13779" width="13.85546875" style="16" bestFit="1" customWidth="1"/>
    <col min="13780" max="13780" width="9.85546875" style="16" bestFit="1" customWidth="1"/>
    <col min="13781" max="14022" width="9.140625" style="16"/>
    <col min="14023" max="14025" width="2.7109375" style="16" customWidth="1"/>
    <col min="14026" max="14026" width="34.42578125" style="16" customWidth="1"/>
    <col min="14027" max="14027" width="5.85546875" style="16" customWidth="1"/>
    <col min="14028" max="14028" width="1.7109375" style="16" customWidth="1"/>
    <col min="14029" max="14029" width="14.7109375" style="16" customWidth="1"/>
    <col min="14030" max="14030" width="1.7109375" style="16" customWidth="1"/>
    <col min="14031" max="14031" width="14.7109375" style="16" customWidth="1"/>
    <col min="14032" max="14032" width="15" style="16" bestFit="1" customWidth="1"/>
    <col min="14033" max="14033" width="9.140625" style="16"/>
    <col min="14034" max="14034" width="10.85546875" style="16" bestFit="1" customWidth="1"/>
    <col min="14035" max="14035" width="13.85546875" style="16" bestFit="1" customWidth="1"/>
    <col min="14036" max="14036" width="9.85546875" style="16" bestFit="1" customWidth="1"/>
    <col min="14037" max="14278" width="9.140625" style="16"/>
    <col min="14279" max="14281" width="2.7109375" style="16" customWidth="1"/>
    <col min="14282" max="14282" width="34.42578125" style="16" customWidth="1"/>
    <col min="14283" max="14283" width="5.85546875" style="16" customWidth="1"/>
    <col min="14284" max="14284" width="1.7109375" style="16" customWidth="1"/>
    <col min="14285" max="14285" width="14.7109375" style="16" customWidth="1"/>
    <col min="14286" max="14286" width="1.7109375" style="16" customWidth="1"/>
    <col min="14287" max="14287" width="14.7109375" style="16" customWidth="1"/>
    <col min="14288" max="14288" width="15" style="16" bestFit="1" customWidth="1"/>
    <col min="14289" max="14289" width="9.140625" style="16"/>
    <col min="14290" max="14290" width="10.85546875" style="16" bestFit="1" customWidth="1"/>
    <col min="14291" max="14291" width="13.85546875" style="16" bestFit="1" customWidth="1"/>
    <col min="14292" max="14292" width="9.85546875" style="16" bestFit="1" customWidth="1"/>
    <col min="14293" max="14534" width="9.140625" style="16"/>
    <col min="14535" max="14537" width="2.7109375" style="16" customWidth="1"/>
    <col min="14538" max="14538" width="34.42578125" style="16" customWidth="1"/>
    <col min="14539" max="14539" width="5.85546875" style="16" customWidth="1"/>
    <col min="14540" max="14540" width="1.7109375" style="16" customWidth="1"/>
    <col min="14541" max="14541" width="14.7109375" style="16" customWidth="1"/>
    <col min="14542" max="14542" width="1.7109375" style="16" customWidth="1"/>
    <col min="14543" max="14543" width="14.7109375" style="16" customWidth="1"/>
    <col min="14544" max="14544" width="15" style="16" bestFit="1" customWidth="1"/>
    <col min="14545" max="14545" width="9.140625" style="16"/>
    <col min="14546" max="14546" width="10.85546875" style="16" bestFit="1" customWidth="1"/>
    <col min="14547" max="14547" width="13.85546875" style="16" bestFit="1" customWidth="1"/>
    <col min="14548" max="14548" width="9.85546875" style="16" bestFit="1" customWidth="1"/>
    <col min="14549" max="14790" width="9.140625" style="16"/>
    <col min="14791" max="14793" width="2.7109375" style="16" customWidth="1"/>
    <col min="14794" max="14794" width="34.42578125" style="16" customWidth="1"/>
    <col min="14795" max="14795" width="5.85546875" style="16" customWidth="1"/>
    <col min="14796" max="14796" width="1.7109375" style="16" customWidth="1"/>
    <col min="14797" max="14797" width="14.7109375" style="16" customWidth="1"/>
    <col min="14798" max="14798" width="1.7109375" style="16" customWidth="1"/>
    <col min="14799" max="14799" width="14.7109375" style="16" customWidth="1"/>
    <col min="14800" max="14800" width="15" style="16" bestFit="1" customWidth="1"/>
    <col min="14801" max="14801" width="9.140625" style="16"/>
    <col min="14802" max="14802" width="10.85546875" style="16" bestFit="1" customWidth="1"/>
    <col min="14803" max="14803" width="13.85546875" style="16" bestFit="1" customWidth="1"/>
    <col min="14804" max="14804" width="9.85546875" style="16" bestFit="1" customWidth="1"/>
    <col min="14805" max="15046" width="9.140625" style="16"/>
    <col min="15047" max="15049" width="2.7109375" style="16" customWidth="1"/>
    <col min="15050" max="15050" width="34.42578125" style="16" customWidth="1"/>
    <col min="15051" max="15051" width="5.85546875" style="16" customWidth="1"/>
    <col min="15052" max="15052" width="1.7109375" style="16" customWidth="1"/>
    <col min="15053" max="15053" width="14.7109375" style="16" customWidth="1"/>
    <col min="15054" max="15054" width="1.7109375" style="16" customWidth="1"/>
    <col min="15055" max="15055" width="14.7109375" style="16" customWidth="1"/>
    <col min="15056" max="15056" width="15" style="16" bestFit="1" customWidth="1"/>
    <col min="15057" max="15057" width="9.140625" style="16"/>
    <col min="15058" max="15058" width="10.85546875" style="16" bestFit="1" customWidth="1"/>
    <col min="15059" max="15059" width="13.85546875" style="16" bestFit="1" customWidth="1"/>
    <col min="15060" max="15060" width="9.85546875" style="16" bestFit="1" customWidth="1"/>
    <col min="15061" max="15302" width="9.140625" style="16"/>
    <col min="15303" max="15305" width="2.7109375" style="16" customWidth="1"/>
    <col min="15306" max="15306" width="34.42578125" style="16" customWidth="1"/>
    <col min="15307" max="15307" width="5.85546875" style="16" customWidth="1"/>
    <col min="15308" max="15308" width="1.7109375" style="16" customWidth="1"/>
    <col min="15309" max="15309" width="14.7109375" style="16" customWidth="1"/>
    <col min="15310" max="15310" width="1.7109375" style="16" customWidth="1"/>
    <col min="15311" max="15311" width="14.7109375" style="16" customWidth="1"/>
    <col min="15312" max="15312" width="15" style="16" bestFit="1" customWidth="1"/>
    <col min="15313" max="15313" width="9.140625" style="16"/>
    <col min="15314" max="15314" width="10.85546875" style="16" bestFit="1" customWidth="1"/>
    <col min="15315" max="15315" width="13.85546875" style="16" bestFit="1" customWidth="1"/>
    <col min="15316" max="15316" width="9.85546875" style="16" bestFit="1" customWidth="1"/>
    <col min="15317" max="15558" width="9.140625" style="16"/>
    <col min="15559" max="15561" width="2.7109375" style="16" customWidth="1"/>
    <col min="15562" max="15562" width="34.42578125" style="16" customWidth="1"/>
    <col min="15563" max="15563" width="5.85546875" style="16" customWidth="1"/>
    <col min="15564" max="15564" width="1.7109375" style="16" customWidth="1"/>
    <col min="15565" max="15565" width="14.7109375" style="16" customWidth="1"/>
    <col min="15566" max="15566" width="1.7109375" style="16" customWidth="1"/>
    <col min="15567" max="15567" width="14.7109375" style="16" customWidth="1"/>
    <col min="15568" max="15568" width="15" style="16" bestFit="1" customWidth="1"/>
    <col min="15569" max="15569" width="9.140625" style="16"/>
    <col min="15570" max="15570" width="10.85546875" style="16" bestFit="1" customWidth="1"/>
    <col min="15571" max="15571" width="13.85546875" style="16" bestFit="1" customWidth="1"/>
    <col min="15572" max="15572" width="9.85546875" style="16" bestFit="1" customWidth="1"/>
    <col min="15573" max="15814" width="9.140625" style="16"/>
    <col min="15815" max="15817" width="2.7109375" style="16" customWidth="1"/>
    <col min="15818" max="15818" width="34.42578125" style="16" customWidth="1"/>
    <col min="15819" max="15819" width="5.85546875" style="16" customWidth="1"/>
    <col min="15820" max="15820" width="1.7109375" style="16" customWidth="1"/>
    <col min="15821" max="15821" width="14.7109375" style="16" customWidth="1"/>
    <col min="15822" max="15822" width="1.7109375" style="16" customWidth="1"/>
    <col min="15823" max="15823" width="14.7109375" style="16" customWidth="1"/>
    <col min="15824" max="15824" width="15" style="16" bestFit="1" customWidth="1"/>
    <col min="15825" max="15825" width="9.140625" style="16"/>
    <col min="15826" max="15826" width="10.85546875" style="16" bestFit="1" customWidth="1"/>
    <col min="15827" max="15827" width="13.85546875" style="16" bestFit="1" customWidth="1"/>
    <col min="15828" max="15828" width="9.85546875" style="16" bestFit="1" customWidth="1"/>
    <col min="15829" max="16070" width="9.140625" style="16"/>
    <col min="16071" max="16073" width="2.7109375" style="16" customWidth="1"/>
    <col min="16074" max="16074" width="34.42578125" style="16" customWidth="1"/>
    <col min="16075" max="16075" width="5.85546875" style="16" customWidth="1"/>
    <col min="16076" max="16076" width="1.7109375" style="16" customWidth="1"/>
    <col min="16077" max="16077" width="14.7109375" style="16" customWidth="1"/>
    <col min="16078" max="16078" width="1.7109375" style="16" customWidth="1"/>
    <col min="16079" max="16079" width="14.7109375" style="16" customWidth="1"/>
    <col min="16080" max="16080" width="15" style="16" bestFit="1" customWidth="1"/>
    <col min="16081" max="16081" width="9.140625" style="16"/>
    <col min="16082" max="16082" width="10.85546875" style="16" bestFit="1" customWidth="1"/>
    <col min="16083" max="16083" width="13.85546875" style="16" bestFit="1" customWidth="1"/>
    <col min="16084" max="16084" width="9.85546875" style="16" bestFit="1" customWidth="1"/>
    <col min="16085" max="16376" width="9.140625" style="16"/>
    <col min="16377" max="16378" width="9.140625" style="16" customWidth="1"/>
    <col min="16379" max="16384" width="9.140625" style="16"/>
  </cols>
  <sheetData>
    <row r="1" spans="1:13" ht="18" customHeight="1">
      <c r="A1" s="4" t="s">
        <v>99</v>
      </c>
    </row>
    <row r="2" spans="1:13" ht="18" customHeight="1">
      <c r="A2" s="4" t="s">
        <v>35</v>
      </c>
    </row>
    <row r="3" spans="1:13" ht="18" customHeight="1">
      <c r="A3" s="5" t="s">
        <v>245</v>
      </c>
      <c r="B3" s="50"/>
      <c r="C3" s="50"/>
      <c r="D3" s="50"/>
      <c r="E3" s="51"/>
      <c r="F3" s="51"/>
      <c r="G3" s="52"/>
      <c r="H3" s="52"/>
      <c r="I3" s="52"/>
      <c r="J3" s="52"/>
      <c r="K3" s="53"/>
      <c r="L3" s="52"/>
      <c r="M3" s="53"/>
    </row>
    <row r="5" spans="1:13" ht="18" customHeight="1">
      <c r="E5" s="74"/>
      <c r="F5" s="74"/>
      <c r="G5" s="307" t="s">
        <v>1</v>
      </c>
      <c r="H5" s="307"/>
      <c r="I5" s="307"/>
      <c r="J5" s="54"/>
      <c r="K5" s="307" t="s">
        <v>100</v>
      </c>
      <c r="L5" s="307"/>
      <c r="M5" s="307"/>
    </row>
    <row r="6" spans="1:13" ht="18" customHeight="1">
      <c r="E6" s="74"/>
      <c r="F6" s="74"/>
      <c r="G6" s="8" t="s">
        <v>244</v>
      </c>
      <c r="H6" s="9"/>
      <c r="I6" s="8" t="s">
        <v>190</v>
      </c>
      <c r="J6" s="9"/>
      <c r="K6" s="8" t="s">
        <v>244</v>
      </c>
      <c r="L6" s="9"/>
      <c r="M6" s="8" t="s">
        <v>190</v>
      </c>
    </row>
    <row r="7" spans="1:13" ht="18" customHeight="1">
      <c r="E7" s="250" t="s">
        <v>3</v>
      </c>
      <c r="F7" s="12"/>
      <c r="G7" s="11" t="s">
        <v>2</v>
      </c>
      <c r="H7" s="12"/>
      <c r="I7" s="11" t="s">
        <v>2</v>
      </c>
      <c r="J7" s="12"/>
      <c r="K7" s="11" t="s">
        <v>2</v>
      </c>
      <c r="L7" s="12"/>
      <c r="M7" s="11" t="s">
        <v>2</v>
      </c>
    </row>
    <row r="8" spans="1:13" ht="3.95" customHeight="1">
      <c r="G8" s="61"/>
      <c r="I8" s="61"/>
      <c r="K8" s="62"/>
      <c r="M8" s="62"/>
    </row>
    <row r="9" spans="1:13" ht="18" customHeight="1">
      <c r="A9" s="16" t="s">
        <v>36</v>
      </c>
      <c r="E9" s="6">
        <v>33</v>
      </c>
      <c r="G9" s="61">
        <v>43974377335</v>
      </c>
      <c r="I9" s="61">
        <v>43771052541</v>
      </c>
      <c r="K9" s="61">
        <v>532292653</v>
      </c>
      <c r="M9" s="61">
        <v>378471784</v>
      </c>
    </row>
    <row r="10" spans="1:13" ht="18" customHeight="1">
      <c r="A10" s="16" t="s">
        <v>91</v>
      </c>
      <c r="G10" s="59">
        <v>112476883</v>
      </c>
      <c r="H10" s="9"/>
      <c r="I10" s="59">
        <v>360836111</v>
      </c>
      <c r="J10" s="9"/>
      <c r="K10" s="59">
        <v>0</v>
      </c>
      <c r="L10" s="9"/>
      <c r="M10" s="59">
        <v>0</v>
      </c>
    </row>
    <row r="11" spans="1:13" ht="3.95" customHeight="1">
      <c r="G11" s="61"/>
      <c r="I11" s="61"/>
      <c r="K11" s="62"/>
      <c r="M11" s="62"/>
    </row>
    <row r="12" spans="1:13" ht="18" customHeight="1">
      <c r="A12" s="4" t="s">
        <v>89</v>
      </c>
      <c r="G12" s="59">
        <f>SUM(G9:G10)</f>
        <v>44086854218</v>
      </c>
      <c r="H12" s="56">
        <v>0</v>
      </c>
      <c r="I12" s="59">
        <f>SUM(I9:I10)</f>
        <v>44131888652</v>
      </c>
      <c r="J12" s="56">
        <v>0</v>
      </c>
      <c r="K12" s="59">
        <f>SUM(K9:K10)</f>
        <v>532292653</v>
      </c>
      <c r="L12" s="56">
        <v>0</v>
      </c>
      <c r="M12" s="59">
        <f>SUM(M9:M10)</f>
        <v>378471784</v>
      </c>
    </row>
    <row r="13" spans="1:13" ht="3.95" customHeight="1">
      <c r="G13" s="61"/>
      <c r="I13" s="61"/>
      <c r="K13" s="62"/>
      <c r="M13" s="62"/>
    </row>
    <row r="14" spans="1:13" ht="18" customHeight="1">
      <c r="A14" s="16" t="s">
        <v>37</v>
      </c>
      <c r="D14" s="78"/>
      <c r="G14" s="56">
        <v>-34752539525</v>
      </c>
      <c r="I14" s="56">
        <v>-35636806766</v>
      </c>
      <c r="K14" s="56">
        <v>-376968404</v>
      </c>
      <c r="M14" s="56">
        <v>-193366922</v>
      </c>
    </row>
    <row r="15" spans="1:13" ht="18" customHeight="1">
      <c r="A15" s="16" t="s">
        <v>92</v>
      </c>
      <c r="D15" s="78"/>
      <c r="G15" s="59">
        <v>-95735249</v>
      </c>
      <c r="H15" s="9"/>
      <c r="I15" s="59">
        <v>-316244812</v>
      </c>
      <c r="J15" s="9"/>
      <c r="K15" s="59">
        <v>0</v>
      </c>
      <c r="L15" s="9"/>
      <c r="M15" s="59">
        <v>0</v>
      </c>
    </row>
    <row r="16" spans="1:13" ht="3.95" customHeight="1">
      <c r="G16" s="61"/>
      <c r="I16" s="61"/>
      <c r="K16" s="62"/>
      <c r="M16" s="62"/>
    </row>
    <row r="17" spans="1:13" ht="18" customHeight="1">
      <c r="A17" s="4" t="s">
        <v>90</v>
      </c>
      <c r="G17" s="59">
        <f>SUM(G14:G15)</f>
        <v>-34848274774</v>
      </c>
      <c r="H17" s="56">
        <v>0</v>
      </c>
      <c r="I17" s="59">
        <f>SUM(I14:I15)</f>
        <v>-35953051578</v>
      </c>
      <c r="J17" s="56">
        <v>0</v>
      </c>
      <c r="K17" s="59">
        <f>+SUM(K14:K15)</f>
        <v>-376968404</v>
      </c>
      <c r="L17" s="56">
        <v>0</v>
      </c>
      <c r="M17" s="59">
        <f>+SUM(M14:M15)</f>
        <v>-193366922</v>
      </c>
    </row>
    <row r="18" spans="1:13" ht="6" customHeight="1">
      <c r="G18" s="61"/>
      <c r="I18" s="61"/>
      <c r="K18" s="61"/>
      <c r="M18" s="61"/>
    </row>
    <row r="19" spans="1:13" ht="18" customHeight="1">
      <c r="A19" s="4" t="s">
        <v>38</v>
      </c>
      <c r="G19" s="61">
        <f>+G12+G17</f>
        <v>9238579444</v>
      </c>
      <c r="H19" s="61">
        <v>0</v>
      </c>
      <c r="I19" s="61">
        <f>+I12+I17</f>
        <v>8178837074</v>
      </c>
      <c r="J19" s="61">
        <v>0</v>
      </c>
      <c r="K19" s="61">
        <f>+K12+K17</f>
        <v>155324249</v>
      </c>
      <c r="L19" s="61">
        <v>0</v>
      </c>
      <c r="M19" s="61">
        <f>+M12+M17</f>
        <v>185104862</v>
      </c>
    </row>
    <row r="20" spans="1:13" ht="18" customHeight="1">
      <c r="A20" s="16" t="s">
        <v>39</v>
      </c>
      <c r="E20" s="6">
        <v>34</v>
      </c>
      <c r="G20" s="61">
        <v>250811984</v>
      </c>
      <c r="I20" s="61">
        <v>289497221</v>
      </c>
      <c r="K20" s="61">
        <v>2832960201</v>
      </c>
      <c r="M20" s="61">
        <v>1719190277</v>
      </c>
    </row>
    <row r="21" spans="1:13" ht="18" customHeight="1">
      <c r="A21" s="16" t="s">
        <v>40</v>
      </c>
      <c r="G21" s="56">
        <v>-2038842963</v>
      </c>
      <c r="H21" s="56"/>
      <c r="I21" s="56">
        <v>-1864864448</v>
      </c>
      <c r="J21" s="56"/>
      <c r="K21" s="56">
        <v>-542601984</v>
      </c>
      <c r="L21" s="56"/>
      <c r="M21" s="56">
        <v>-383753134</v>
      </c>
    </row>
    <row r="22" spans="1:13" ht="18" customHeight="1">
      <c r="A22" s="16" t="s">
        <v>207</v>
      </c>
      <c r="G22" s="56">
        <v>-333950292</v>
      </c>
      <c r="H22" s="56"/>
      <c r="I22" s="56">
        <v>137569227</v>
      </c>
      <c r="J22" s="56"/>
      <c r="K22" s="56">
        <v>-214917560</v>
      </c>
      <c r="L22" s="56"/>
      <c r="M22" s="56">
        <v>-44494290</v>
      </c>
    </row>
    <row r="23" spans="1:13" ht="18" customHeight="1">
      <c r="A23" s="16" t="s">
        <v>41</v>
      </c>
      <c r="E23" s="6">
        <v>36</v>
      </c>
      <c r="G23" s="56">
        <v>-3186435085</v>
      </c>
      <c r="H23" s="56"/>
      <c r="I23" s="56">
        <v>-2630169000</v>
      </c>
      <c r="J23" s="56"/>
      <c r="K23" s="56">
        <v>-687906882</v>
      </c>
      <c r="L23" s="56"/>
      <c r="M23" s="56">
        <v>-636933601</v>
      </c>
    </row>
    <row r="24" spans="1:13" ht="18" customHeight="1">
      <c r="A24" s="16" t="s">
        <v>446</v>
      </c>
      <c r="E24" s="6" t="s">
        <v>421</v>
      </c>
      <c r="G24" s="59">
        <v>58342077</v>
      </c>
      <c r="H24" s="56"/>
      <c r="I24" s="59">
        <v>101330264</v>
      </c>
      <c r="J24" s="56"/>
      <c r="K24" s="59">
        <v>0</v>
      </c>
      <c r="L24" s="56"/>
      <c r="M24" s="59">
        <v>0</v>
      </c>
    </row>
    <row r="25" spans="1:13" ht="3.95" customHeight="1">
      <c r="G25" s="56"/>
      <c r="I25" s="56"/>
      <c r="K25" s="57"/>
      <c r="M25" s="57"/>
    </row>
    <row r="26" spans="1:13" ht="18" customHeight="1">
      <c r="A26" s="4" t="s">
        <v>84</v>
      </c>
      <c r="G26" s="56">
        <f>SUM(G19:G24)</f>
        <v>3988505165</v>
      </c>
      <c r="I26" s="56">
        <f>SUM(I19:I24)</f>
        <v>4212200338</v>
      </c>
      <c r="K26" s="57">
        <f>SUM(K19:K24)</f>
        <v>1542858024</v>
      </c>
      <c r="M26" s="57">
        <f>SUM(M19:M24)</f>
        <v>839114114</v>
      </c>
    </row>
    <row r="27" spans="1:13" ht="18" customHeight="1">
      <c r="A27" s="16" t="s">
        <v>143</v>
      </c>
      <c r="E27" s="6">
        <v>37</v>
      </c>
      <c r="G27" s="59">
        <v>-233029355</v>
      </c>
      <c r="I27" s="59">
        <v>-235171397</v>
      </c>
      <c r="K27" s="59">
        <v>2711079</v>
      </c>
      <c r="M27" s="59">
        <v>910840</v>
      </c>
    </row>
    <row r="28" spans="1:13" ht="3.95" customHeight="1">
      <c r="B28" s="4"/>
      <c r="C28" s="4"/>
      <c r="G28" s="61"/>
      <c r="I28" s="61"/>
      <c r="K28" s="62"/>
      <c r="M28" s="62"/>
    </row>
    <row r="29" spans="1:13" ht="18" customHeight="1">
      <c r="A29" s="4" t="s">
        <v>85</v>
      </c>
      <c r="G29" s="56">
        <f>+SUM(G26:G27)</f>
        <v>3755475810</v>
      </c>
      <c r="H29" s="9"/>
      <c r="I29" s="56">
        <f>+SUM(I26:I27)</f>
        <v>3977028941</v>
      </c>
      <c r="J29" s="9"/>
      <c r="K29" s="56">
        <f>+SUM(K26:K27)</f>
        <v>1545569103</v>
      </c>
      <c r="L29" s="9"/>
      <c r="M29" s="56">
        <f>+SUM(M26:M27)</f>
        <v>840024954</v>
      </c>
    </row>
    <row r="30" spans="1:13" ht="6" customHeight="1">
      <c r="E30" s="16"/>
      <c r="F30" s="16"/>
      <c r="G30" s="67"/>
      <c r="H30" s="67"/>
      <c r="I30" s="67"/>
      <c r="J30" s="67"/>
      <c r="K30" s="67"/>
      <c r="L30" s="67"/>
      <c r="M30" s="67"/>
    </row>
    <row r="31" spans="1:13" ht="18" customHeight="1">
      <c r="A31" s="4" t="s">
        <v>208</v>
      </c>
      <c r="B31" s="4"/>
      <c r="C31" s="4"/>
      <c r="D31" s="4"/>
      <c r="E31" s="16"/>
      <c r="F31" s="16"/>
      <c r="G31" s="67"/>
      <c r="H31" s="67"/>
      <c r="I31" s="67"/>
      <c r="J31" s="67"/>
      <c r="K31" s="67"/>
      <c r="L31" s="67"/>
      <c r="M31" s="67"/>
    </row>
    <row r="32" spans="1:13" ht="18" customHeight="1">
      <c r="A32" s="16" t="s">
        <v>162</v>
      </c>
      <c r="C32" s="4"/>
      <c r="D32" s="4"/>
      <c r="E32" s="16"/>
      <c r="F32" s="16"/>
      <c r="G32" s="67"/>
      <c r="H32" s="67"/>
      <c r="I32" s="67"/>
      <c r="J32" s="67"/>
      <c r="K32" s="67"/>
      <c r="L32" s="67"/>
      <c r="M32" s="67"/>
    </row>
    <row r="33" spans="1:17" ht="18" customHeight="1">
      <c r="B33" s="16" t="s">
        <v>82</v>
      </c>
      <c r="C33" s="4"/>
      <c r="D33" s="4"/>
      <c r="E33" s="16"/>
      <c r="F33" s="16"/>
      <c r="G33" s="67"/>
      <c r="H33" s="67"/>
      <c r="I33" s="67"/>
      <c r="J33" s="67"/>
      <c r="K33" s="67"/>
      <c r="L33" s="67"/>
      <c r="M33" s="67"/>
    </row>
    <row r="34" spans="1:17" ht="18" customHeight="1">
      <c r="B34" s="16" t="s">
        <v>224</v>
      </c>
      <c r="D34" s="4"/>
      <c r="E34" s="16"/>
      <c r="F34" s="16"/>
      <c r="G34" s="67"/>
      <c r="H34" s="67"/>
      <c r="I34" s="67"/>
      <c r="J34" s="67"/>
      <c r="K34" s="67"/>
      <c r="L34" s="67"/>
      <c r="M34" s="67"/>
    </row>
    <row r="35" spans="1:17" ht="18" customHeight="1">
      <c r="A35" s="4"/>
      <c r="B35" s="4"/>
      <c r="C35" s="16" t="s">
        <v>225</v>
      </c>
      <c r="E35" s="16"/>
      <c r="F35" s="16"/>
      <c r="G35" s="67">
        <v>0</v>
      </c>
      <c r="H35" s="67"/>
      <c r="I35" s="67">
        <v>-74941477</v>
      </c>
      <c r="J35" s="67"/>
      <c r="K35" s="67">
        <v>0</v>
      </c>
      <c r="L35" s="67"/>
      <c r="M35" s="67">
        <v>-7067447</v>
      </c>
    </row>
    <row r="36" spans="1:17" ht="18" customHeight="1">
      <c r="A36" s="16" t="s">
        <v>81</v>
      </c>
      <c r="C36" s="4"/>
      <c r="D36" s="4"/>
      <c r="E36" s="16"/>
      <c r="F36" s="16"/>
      <c r="G36" s="67"/>
      <c r="H36" s="67"/>
      <c r="I36" s="67"/>
      <c r="J36" s="67"/>
      <c r="K36" s="67"/>
      <c r="L36" s="67"/>
      <c r="M36" s="67"/>
    </row>
    <row r="37" spans="1:17" ht="18" customHeight="1">
      <c r="B37" s="16" t="s">
        <v>82</v>
      </c>
      <c r="C37" s="4"/>
      <c r="D37" s="4"/>
      <c r="E37" s="16"/>
      <c r="F37" s="16"/>
      <c r="G37" s="67"/>
      <c r="H37" s="67"/>
      <c r="I37" s="67"/>
      <c r="J37" s="67"/>
      <c r="K37" s="67"/>
      <c r="L37" s="67"/>
      <c r="M37" s="67"/>
    </row>
    <row r="38" spans="1:17" ht="18" customHeight="1">
      <c r="B38" s="16" t="s">
        <v>273</v>
      </c>
      <c r="E38" s="16"/>
      <c r="F38" s="16"/>
      <c r="G38" s="67"/>
      <c r="H38" s="67"/>
      <c r="I38" s="67"/>
      <c r="J38" s="67"/>
      <c r="K38" s="67"/>
      <c r="L38" s="67"/>
      <c r="M38" s="67"/>
    </row>
    <row r="39" spans="1:17" ht="18" customHeight="1">
      <c r="C39" s="16" t="s">
        <v>274</v>
      </c>
      <c r="E39" s="16"/>
      <c r="F39" s="16"/>
      <c r="G39" s="67">
        <v>-1310932080</v>
      </c>
      <c r="H39" s="67"/>
      <c r="I39" s="67">
        <v>0</v>
      </c>
      <c r="J39" s="67"/>
      <c r="K39" s="67">
        <v>0</v>
      </c>
      <c r="L39" s="67"/>
      <c r="M39" s="67">
        <v>0</v>
      </c>
    </row>
    <row r="40" spans="1:17" ht="18" customHeight="1">
      <c r="B40" s="16" t="s">
        <v>466</v>
      </c>
      <c r="E40" s="16"/>
      <c r="F40" s="16"/>
      <c r="G40" s="67"/>
      <c r="H40" s="67"/>
      <c r="I40" s="67"/>
      <c r="J40" s="67"/>
      <c r="K40" s="67"/>
      <c r="L40" s="67"/>
      <c r="M40" s="67"/>
    </row>
    <row r="41" spans="1:17" ht="18" customHeight="1">
      <c r="C41" s="16" t="s">
        <v>275</v>
      </c>
      <c r="E41" s="16"/>
      <c r="F41" s="16"/>
      <c r="G41" s="67">
        <v>649845194</v>
      </c>
      <c r="H41" s="67"/>
      <c r="I41" s="67">
        <v>0</v>
      </c>
      <c r="J41" s="67"/>
      <c r="K41" s="67">
        <v>0</v>
      </c>
      <c r="L41" s="67"/>
      <c r="M41" s="67">
        <v>0</v>
      </c>
    </row>
    <row r="42" spans="1:17" ht="18" customHeight="1">
      <c r="B42" s="16" t="s">
        <v>288</v>
      </c>
      <c r="E42" s="6" t="s">
        <v>420</v>
      </c>
      <c r="F42" s="16"/>
      <c r="G42" s="67">
        <v>-12843672</v>
      </c>
      <c r="H42" s="67"/>
      <c r="I42" s="67">
        <v>0</v>
      </c>
      <c r="J42" s="67"/>
      <c r="K42" s="67">
        <v>0</v>
      </c>
      <c r="L42" s="67"/>
      <c r="M42" s="67"/>
    </row>
    <row r="43" spans="1:17" ht="18" customHeight="1">
      <c r="B43" s="16" t="s">
        <v>124</v>
      </c>
      <c r="G43" s="59">
        <v>-1951281</v>
      </c>
      <c r="H43" s="9"/>
      <c r="I43" s="59">
        <v>-528260598</v>
      </c>
      <c r="J43" s="9"/>
      <c r="K43" s="59">
        <v>0</v>
      </c>
      <c r="L43" s="9"/>
      <c r="M43" s="59">
        <v>0</v>
      </c>
    </row>
    <row r="44" spans="1:17" ht="3.95" customHeight="1">
      <c r="A44" s="4"/>
      <c r="G44" s="56"/>
      <c r="I44" s="56"/>
      <c r="K44" s="56"/>
      <c r="M44" s="56"/>
    </row>
    <row r="45" spans="1:17" ht="18" customHeight="1" thickBot="1">
      <c r="A45" s="4" t="s">
        <v>86</v>
      </c>
      <c r="B45" s="4"/>
      <c r="G45" s="65">
        <f>+SUM(G29,G35,G39,G41,G42,G43)</f>
        <v>3079593971</v>
      </c>
      <c r="H45" s="56"/>
      <c r="I45" s="65">
        <f>+I29+I35+I43</f>
        <v>3373826866</v>
      </c>
      <c r="K45" s="65">
        <f>+K29+K35+K43</f>
        <v>1545569103</v>
      </c>
      <c r="M45" s="65">
        <f>+M29+M35+M43</f>
        <v>832957507</v>
      </c>
    </row>
    <row r="46" spans="1:17" ht="6" customHeight="1" thickTop="1">
      <c r="A46" s="4"/>
      <c r="G46" s="56"/>
      <c r="I46" s="56"/>
      <c r="K46" s="57"/>
      <c r="M46" s="57"/>
    </row>
    <row r="47" spans="1:17" ht="18" customHeight="1">
      <c r="A47" s="79" t="s">
        <v>110</v>
      </c>
      <c r="B47" s="75"/>
      <c r="C47" s="75"/>
      <c r="D47" s="75"/>
      <c r="E47" s="74"/>
      <c r="F47" s="74"/>
      <c r="G47" s="56"/>
      <c r="H47" s="9"/>
      <c r="I47" s="56"/>
      <c r="J47" s="9"/>
      <c r="K47" s="57"/>
      <c r="L47" s="9"/>
      <c r="M47" s="57"/>
    </row>
    <row r="48" spans="1:17" ht="18" customHeight="1">
      <c r="A48" s="75"/>
      <c r="B48" s="75" t="s">
        <v>119</v>
      </c>
      <c r="C48" s="75"/>
      <c r="D48" s="75"/>
      <c r="E48" s="74"/>
      <c r="F48" s="74"/>
      <c r="G48" s="56">
        <v>2174758666</v>
      </c>
      <c r="H48" s="9"/>
      <c r="I48" s="56">
        <v>2331152758</v>
      </c>
      <c r="J48" s="9"/>
      <c r="K48" s="67">
        <v>1545569103</v>
      </c>
      <c r="L48" s="9"/>
      <c r="M48" s="67">
        <v>840024954</v>
      </c>
      <c r="Q48" s="240"/>
    </row>
    <row r="49" spans="1:13" ht="18" customHeight="1">
      <c r="A49" s="75"/>
      <c r="B49" s="75" t="s">
        <v>42</v>
      </c>
      <c r="C49" s="75"/>
      <c r="D49" s="75"/>
      <c r="E49" s="74"/>
      <c r="F49" s="74"/>
      <c r="G49" s="59">
        <v>1580717144</v>
      </c>
      <c r="H49" s="9"/>
      <c r="I49" s="59">
        <v>1645876183</v>
      </c>
      <c r="J49" s="9"/>
      <c r="K49" s="59">
        <v>0</v>
      </c>
      <c r="L49" s="9"/>
      <c r="M49" s="59">
        <v>0</v>
      </c>
    </row>
    <row r="50" spans="1:13" ht="3.95" customHeight="1">
      <c r="A50" s="75"/>
      <c r="B50" s="75"/>
      <c r="C50" s="75"/>
      <c r="D50" s="75"/>
      <c r="E50" s="74"/>
      <c r="F50" s="74"/>
      <c r="G50" s="56"/>
      <c r="H50" s="9"/>
      <c r="I50" s="56"/>
      <c r="J50" s="9"/>
      <c r="K50" s="57"/>
      <c r="L50" s="9"/>
      <c r="M50" s="57"/>
    </row>
    <row r="51" spans="1:13" ht="18" customHeight="1" thickBot="1">
      <c r="A51" s="79"/>
      <c r="B51" s="75"/>
      <c r="C51" s="75"/>
      <c r="D51" s="75"/>
      <c r="E51" s="74"/>
      <c r="F51" s="74"/>
      <c r="G51" s="65">
        <f>G48+G49</f>
        <v>3755475810</v>
      </c>
      <c r="H51" s="9"/>
      <c r="I51" s="65">
        <f>I48+I49</f>
        <v>3977028941</v>
      </c>
      <c r="J51" s="9"/>
      <c r="K51" s="66">
        <f>SUM(K48:K49)</f>
        <v>1545569103</v>
      </c>
      <c r="L51" s="9"/>
      <c r="M51" s="66">
        <f>SUM(M48:M49)</f>
        <v>840024954</v>
      </c>
    </row>
    <row r="52" spans="1:13" ht="6" customHeight="1" thickTop="1">
      <c r="A52" s="4"/>
      <c r="G52" s="61"/>
      <c r="I52" s="61"/>
      <c r="K52" s="62"/>
      <c r="M52" s="62"/>
    </row>
    <row r="53" spans="1:13" ht="18" customHeight="1">
      <c r="A53" s="4" t="s">
        <v>111</v>
      </c>
      <c r="G53" s="61"/>
      <c r="I53" s="61"/>
      <c r="K53" s="62"/>
      <c r="M53" s="62"/>
    </row>
    <row r="54" spans="1:13" ht="18" customHeight="1">
      <c r="A54" s="4"/>
      <c r="B54" s="75" t="s">
        <v>119</v>
      </c>
      <c r="G54" s="56">
        <v>1749473564</v>
      </c>
      <c r="I54" s="56">
        <v>1771596810</v>
      </c>
      <c r="K54" s="67">
        <v>1545569103</v>
      </c>
      <c r="M54" s="67">
        <f>+M45</f>
        <v>832957507</v>
      </c>
    </row>
    <row r="55" spans="1:13" ht="18" customHeight="1">
      <c r="A55" s="4"/>
      <c r="B55" s="75" t="s">
        <v>42</v>
      </c>
      <c r="G55" s="59">
        <v>1330120407</v>
      </c>
      <c r="I55" s="59">
        <v>1602230056</v>
      </c>
      <c r="K55" s="59">
        <v>0</v>
      </c>
      <c r="M55" s="59">
        <v>0</v>
      </c>
    </row>
    <row r="56" spans="1:13" ht="6" customHeight="1">
      <c r="A56" s="4"/>
      <c r="G56" s="56"/>
      <c r="I56" s="56"/>
      <c r="K56" s="67"/>
      <c r="M56" s="67"/>
    </row>
    <row r="57" spans="1:13" ht="18" customHeight="1" thickBot="1">
      <c r="A57" s="4"/>
      <c r="G57" s="65">
        <f>+G54+G55</f>
        <v>3079593971</v>
      </c>
      <c r="H57" s="9"/>
      <c r="I57" s="65">
        <f>+I54+I55</f>
        <v>3373826866</v>
      </c>
      <c r="J57" s="9"/>
      <c r="K57" s="80">
        <f>+SUM(K54:K55)</f>
        <v>1545569103</v>
      </c>
      <c r="L57" s="9"/>
      <c r="M57" s="80">
        <f>+SUM(M54:M55)</f>
        <v>832957507</v>
      </c>
    </row>
    <row r="58" spans="1:13" ht="6" customHeight="1" thickTop="1">
      <c r="A58" s="4"/>
      <c r="G58" s="56"/>
      <c r="I58" s="56"/>
      <c r="K58" s="67"/>
      <c r="M58" s="67"/>
    </row>
    <row r="59" spans="1:13" ht="15.95" customHeight="1">
      <c r="A59" s="4" t="s">
        <v>431</v>
      </c>
      <c r="G59" s="242"/>
      <c r="I59" s="242"/>
      <c r="K59" s="242"/>
      <c r="M59" s="242"/>
    </row>
    <row r="60" spans="1:13" ht="3.95" customHeight="1">
      <c r="A60" s="4"/>
      <c r="G60" s="56"/>
      <c r="I60" s="56"/>
      <c r="K60" s="57"/>
      <c r="M60" s="57"/>
    </row>
    <row r="61" spans="1:13" ht="18" customHeight="1">
      <c r="A61" s="16" t="s">
        <v>112</v>
      </c>
      <c r="E61" s="6">
        <v>38</v>
      </c>
      <c r="G61" s="81">
        <v>0.68</v>
      </c>
      <c r="H61" s="82"/>
      <c r="I61" s="81">
        <v>0.88</v>
      </c>
      <c r="J61" s="82"/>
      <c r="K61" s="81">
        <v>0.43901692171124385</v>
      </c>
      <c r="L61" s="82"/>
      <c r="M61" s="81">
        <v>0.31</v>
      </c>
    </row>
    <row r="62" spans="1:13" ht="9" customHeight="1">
      <c r="G62" s="81"/>
      <c r="H62" s="82"/>
      <c r="I62" s="81"/>
      <c r="J62" s="82"/>
      <c r="K62" s="81"/>
      <c r="L62" s="82"/>
      <c r="M62" s="81"/>
    </row>
    <row r="63" spans="1:13" ht="21.95" customHeight="1">
      <c r="A63" s="50" t="s">
        <v>118</v>
      </c>
      <c r="B63" s="50"/>
      <c r="C63" s="50"/>
      <c r="D63" s="50"/>
      <c r="E63" s="50"/>
      <c r="F63" s="50"/>
      <c r="G63" s="72"/>
      <c r="H63" s="72"/>
      <c r="I63" s="72"/>
      <c r="J63" s="72"/>
      <c r="K63" s="73"/>
      <c r="L63" s="72"/>
      <c r="M63" s="73"/>
    </row>
  </sheetData>
  <mergeCells count="2">
    <mergeCell ref="G5:I5"/>
    <mergeCell ref="K5:M5"/>
  </mergeCells>
  <pageMargins left="0.8" right="0.5" top="0.5" bottom="0.6" header="0.49" footer="0.4"/>
  <pageSetup paperSize="9" scale="85" firstPageNumber="10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AD6E-C82C-490A-8F25-54BB74AF40E2}">
  <sheetPr>
    <tabColor theme="8" tint="0.79998168889431442"/>
  </sheetPr>
  <dimension ref="A1:AE46"/>
  <sheetViews>
    <sheetView topLeftCell="A4" zoomScaleNormal="100" zoomScaleSheetLayoutView="115" workbookViewId="0">
      <selection activeCell="C19" sqref="C19"/>
    </sheetView>
  </sheetViews>
  <sheetFormatPr defaultColWidth="9.140625" defaultRowHeight="18.95" customHeight="1"/>
  <cols>
    <col min="1" max="1" width="1.5703125" style="84" customWidth="1"/>
    <col min="2" max="2" width="23.28515625" style="84" customWidth="1"/>
    <col min="3" max="3" width="6.7109375" style="84" customWidth="1"/>
    <col min="4" max="4" width="0.5703125" style="84" customWidth="1"/>
    <col min="5" max="5" width="9.5703125" style="85" bestFit="1" customWidth="1"/>
    <col min="6" max="6" width="0.5703125" style="84" customWidth="1"/>
    <col min="7" max="7" width="9.85546875" style="85" customWidth="1"/>
    <col min="8" max="8" width="0.5703125" style="84" customWidth="1"/>
    <col min="9" max="9" width="9.7109375" style="84" customWidth="1"/>
    <col min="10" max="10" width="0.5703125" style="84" customWidth="1"/>
    <col min="11" max="11" width="11.140625" style="85" customWidth="1"/>
    <col min="12" max="12" width="0.5703125" style="84" customWidth="1"/>
    <col min="13" max="13" width="11" style="85" customWidth="1"/>
    <col min="14" max="14" width="0.5703125" style="85" customWidth="1"/>
    <col min="15" max="15" width="13.28515625" style="85" customWidth="1"/>
    <col min="16" max="16" width="0.5703125" style="85" customWidth="1"/>
    <col min="17" max="17" width="10.5703125" style="85" customWidth="1"/>
    <col min="18" max="18" width="0.5703125" style="85" customWidth="1"/>
    <col min="19" max="19" width="9.42578125" style="85" customWidth="1"/>
    <col min="20" max="20" width="0.5703125" style="85" customWidth="1"/>
    <col min="21" max="21" width="10.7109375" style="85" customWidth="1"/>
    <col min="22" max="22" width="0.5703125" style="85" customWidth="1"/>
    <col min="23" max="23" width="11.7109375" style="85" customWidth="1"/>
    <col min="24" max="24" width="0.5703125" style="85" customWidth="1"/>
    <col min="25" max="25" width="12" style="85" customWidth="1"/>
    <col min="26" max="26" width="0.5703125" style="85" customWidth="1"/>
    <col min="27" max="27" width="10.140625" style="85" customWidth="1"/>
    <col min="28" max="28" width="0.5703125" style="85" customWidth="1"/>
    <col min="29" max="29" width="10.5703125" style="85" customWidth="1"/>
    <col min="30" max="16384" width="9.140625" style="84"/>
  </cols>
  <sheetData>
    <row r="1" spans="1:29" ht="18.95" customHeight="1">
      <c r="A1" s="83" t="s">
        <v>99</v>
      </c>
      <c r="AC1" s="86"/>
    </row>
    <row r="2" spans="1:29" ht="18.95" customHeight="1">
      <c r="A2" s="83" t="s">
        <v>276</v>
      </c>
    </row>
    <row r="3" spans="1:29" ht="18.95" customHeight="1">
      <c r="A3" s="87" t="s">
        <v>245</v>
      </c>
      <c r="B3" s="88"/>
      <c r="C3" s="88"/>
      <c r="D3" s="88"/>
      <c r="E3" s="89"/>
      <c r="F3" s="88"/>
      <c r="G3" s="89"/>
      <c r="H3" s="88"/>
      <c r="I3" s="88"/>
      <c r="J3" s="88"/>
      <c r="K3" s="89"/>
      <c r="L3" s="88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29" ht="18.95" customHeight="1">
      <c r="A4" s="90"/>
      <c r="B4" s="91"/>
      <c r="C4" s="91"/>
      <c r="D4" s="91"/>
      <c r="E4" s="92"/>
      <c r="F4" s="91"/>
      <c r="G4" s="92"/>
      <c r="H4" s="91"/>
      <c r="I4" s="91"/>
      <c r="J4" s="91"/>
      <c r="K4" s="92"/>
      <c r="L4" s="91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</row>
    <row r="5" spans="1:29" ht="18.95" customHeight="1">
      <c r="A5" s="90"/>
      <c r="B5" s="91"/>
      <c r="C5" s="91"/>
      <c r="D5" s="91"/>
      <c r="E5" s="308" t="s">
        <v>1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186"/>
      <c r="AC5" s="102" t="s">
        <v>2</v>
      </c>
    </row>
    <row r="6" spans="1:29" ht="18.95" customHeight="1">
      <c r="A6" s="90"/>
      <c r="B6" s="91"/>
      <c r="C6" s="91"/>
      <c r="D6" s="91"/>
      <c r="E6" s="310" t="s">
        <v>120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93"/>
      <c r="AA6" s="93"/>
      <c r="AB6" s="93"/>
      <c r="AC6" s="93"/>
    </row>
    <row r="7" spans="1:29" ht="18.95" customHeight="1">
      <c r="A7" s="90"/>
      <c r="B7" s="91"/>
      <c r="C7" s="91"/>
      <c r="D7" s="91"/>
      <c r="E7" s="93"/>
      <c r="F7" s="91"/>
      <c r="G7" s="93"/>
      <c r="H7" s="91"/>
      <c r="I7" s="91"/>
      <c r="J7" s="91"/>
      <c r="K7" s="95" t="s">
        <v>447</v>
      </c>
      <c r="L7" s="91"/>
      <c r="M7" s="93"/>
      <c r="N7" s="93"/>
      <c r="O7" s="93"/>
      <c r="P7" s="93"/>
      <c r="Q7" s="93"/>
      <c r="R7" s="93"/>
      <c r="S7" s="312" t="s">
        <v>106</v>
      </c>
      <c r="T7" s="312"/>
      <c r="U7" s="312"/>
      <c r="V7" s="312"/>
      <c r="W7" s="312"/>
      <c r="X7" s="94"/>
      <c r="Y7" s="93"/>
      <c r="Z7" s="93"/>
      <c r="AA7" s="93"/>
      <c r="AB7" s="93"/>
      <c r="AC7" s="93"/>
    </row>
    <row r="8" spans="1:29" ht="18.95" customHeight="1">
      <c r="A8" s="90"/>
      <c r="B8" s="91"/>
      <c r="C8" s="91"/>
      <c r="D8" s="91"/>
      <c r="E8" s="93"/>
      <c r="F8" s="91"/>
      <c r="G8" s="93"/>
      <c r="H8" s="91"/>
      <c r="I8" s="91"/>
      <c r="J8" s="91"/>
      <c r="K8" s="95" t="s">
        <v>448</v>
      </c>
      <c r="L8" s="91"/>
      <c r="M8" s="93"/>
      <c r="N8" s="93"/>
      <c r="O8" s="93"/>
      <c r="P8" s="93"/>
      <c r="Q8" s="93"/>
      <c r="R8" s="93"/>
      <c r="S8" s="96" t="s">
        <v>154</v>
      </c>
      <c r="T8" s="97"/>
      <c r="U8" s="97" t="s">
        <v>55</v>
      </c>
      <c r="V8" s="98"/>
      <c r="W8" s="98"/>
      <c r="X8" s="94"/>
      <c r="Y8" s="93"/>
      <c r="Z8" s="93"/>
      <c r="AA8" s="93"/>
      <c r="AB8" s="93"/>
      <c r="AC8" s="93"/>
    </row>
    <row r="9" spans="1:29" ht="18.95" customHeight="1">
      <c r="E9" s="97"/>
      <c r="G9" s="97"/>
      <c r="I9" s="111" t="s">
        <v>216</v>
      </c>
      <c r="K9" s="97" t="s">
        <v>145</v>
      </c>
      <c r="M9" s="97" t="s">
        <v>130</v>
      </c>
      <c r="N9" s="97"/>
      <c r="O9" s="308" t="s">
        <v>31</v>
      </c>
      <c r="P9" s="308"/>
      <c r="Q9" s="308"/>
      <c r="R9" s="97"/>
      <c r="S9" s="99" t="s">
        <v>46</v>
      </c>
      <c r="T9" s="97"/>
      <c r="U9" s="111" t="s">
        <v>173</v>
      </c>
      <c r="V9" s="97"/>
      <c r="W9" s="97" t="s">
        <v>47</v>
      </c>
      <c r="X9" s="97"/>
      <c r="Y9" s="100" t="s">
        <v>50</v>
      </c>
      <c r="Z9" s="97"/>
      <c r="AA9" s="97" t="s">
        <v>51</v>
      </c>
      <c r="AB9" s="97"/>
      <c r="AC9" s="97"/>
    </row>
    <row r="10" spans="1:29" ht="18.95" customHeight="1">
      <c r="E10" s="97" t="s">
        <v>43</v>
      </c>
      <c r="G10" s="97" t="s">
        <v>127</v>
      </c>
      <c r="I10" s="111" t="s">
        <v>196</v>
      </c>
      <c r="K10" s="97" t="s">
        <v>132</v>
      </c>
      <c r="M10" s="101" t="s">
        <v>131</v>
      </c>
      <c r="N10" s="97"/>
      <c r="O10" s="97" t="s">
        <v>209</v>
      </c>
      <c r="P10" s="97"/>
      <c r="Q10" s="97"/>
      <c r="R10" s="97"/>
      <c r="S10" s="97" t="s">
        <v>284</v>
      </c>
      <c r="T10" s="97"/>
      <c r="U10" s="97" t="s">
        <v>174</v>
      </c>
      <c r="V10" s="97"/>
      <c r="W10" s="97" t="s">
        <v>49</v>
      </c>
      <c r="X10" s="97"/>
      <c r="Y10" s="100" t="s">
        <v>121</v>
      </c>
      <c r="Z10" s="97"/>
      <c r="AA10" s="97" t="s">
        <v>52</v>
      </c>
      <c r="AB10" s="97"/>
      <c r="AC10" s="97" t="s">
        <v>50</v>
      </c>
    </row>
    <row r="11" spans="1:29" ht="18.95" customHeight="1">
      <c r="C11" s="177" t="s">
        <v>3</v>
      </c>
      <c r="E11" s="102" t="s">
        <v>44</v>
      </c>
      <c r="G11" s="102" t="s">
        <v>128</v>
      </c>
      <c r="I11" s="102" t="s">
        <v>197</v>
      </c>
      <c r="K11" s="102" t="s">
        <v>133</v>
      </c>
      <c r="M11" s="102" t="s">
        <v>129</v>
      </c>
      <c r="N11" s="95"/>
      <c r="O11" s="102" t="s">
        <v>210</v>
      </c>
      <c r="P11" s="95"/>
      <c r="Q11" s="102" t="s">
        <v>33</v>
      </c>
      <c r="R11" s="97"/>
      <c r="S11" s="102" t="s">
        <v>283</v>
      </c>
      <c r="T11" s="97"/>
      <c r="U11" s="102" t="s">
        <v>56</v>
      </c>
      <c r="V11" s="97"/>
      <c r="W11" s="102" t="s">
        <v>108</v>
      </c>
      <c r="X11" s="95"/>
      <c r="Y11" s="102" t="s">
        <v>48</v>
      </c>
      <c r="Z11" s="97"/>
      <c r="AA11" s="102" t="s">
        <v>53</v>
      </c>
      <c r="AB11" s="97"/>
      <c r="AC11" s="102" t="s">
        <v>107</v>
      </c>
    </row>
    <row r="12" spans="1:29" ht="8.1" customHeight="1">
      <c r="C12" s="93"/>
      <c r="E12" s="95"/>
      <c r="G12" s="95"/>
      <c r="K12" s="95"/>
      <c r="M12" s="95"/>
      <c r="N12" s="95"/>
      <c r="O12" s="95"/>
      <c r="P12" s="95"/>
      <c r="Q12" s="95"/>
      <c r="R12" s="97"/>
      <c r="S12" s="95"/>
      <c r="T12" s="97"/>
      <c r="U12" s="95"/>
      <c r="V12" s="97"/>
      <c r="W12" s="95"/>
      <c r="X12" s="95"/>
      <c r="Y12" s="95"/>
      <c r="Z12" s="97"/>
      <c r="AA12" s="95"/>
      <c r="AB12" s="97"/>
      <c r="AC12" s="95"/>
    </row>
    <row r="13" spans="1:29" ht="18.95" customHeight="1">
      <c r="A13" s="83" t="s">
        <v>191</v>
      </c>
      <c r="B13" s="103"/>
      <c r="C13" s="104"/>
      <c r="E13" s="92">
        <v>5213800000</v>
      </c>
      <c r="F13" s="91"/>
      <c r="G13" s="92">
        <v>9644039948</v>
      </c>
      <c r="H13" s="91"/>
      <c r="I13" s="92">
        <v>0</v>
      </c>
      <c r="J13" s="91"/>
      <c r="K13" s="92">
        <v>-163782400</v>
      </c>
      <c r="L13" s="91"/>
      <c r="M13" s="92">
        <v>80333127</v>
      </c>
      <c r="N13" s="92"/>
      <c r="O13" s="92">
        <v>292425254</v>
      </c>
      <c r="P13" s="92"/>
      <c r="Q13" s="92">
        <v>4588738092</v>
      </c>
      <c r="R13" s="92"/>
      <c r="S13" s="92">
        <v>-327826413</v>
      </c>
      <c r="T13" s="92"/>
      <c r="U13" s="92">
        <v>-74269737</v>
      </c>
      <c r="V13" s="92"/>
      <c r="W13" s="92">
        <f>S13+U13</f>
        <v>-402096150</v>
      </c>
      <c r="X13" s="92"/>
      <c r="Y13" s="92">
        <f>W13+Q13+O13+M13+K13+G13+E13:E13</f>
        <v>19253457871</v>
      </c>
      <c r="Z13" s="92"/>
      <c r="AA13" s="92">
        <v>8485665739</v>
      </c>
      <c r="AB13" s="92"/>
      <c r="AC13" s="92">
        <f>AA13+Y13</f>
        <v>27739123610</v>
      </c>
    </row>
    <row r="14" spans="1:29" ht="8.1" customHeight="1">
      <c r="A14" s="83"/>
      <c r="B14" s="103"/>
      <c r="C14" s="104"/>
      <c r="E14" s="92"/>
      <c r="F14" s="91"/>
      <c r="G14" s="92"/>
      <c r="H14" s="91"/>
      <c r="I14" s="91"/>
      <c r="J14" s="91"/>
      <c r="K14" s="92"/>
      <c r="L14" s="91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</row>
    <row r="15" spans="1:29" ht="18.95" customHeight="1">
      <c r="A15" s="103" t="s">
        <v>109</v>
      </c>
      <c r="B15" s="103"/>
      <c r="C15" s="104"/>
      <c r="E15" s="92"/>
      <c r="F15" s="91"/>
      <c r="G15" s="92"/>
      <c r="H15" s="91"/>
      <c r="I15" s="91"/>
      <c r="J15" s="91"/>
      <c r="K15" s="92"/>
      <c r="L15" s="91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</row>
    <row r="16" spans="1:29" ht="18.95" customHeight="1">
      <c r="A16" s="103"/>
      <c r="B16" s="83" t="s">
        <v>277</v>
      </c>
      <c r="C16" s="104"/>
      <c r="E16" s="92"/>
      <c r="G16" s="92"/>
      <c r="K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</row>
    <row r="17" spans="1:29" ht="18.95" customHeight="1">
      <c r="A17" s="105" t="s">
        <v>134</v>
      </c>
      <c r="C17" s="104"/>
      <c r="E17" s="92"/>
      <c r="G17" s="92"/>
      <c r="K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</row>
    <row r="18" spans="1:29" ht="18.95" customHeight="1">
      <c r="A18" s="105"/>
      <c r="B18" s="84" t="s">
        <v>135</v>
      </c>
      <c r="C18" s="104"/>
      <c r="E18" s="92">
        <v>0</v>
      </c>
      <c r="G18" s="92">
        <v>0</v>
      </c>
      <c r="I18" s="92">
        <v>0</v>
      </c>
      <c r="K18" s="92">
        <v>3592000</v>
      </c>
      <c r="M18" s="92">
        <v>0</v>
      </c>
      <c r="N18" s="92"/>
      <c r="O18" s="92">
        <v>0</v>
      </c>
      <c r="P18" s="92"/>
      <c r="Q18" s="92">
        <v>0</v>
      </c>
      <c r="R18" s="92"/>
      <c r="S18" s="92">
        <v>0</v>
      </c>
      <c r="T18" s="92"/>
      <c r="U18" s="92">
        <v>0</v>
      </c>
      <c r="V18" s="92"/>
      <c r="W18" s="85">
        <f>S18+U18</f>
        <v>0</v>
      </c>
      <c r="Y18" s="85">
        <f>W18+Q18+O18+M18+K18+G18+E18:E18</f>
        <v>3592000</v>
      </c>
      <c r="Z18" s="92"/>
      <c r="AA18" s="92">
        <v>0</v>
      </c>
      <c r="AB18" s="92"/>
      <c r="AC18" s="85">
        <f>AA18+Y18</f>
        <v>3592000</v>
      </c>
    </row>
    <row r="19" spans="1:29" ht="18.95" customHeight="1">
      <c r="A19" s="105" t="s">
        <v>136</v>
      </c>
      <c r="C19" s="104">
        <v>40</v>
      </c>
      <c r="E19" s="92">
        <v>0</v>
      </c>
      <c r="G19" s="92">
        <v>0</v>
      </c>
      <c r="I19" s="92">
        <v>0</v>
      </c>
      <c r="K19" s="92">
        <v>0</v>
      </c>
      <c r="M19" s="92">
        <v>42671449</v>
      </c>
      <c r="N19" s="92"/>
      <c r="O19" s="92">
        <v>0</v>
      </c>
      <c r="P19" s="92"/>
      <c r="Q19" s="92">
        <v>0</v>
      </c>
      <c r="R19" s="92"/>
      <c r="S19" s="92">
        <v>0</v>
      </c>
      <c r="T19" s="92"/>
      <c r="U19" s="92">
        <v>0</v>
      </c>
      <c r="V19" s="92"/>
      <c r="W19" s="85">
        <f t="shared" ref="W19:W22" si="0">S19+U19</f>
        <v>0</v>
      </c>
      <c r="Y19" s="85">
        <f t="shared" ref="Y19:Y22" si="1">W19+Q19+O19+M19+K19+G19+E19:E19</f>
        <v>42671449</v>
      </c>
      <c r="Z19" s="92"/>
      <c r="AA19" s="92">
        <v>0</v>
      </c>
      <c r="AB19" s="92"/>
      <c r="AC19" s="85">
        <f t="shared" ref="AC19:AC25" si="2">AA19+Y19</f>
        <v>42671449</v>
      </c>
    </row>
    <row r="20" spans="1:29" ht="18.95" customHeight="1">
      <c r="A20" s="105" t="s">
        <v>238</v>
      </c>
      <c r="C20" s="104">
        <v>31</v>
      </c>
      <c r="E20" s="92">
        <v>0</v>
      </c>
      <c r="G20" s="92">
        <v>0</v>
      </c>
      <c r="I20" s="84">
        <v>7951674002</v>
      </c>
      <c r="K20" s="92">
        <v>0</v>
      </c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  <c r="V20" s="92"/>
      <c r="W20" s="85">
        <f>S20+U20</f>
        <v>0</v>
      </c>
      <c r="Y20" s="85">
        <f>W20+Q20+O20+M20+K20+G20+E20:E20+I20</f>
        <v>7951674002</v>
      </c>
      <c r="Z20" s="92"/>
      <c r="AA20" s="92">
        <v>0</v>
      </c>
      <c r="AB20" s="92"/>
      <c r="AC20" s="85">
        <f t="shared" si="2"/>
        <v>7951674002</v>
      </c>
    </row>
    <row r="21" spans="1:29" ht="18.95" customHeight="1">
      <c r="A21" s="105" t="s">
        <v>164</v>
      </c>
      <c r="C21" s="104"/>
      <c r="E21" s="92">
        <v>0</v>
      </c>
      <c r="G21" s="92">
        <v>0</v>
      </c>
      <c r="I21" s="92">
        <v>0</v>
      </c>
      <c r="K21" s="92">
        <v>0</v>
      </c>
      <c r="M21" s="92">
        <v>0</v>
      </c>
      <c r="N21" s="92"/>
      <c r="O21" s="92">
        <v>0</v>
      </c>
      <c r="P21" s="92"/>
      <c r="Q21" s="92">
        <v>0</v>
      </c>
      <c r="R21" s="92"/>
      <c r="S21" s="92">
        <v>0</v>
      </c>
      <c r="T21" s="92"/>
      <c r="U21" s="92">
        <v>0</v>
      </c>
      <c r="V21" s="92"/>
      <c r="W21" s="85">
        <f>S21+U21</f>
        <v>0</v>
      </c>
      <c r="Y21" s="85">
        <f>W21+Q21+O21+M21+K21+G21+E21:E21+I21</f>
        <v>0</v>
      </c>
      <c r="Z21" s="92"/>
      <c r="AA21" s="92">
        <v>505741</v>
      </c>
      <c r="AB21" s="92"/>
      <c r="AC21" s="85">
        <f t="shared" si="2"/>
        <v>505741</v>
      </c>
    </row>
    <row r="22" spans="1:29" ht="18.95" customHeight="1">
      <c r="A22" s="106" t="s">
        <v>144</v>
      </c>
      <c r="C22" s="104"/>
      <c r="E22" s="92">
        <v>0</v>
      </c>
      <c r="G22" s="92">
        <v>0</v>
      </c>
      <c r="I22" s="92">
        <v>0</v>
      </c>
      <c r="K22" s="92">
        <v>0</v>
      </c>
      <c r="M22" s="92">
        <v>0</v>
      </c>
      <c r="N22" s="92"/>
      <c r="O22" s="92">
        <v>0</v>
      </c>
      <c r="P22" s="92"/>
      <c r="Q22" s="92">
        <v>0</v>
      </c>
      <c r="R22" s="92"/>
      <c r="S22" s="92">
        <v>0</v>
      </c>
      <c r="T22" s="92"/>
      <c r="U22" s="92">
        <v>0</v>
      </c>
      <c r="V22" s="92"/>
      <c r="W22" s="85">
        <f t="shared" si="0"/>
        <v>0</v>
      </c>
      <c r="Y22" s="85">
        <f t="shared" si="1"/>
        <v>0</v>
      </c>
      <c r="Z22" s="92"/>
      <c r="AA22" s="92">
        <v>116376191</v>
      </c>
      <c r="AB22" s="92"/>
      <c r="AC22" s="85">
        <f t="shared" si="2"/>
        <v>116376191</v>
      </c>
    </row>
    <row r="23" spans="1:29" ht="18.95" customHeight="1">
      <c r="A23" s="106" t="s">
        <v>76</v>
      </c>
      <c r="C23" s="104">
        <v>32</v>
      </c>
      <c r="E23" s="107">
        <v>0</v>
      </c>
      <c r="G23" s="107">
        <v>0</v>
      </c>
      <c r="I23" s="107">
        <v>0</v>
      </c>
      <c r="K23" s="107">
        <v>0</v>
      </c>
      <c r="M23" s="107">
        <v>0</v>
      </c>
      <c r="N23" s="107"/>
      <c r="O23" s="107">
        <v>42001248</v>
      </c>
      <c r="Q23" s="107">
        <v>-42001248</v>
      </c>
      <c r="R23" s="107"/>
      <c r="S23" s="107">
        <v>0</v>
      </c>
      <c r="T23" s="107"/>
      <c r="U23" s="107">
        <v>0</v>
      </c>
      <c r="V23" s="107"/>
      <c r="W23" s="85">
        <f>S23+U23</f>
        <v>0</v>
      </c>
      <c r="Y23" s="85">
        <f>W23+Q23+O23+M23+K23+G23+E23:E23</f>
        <v>0</v>
      </c>
      <c r="AA23" s="85">
        <v>0</v>
      </c>
      <c r="AC23" s="85">
        <f>AA23+Y23</f>
        <v>0</v>
      </c>
    </row>
    <row r="24" spans="1:29" ht="18.95" customHeight="1">
      <c r="A24" s="106" t="s">
        <v>460</v>
      </c>
      <c r="C24" s="104"/>
      <c r="E24" s="107"/>
      <c r="G24" s="107"/>
      <c r="I24" s="107"/>
      <c r="K24" s="107"/>
      <c r="M24" s="107"/>
      <c r="N24" s="107"/>
      <c r="O24" s="107"/>
      <c r="Q24" s="92"/>
      <c r="Y24" s="92"/>
    </row>
    <row r="25" spans="1:29" ht="18.95" customHeight="1">
      <c r="A25" s="106"/>
      <c r="B25" s="84" t="s">
        <v>461</v>
      </c>
      <c r="C25" s="104">
        <v>41</v>
      </c>
      <c r="E25" s="107">
        <v>0</v>
      </c>
      <c r="G25" s="107">
        <v>0</v>
      </c>
      <c r="I25" s="107">
        <v>0</v>
      </c>
      <c r="K25" s="107">
        <v>0</v>
      </c>
      <c r="M25" s="107">
        <v>0</v>
      </c>
      <c r="N25" s="107"/>
      <c r="O25" s="107">
        <v>0</v>
      </c>
      <c r="Q25" s="92">
        <v>0</v>
      </c>
      <c r="S25" s="85">
        <v>0</v>
      </c>
      <c r="U25" s="85">
        <v>-44384808</v>
      </c>
      <c r="W25" s="85">
        <f>S25+U25</f>
        <v>-44384808</v>
      </c>
      <c r="Y25" s="85">
        <f t="shared" ref="Y25" si="3">W25+Q25+O25+M25+K25+G25+E25:E25</f>
        <v>-44384808</v>
      </c>
      <c r="AA25" s="85">
        <v>869384808</v>
      </c>
      <c r="AC25" s="85">
        <f t="shared" si="2"/>
        <v>825000000</v>
      </c>
    </row>
    <row r="26" spans="1:29" ht="18.95" customHeight="1">
      <c r="A26" s="106" t="s">
        <v>54</v>
      </c>
      <c r="C26" s="104">
        <v>39</v>
      </c>
      <c r="E26" s="107">
        <v>0</v>
      </c>
      <c r="G26" s="107">
        <v>0</v>
      </c>
      <c r="I26" s="107">
        <v>0</v>
      </c>
      <c r="K26" s="107">
        <v>0</v>
      </c>
      <c r="M26" s="107">
        <v>0</v>
      </c>
      <c r="N26" s="107"/>
      <c r="O26" s="107">
        <v>0</v>
      </c>
      <c r="Q26" s="107">
        <v>-834208000</v>
      </c>
      <c r="R26" s="107"/>
      <c r="S26" s="107">
        <v>0</v>
      </c>
      <c r="T26" s="107"/>
      <c r="U26" s="107">
        <v>0</v>
      </c>
      <c r="V26" s="107"/>
      <c r="W26" s="85">
        <f>S26+U26</f>
        <v>0</v>
      </c>
      <c r="Y26" s="85">
        <f>W26+Q26+O26+M26+K26+G26+E26:E26</f>
        <v>-834208000</v>
      </c>
      <c r="AA26" s="85">
        <v>0</v>
      </c>
      <c r="AC26" s="85">
        <f>AA26+Y26</f>
        <v>-834208000</v>
      </c>
    </row>
    <row r="27" spans="1:29" ht="20.45" customHeight="1">
      <c r="A27" s="84" t="s">
        <v>215</v>
      </c>
      <c r="E27" s="107">
        <v>0</v>
      </c>
      <c r="G27" s="107">
        <v>0</v>
      </c>
      <c r="I27" s="107">
        <v>0</v>
      </c>
      <c r="K27" s="107">
        <v>0</v>
      </c>
      <c r="M27" s="107">
        <v>0</v>
      </c>
      <c r="N27" s="107"/>
      <c r="O27" s="107">
        <v>0</v>
      </c>
      <c r="P27" s="84"/>
      <c r="Q27" s="107">
        <v>0</v>
      </c>
      <c r="R27" s="84"/>
      <c r="S27" s="107">
        <v>0</v>
      </c>
      <c r="T27" s="84"/>
      <c r="U27" s="107">
        <v>0</v>
      </c>
      <c r="V27" s="84"/>
      <c r="W27" s="107">
        <v>0</v>
      </c>
      <c r="X27" s="84"/>
      <c r="Y27" s="107">
        <v>0</v>
      </c>
      <c r="Z27" s="84"/>
      <c r="AA27" s="84">
        <v>-541300979</v>
      </c>
      <c r="AB27" s="84"/>
      <c r="AC27" s="85">
        <f>AA27+Y27</f>
        <v>-541300979</v>
      </c>
    </row>
    <row r="28" spans="1:29" ht="18.95" customHeight="1">
      <c r="A28" s="106" t="s">
        <v>204</v>
      </c>
      <c r="C28" s="104"/>
      <c r="E28" s="108">
        <v>0</v>
      </c>
      <c r="G28" s="108">
        <v>0</v>
      </c>
      <c r="I28" s="108">
        <v>0</v>
      </c>
      <c r="K28" s="108">
        <v>0</v>
      </c>
      <c r="M28" s="108">
        <v>0</v>
      </c>
      <c r="N28" s="109"/>
      <c r="O28" s="108">
        <v>0</v>
      </c>
      <c r="Q28" s="108">
        <v>2281064787</v>
      </c>
      <c r="R28" s="109"/>
      <c r="S28" s="108">
        <v>-509467977</v>
      </c>
      <c r="T28" s="109"/>
      <c r="U28" s="108">
        <v>0</v>
      </c>
      <c r="V28" s="109"/>
      <c r="W28" s="89">
        <f>S28+U28</f>
        <v>-509467977</v>
      </c>
      <c r="Y28" s="89">
        <f>W28+Q28+O28+M28+K28+G28+E28:E28</f>
        <v>1771596810</v>
      </c>
      <c r="Z28" s="109"/>
      <c r="AA28" s="108">
        <v>1602230056</v>
      </c>
      <c r="AB28" s="109"/>
      <c r="AC28" s="89">
        <f>AA28+Y28</f>
        <v>3373826866</v>
      </c>
    </row>
    <row r="29" spans="1:29" ht="8.1" customHeight="1">
      <c r="A29" s="106"/>
      <c r="E29" s="109"/>
      <c r="G29" s="109"/>
      <c r="I29" s="109"/>
      <c r="K29" s="109"/>
      <c r="M29" s="109"/>
      <c r="N29" s="109"/>
      <c r="O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</row>
    <row r="30" spans="1:29" ht="18.95" customHeight="1" thickBot="1">
      <c r="A30" s="311" t="s">
        <v>192</v>
      </c>
      <c r="B30" s="311"/>
      <c r="C30" s="311"/>
      <c r="E30" s="110">
        <f>SUM(E13:E29)</f>
        <v>5213800000</v>
      </c>
      <c r="G30" s="110">
        <f>SUM(G13:G29)</f>
        <v>9644039948</v>
      </c>
      <c r="I30" s="110">
        <f>SUM(I13:I29)</f>
        <v>7951674002</v>
      </c>
      <c r="K30" s="110">
        <f>SUM(K13:K29)</f>
        <v>-160190400</v>
      </c>
      <c r="M30" s="110">
        <f>SUM(M13:M29)</f>
        <v>123004576</v>
      </c>
      <c r="O30" s="110">
        <f>SUM(O13:O29)</f>
        <v>334426502</v>
      </c>
      <c r="Q30" s="110">
        <f>SUM(Q13:Q29)</f>
        <v>5993593631</v>
      </c>
      <c r="S30" s="110">
        <f>SUM(S13:S29)</f>
        <v>-837294390</v>
      </c>
      <c r="U30" s="110">
        <f>SUM(U13:U29)</f>
        <v>-118654545</v>
      </c>
      <c r="W30" s="110">
        <f>SUM(W13:W29)</f>
        <v>-955948935</v>
      </c>
      <c r="X30" s="92"/>
      <c r="Y30" s="110">
        <f>SUM(Y13:Y29)</f>
        <v>28144399324</v>
      </c>
      <c r="AA30" s="110">
        <f>SUM(AA13:AA29)</f>
        <v>10532861556</v>
      </c>
      <c r="AC30" s="110">
        <f>SUM(AC13:AC29)</f>
        <v>38677260880</v>
      </c>
    </row>
    <row r="31" spans="1:29" ht="20.45" customHeight="1" thickTop="1">
      <c r="E31" s="84"/>
      <c r="G31" s="84"/>
      <c r="K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112"/>
    </row>
    <row r="32" spans="1:29" ht="20.45" customHeight="1">
      <c r="E32" s="84"/>
      <c r="G32" s="84"/>
      <c r="K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</row>
    <row r="33" spans="1:31" ht="20.45" customHeight="1">
      <c r="E33" s="84"/>
      <c r="G33" s="84"/>
      <c r="K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</row>
    <row r="34" spans="1:31" ht="20.45" customHeight="1">
      <c r="E34" s="84"/>
      <c r="G34" s="84"/>
      <c r="K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</row>
    <row r="35" spans="1:31" ht="20.45" customHeight="1">
      <c r="E35" s="84"/>
      <c r="G35" s="84"/>
      <c r="K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</row>
    <row r="36" spans="1:31" ht="20.45" customHeight="1">
      <c r="E36" s="84"/>
      <c r="G36" s="84"/>
      <c r="K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</row>
    <row r="37" spans="1:31" ht="17.25" customHeight="1">
      <c r="E37" s="84"/>
      <c r="G37" s="84"/>
      <c r="K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</row>
    <row r="38" spans="1:31" ht="21.95" customHeight="1">
      <c r="A38" s="309" t="s">
        <v>118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309"/>
      <c r="AB38" s="309"/>
      <c r="AC38" s="309"/>
    </row>
    <row r="39" spans="1:31" s="104" customFormat="1" ht="18.95" customHeight="1">
      <c r="A39" s="84"/>
      <c r="B39" s="84"/>
      <c r="C39" s="84"/>
      <c r="D39" s="84"/>
      <c r="E39" s="85"/>
      <c r="F39" s="84"/>
      <c r="G39" s="85"/>
      <c r="H39" s="84"/>
      <c r="I39" s="84"/>
      <c r="J39" s="84"/>
      <c r="K39" s="85"/>
      <c r="L39" s="84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4"/>
      <c r="AE39" s="84"/>
    </row>
    <row r="40" spans="1:31" s="104" customFormat="1" ht="18.95" customHeight="1">
      <c r="A40" s="84"/>
      <c r="B40" s="84"/>
      <c r="C40" s="84"/>
      <c r="D40" s="84"/>
      <c r="E40" s="85"/>
      <c r="F40" s="84"/>
      <c r="G40" s="85"/>
      <c r="H40" s="84"/>
      <c r="I40" s="84"/>
      <c r="J40" s="84"/>
      <c r="K40" s="85"/>
      <c r="L40" s="84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4"/>
      <c r="AE40" s="84"/>
    </row>
    <row r="41" spans="1:31" s="104" customFormat="1" ht="18.95" customHeight="1">
      <c r="A41" s="84"/>
      <c r="B41" s="84"/>
      <c r="C41" s="84"/>
      <c r="D41" s="84"/>
      <c r="E41" s="85"/>
      <c r="F41" s="84"/>
      <c r="G41" s="85"/>
      <c r="H41" s="84"/>
      <c r="I41" s="84"/>
      <c r="J41" s="84"/>
      <c r="K41" s="85"/>
      <c r="L41" s="84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4"/>
      <c r="AE41" s="84"/>
    </row>
    <row r="42" spans="1:31" s="104" customFormat="1" ht="18.95" customHeight="1">
      <c r="A42" s="84"/>
      <c r="B42" s="84"/>
      <c r="C42" s="84"/>
      <c r="D42" s="84"/>
      <c r="E42" s="85"/>
      <c r="F42" s="84"/>
      <c r="G42" s="85"/>
      <c r="H42" s="84"/>
      <c r="I42" s="84"/>
      <c r="J42" s="84"/>
      <c r="K42" s="85"/>
      <c r="L42" s="84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4"/>
      <c r="AE42" s="84"/>
    </row>
    <row r="43" spans="1:31" s="104" customFormat="1" ht="18.95" customHeight="1">
      <c r="A43" s="84"/>
      <c r="B43" s="84"/>
      <c r="C43" s="84"/>
      <c r="D43" s="84"/>
      <c r="E43" s="85"/>
      <c r="F43" s="84"/>
      <c r="G43" s="85"/>
      <c r="H43" s="84"/>
      <c r="I43" s="84"/>
      <c r="J43" s="84"/>
      <c r="K43" s="85"/>
      <c r="L43" s="84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4"/>
      <c r="AE43" s="84"/>
    </row>
    <row r="44" spans="1:31" s="104" customFormat="1" ht="18.95" customHeight="1">
      <c r="A44" s="84"/>
      <c r="B44" s="84"/>
      <c r="C44" s="84"/>
      <c r="D44" s="84"/>
      <c r="E44" s="85"/>
      <c r="F44" s="84"/>
      <c r="G44" s="85"/>
      <c r="H44" s="84"/>
      <c r="I44" s="84"/>
      <c r="J44" s="84"/>
      <c r="K44" s="85"/>
      <c r="L44" s="84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4"/>
      <c r="AE44" s="84"/>
    </row>
    <row r="46" spans="1:31" s="104" customFormat="1" ht="18.95" customHeight="1">
      <c r="A46" s="84"/>
      <c r="B46" s="84"/>
      <c r="C46" s="84"/>
      <c r="D46" s="84"/>
      <c r="E46" s="85"/>
      <c r="F46" s="84"/>
      <c r="G46" s="85"/>
      <c r="H46" s="84"/>
      <c r="I46" s="84"/>
      <c r="J46" s="84"/>
      <c r="K46" s="85"/>
      <c r="L46" s="84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4"/>
      <c r="AE46" s="84"/>
    </row>
  </sheetData>
  <mergeCells count="6">
    <mergeCell ref="E5:AA5"/>
    <mergeCell ref="A38:AC38"/>
    <mergeCell ref="E6:Y6"/>
    <mergeCell ref="O9:Q9"/>
    <mergeCell ref="A30:C30"/>
    <mergeCell ref="S7:W7"/>
  </mergeCells>
  <pageMargins left="0.5" right="0.5" top="0.5" bottom="0.6" header="0.49" footer="0.4"/>
  <pageSetup paperSize="9" scale="7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AI50"/>
  <sheetViews>
    <sheetView topLeftCell="A16" zoomScale="136" zoomScaleNormal="136" zoomScaleSheetLayoutView="90" workbookViewId="0">
      <selection activeCell="C26" sqref="C26"/>
    </sheetView>
  </sheetViews>
  <sheetFormatPr defaultColWidth="9.140625" defaultRowHeight="18.95" customHeight="1"/>
  <cols>
    <col min="1" max="1" width="1.5703125" style="84" customWidth="1"/>
    <col min="2" max="2" width="25.28515625" style="84" customWidth="1"/>
    <col min="3" max="3" width="6.7109375" style="84" customWidth="1"/>
    <col min="4" max="4" width="0.5703125" style="84" customWidth="1"/>
    <col min="5" max="5" width="9.85546875" style="85" customWidth="1"/>
    <col min="6" max="6" width="0.5703125" style="84" customWidth="1"/>
    <col min="7" max="7" width="9.85546875" style="85" customWidth="1"/>
    <col min="8" max="8" width="0.5703125" style="84" customWidth="1"/>
    <col min="9" max="9" width="10.7109375" style="84" customWidth="1"/>
    <col min="10" max="10" width="0.5703125" style="84" customWidth="1"/>
    <col min="11" max="11" width="10.7109375" style="85" customWidth="1"/>
    <col min="12" max="12" width="0.5703125" style="84" customWidth="1"/>
    <col min="13" max="13" width="10.42578125" style="85" customWidth="1"/>
    <col min="14" max="14" width="0.5703125" style="85" customWidth="1"/>
    <col min="15" max="15" width="9.140625" style="85" customWidth="1"/>
    <col min="16" max="16" width="0.5703125" style="85" customWidth="1"/>
    <col min="17" max="17" width="10.5703125" style="85" customWidth="1"/>
    <col min="18" max="18" width="0.5703125" style="85" customWidth="1"/>
    <col min="19" max="19" width="9.7109375" style="85" customWidth="1"/>
    <col min="20" max="20" width="0.5703125" style="85" customWidth="1"/>
    <col min="21" max="21" width="10.85546875" style="85" customWidth="1"/>
    <col min="22" max="22" width="0.7109375" style="85" customWidth="1"/>
    <col min="23" max="23" width="10.85546875" style="85" customWidth="1"/>
    <col min="24" max="24" width="0.5703125" style="85" customWidth="1"/>
    <col min="25" max="25" width="11.28515625" style="85" bestFit="1" customWidth="1"/>
    <col min="26" max="26" width="0.5703125" style="85" customWidth="1"/>
    <col min="27" max="27" width="11.42578125" style="85" customWidth="1"/>
    <col min="28" max="28" width="0.5703125" style="85" customWidth="1"/>
    <col min="29" max="29" width="11.5703125" style="85" customWidth="1"/>
    <col min="30" max="30" width="0.5703125" style="85" customWidth="1"/>
    <col min="31" max="31" width="10.7109375" style="85" bestFit="1" customWidth="1"/>
    <col min="32" max="32" width="0.5703125" style="85" customWidth="1"/>
    <col min="33" max="33" width="10.5703125" style="85" customWidth="1"/>
    <col min="34" max="16384" width="9.140625" style="84"/>
  </cols>
  <sheetData>
    <row r="1" spans="1:33" ht="18.95" customHeight="1">
      <c r="A1" s="83" t="s">
        <v>99</v>
      </c>
      <c r="AG1" s="86"/>
    </row>
    <row r="2" spans="1:33" ht="18.95" customHeight="1">
      <c r="A2" s="83" t="s">
        <v>214</v>
      </c>
    </row>
    <row r="3" spans="1:33" ht="18.95" customHeight="1">
      <c r="A3" s="87" t="str">
        <f>TH_11!A3</f>
        <v>สำหรับปีสิ้นสุดวันที่ 31 ธันวาคม พ.ศ. 2563</v>
      </c>
      <c r="B3" s="88"/>
      <c r="C3" s="88"/>
      <c r="D3" s="88"/>
      <c r="E3" s="89"/>
      <c r="F3" s="88"/>
      <c r="G3" s="89"/>
      <c r="H3" s="88"/>
      <c r="I3" s="88"/>
      <c r="J3" s="88"/>
      <c r="K3" s="89"/>
      <c r="L3" s="88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</row>
    <row r="4" spans="1:33" ht="18.95" customHeight="1">
      <c r="A4" s="90"/>
      <c r="B4" s="91"/>
      <c r="C4" s="91"/>
      <c r="D4" s="91"/>
      <c r="E4" s="92"/>
      <c r="F4" s="91"/>
      <c r="G4" s="92"/>
      <c r="H4" s="91"/>
      <c r="I4" s="91"/>
      <c r="J4" s="91"/>
      <c r="K4" s="92"/>
      <c r="L4" s="91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</row>
    <row r="5" spans="1:33" ht="18.95" customHeight="1">
      <c r="A5" s="90"/>
      <c r="B5" s="91"/>
      <c r="C5" s="91"/>
      <c r="D5" s="91"/>
      <c r="E5" s="308" t="s">
        <v>1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186"/>
      <c r="AG5" s="102" t="s">
        <v>2</v>
      </c>
    </row>
    <row r="6" spans="1:33" ht="18.95" customHeight="1">
      <c r="A6" s="90"/>
      <c r="B6" s="91"/>
      <c r="C6" s="91"/>
      <c r="D6" s="91"/>
      <c r="E6" s="310" t="s">
        <v>120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93"/>
      <c r="AE6" s="93"/>
      <c r="AF6" s="93"/>
      <c r="AG6" s="93"/>
    </row>
    <row r="7" spans="1:33" ht="18.95" customHeight="1">
      <c r="A7" s="90"/>
      <c r="B7" s="91"/>
      <c r="C7" s="91"/>
      <c r="D7" s="91"/>
      <c r="E7" s="93"/>
      <c r="F7" s="91"/>
      <c r="G7" s="93"/>
      <c r="H7" s="91"/>
      <c r="I7" s="91"/>
      <c r="J7" s="91"/>
      <c r="K7" s="95" t="s">
        <v>447</v>
      </c>
      <c r="L7" s="91"/>
      <c r="M7" s="93"/>
      <c r="N7" s="93"/>
      <c r="O7" s="93"/>
      <c r="P7" s="93"/>
      <c r="Q7" s="93"/>
      <c r="R7" s="93"/>
      <c r="S7" s="312" t="s">
        <v>106</v>
      </c>
      <c r="T7" s="312"/>
      <c r="U7" s="312"/>
      <c r="V7" s="312"/>
      <c r="W7" s="312"/>
      <c r="X7" s="312"/>
      <c r="Y7" s="312"/>
      <c r="Z7" s="312"/>
      <c r="AA7" s="312"/>
      <c r="AB7" s="94"/>
      <c r="AC7" s="93"/>
      <c r="AD7" s="93"/>
      <c r="AE7" s="93"/>
      <c r="AF7" s="93"/>
      <c r="AG7" s="93"/>
    </row>
    <row r="8" spans="1:33" ht="18.95" customHeight="1">
      <c r="A8" s="90"/>
      <c r="B8" s="91"/>
      <c r="C8" s="91"/>
      <c r="D8" s="91"/>
      <c r="E8" s="93"/>
      <c r="F8" s="91"/>
      <c r="G8" s="93"/>
      <c r="H8" s="91"/>
      <c r="I8" s="91"/>
      <c r="J8" s="91"/>
      <c r="K8" s="95" t="s">
        <v>448</v>
      </c>
      <c r="L8" s="91"/>
      <c r="M8" s="93"/>
      <c r="N8" s="93"/>
      <c r="O8" s="308" t="s">
        <v>31</v>
      </c>
      <c r="P8" s="308"/>
      <c r="Q8" s="308"/>
      <c r="R8" s="93"/>
      <c r="S8" s="310" t="s">
        <v>462</v>
      </c>
      <c r="T8" s="310"/>
      <c r="U8" s="310"/>
      <c r="V8" s="310"/>
      <c r="W8" s="310"/>
      <c r="X8" s="97"/>
      <c r="Y8" s="111" t="s">
        <v>55</v>
      </c>
      <c r="Z8" s="98"/>
      <c r="AA8" s="98"/>
      <c r="AB8" s="94"/>
      <c r="AC8" s="93"/>
      <c r="AD8" s="93"/>
      <c r="AE8" s="93"/>
      <c r="AF8" s="93"/>
      <c r="AG8" s="93"/>
    </row>
    <row r="9" spans="1:33" ht="18.95" customHeight="1">
      <c r="E9" s="97"/>
      <c r="G9" s="97"/>
      <c r="I9" s="111" t="s">
        <v>216</v>
      </c>
      <c r="K9" s="97" t="s">
        <v>145</v>
      </c>
      <c r="M9" s="97" t="s">
        <v>130</v>
      </c>
      <c r="N9" s="97"/>
      <c r="O9" s="97" t="s">
        <v>209</v>
      </c>
      <c r="R9" s="97"/>
      <c r="S9" s="97"/>
      <c r="T9" s="97"/>
      <c r="U9" s="97" t="s">
        <v>285</v>
      </c>
      <c r="V9" s="97"/>
      <c r="W9" s="97" t="s">
        <v>289</v>
      </c>
      <c r="X9" s="97"/>
      <c r="Y9" s="111" t="s">
        <v>173</v>
      </c>
      <c r="Z9" s="97"/>
      <c r="AA9" s="97" t="s">
        <v>47</v>
      </c>
      <c r="AB9" s="97"/>
      <c r="AC9" s="100" t="s">
        <v>50</v>
      </c>
      <c r="AD9" s="97"/>
      <c r="AE9" s="97" t="s">
        <v>51</v>
      </c>
      <c r="AF9" s="97"/>
      <c r="AG9" s="97"/>
    </row>
    <row r="10" spans="1:33" ht="18.95" customHeight="1">
      <c r="E10" s="97" t="s">
        <v>43</v>
      </c>
      <c r="G10" s="97" t="s">
        <v>127</v>
      </c>
      <c r="I10" s="111" t="s">
        <v>196</v>
      </c>
      <c r="K10" s="97" t="s">
        <v>132</v>
      </c>
      <c r="M10" s="101" t="s">
        <v>131</v>
      </c>
      <c r="N10" s="97"/>
      <c r="O10" s="101" t="s">
        <v>57</v>
      </c>
      <c r="P10" s="97"/>
      <c r="Q10" s="97"/>
      <c r="R10" s="97"/>
      <c r="S10" s="97" t="s">
        <v>284</v>
      </c>
      <c r="T10" s="97"/>
      <c r="U10" s="97" t="s">
        <v>286</v>
      </c>
      <c r="V10" s="97"/>
      <c r="W10" s="111" t="s">
        <v>290</v>
      </c>
      <c r="X10" s="97"/>
      <c r="Y10" s="97" t="s">
        <v>174</v>
      </c>
      <c r="Z10" s="97"/>
      <c r="AA10" s="97" t="s">
        <v>49</v>
      </c>
      <c r="AB10" s="97"/>
      <c r="AC10" s="100" t="s">
        <v>121</v>
      </c>
      <c r="AD10" s="97"/>
      <c r="AE10" s="97" t="s">
        <v>52</v>
      </c>
      <c r="AF10" s="97"/>
      <c r="AG10" s="97" t="s">
        <v>50</v>
      </c>
    </row>
    <row r="11" spans="1:33" ht="18.95" customHeight="1">
      <c r="C11" s="177" t="s">
        <v>3</v>
      </c>
      <c r="E11" s="102" t="s">
        <v>44</v>
      </c>
      <c r="G11" s="102" t="s">
        <v>128</v>
      </c>
      <c r="I11" s="102" t="s">
        <v>197</v>
      </c>
      <c r="K11" s="102" t="s">
        <v>133</v>
      </c>
      <c r="M11" s="102" t="s">
        <v>129</v>
      </c>
      <c r="N11" s="95"/>
      <c r="O11" s="102" t="s">
        <v>58</v>
      </c>
      <c r="P11" s="95"/>
      <c r="Q11" s="102" t="s">
        <v>33</v>
      </c>
      <c r="R11" s="97"/>
      <c r="S11" s="102" t="s">
        <v>283</v>
      </c>
      <c r="T11" s="97"/>
      <c r="U11" s="102" t="s">
        <v>287</v>
      </c>
      <c r="V11" s="95"/>
      <c r="W11" s="102" t="s">
        <v>291</v>
      </c>
      <c r="X11" s="97"/>
      <c r="Y11" s="102" t="s">
        <v>56</v>
      </c>
      <c r="Z11" s="97"/>
      <c r="AA11" s="102" t="s">
        <v>108</v>
      </c>
      <c r="AB11" s="95"/>
      <c r="AC11" s="102" t="s">
        <v>48</v>
      </c>
      <c r="AD11" s="97"/>
      <c r="AE11" s="102" t="s">
        <v>53</v>
      </c>
      <c r="AF11" s="97"/>
      <c r="AG11" s="102" t="s">
        <v>107</v>
      </c>
    </row>
    <row r="12" spans="1:33" ht="8.1" customHeight="1">
      <c r="C12" s="93"/>
      <c r="E12" s="95"/>
      <c r="G12" s="95"/>
      <c r="K12" s="95"/>
      <c r="M12" s="95"/>
      <c r="N12" s="95"/>
      <c r="O12" s="95"/>
      <c r="P12" s="95"/>
      <c r="Q12" s="95"/>
      <c r="R12" s="97"/>
      <c r="S12" s="95"/>
      <c r="T12" s="97"/>
      <c r="U12" s="97"/>
      <c r="V12" s="97"/>
      <c r="W12" s="97"/>
      <c r="X12" s="97"/>
      <c r="Y12" s="95"/>
      <c r="Z12" s="97"/>
      <c r="AA12" s="95"/>
      <c r="AB12" s="95"/>
      <c r="AC12" s="95"/>
      <c r="AD12" s="97"/>
      <c r="AE12" s="95"/>
      <c r="AF12" s="97"/>
      <c r="AG12" s="95"/>
    </row>
    <row r="13" spans="1:33" ht="18.95" customHeight="1">
      <c r="A13" s="83" t="s">
        <v>239</v>
      </c>
      <c r="B13" s="103"/>
      <c r="C13" s="104"/>
      <c r="E13" s="92"/>
      <c r="F13" s="91"/>
      <c r="G13" s="92"/>
      <c r="H13" s="91"/>
      <c r="I13" s="92"/>
      <c r="J13" s="91"/>
      <c r="K13" s="92"/>
      <c r="L13" s="91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</row>
    <row r="14" spans="1:33" ht="18.95" customHeight="1">
      <c r="A14" s="83"/>
      <c r="B14" s="103" t="s">
        <v>278</v>
      </c>
      <c r="C14" s="104"/>
      <c r="E14" s="92">
        <f>TH_11!E30</f>
        <v>5213800000</v>
      </c>
      <c r="F14" s="91"/>
      <c r="G14" s="92">
        <f>TH_11!G30</f>
        <v>9644039948</v>
      </c>
      <c r="H14" s="91"/>
      <c r="I14" s="92">
        <f>TH_11!I30</f>
        <v>7951674002</v>
      </c>
      <c r="J14" s="91"/>
      <c r="K14" s="92">
        <f>TH_11!K30</f>
        <v>-160190400</v>
      </c>
      <c r="L14" s="91"/>
      <c r="M14" s="92">
        <f>TH_11!M30</f>
        <v>123004576</v>
      </c>
      <c r="N14" s="92"/>
      <c r="O14" s="92">
        <f>TH_11!O30</f>
        <v>334426502</v>
      </c>
      <c r="P14" s="92"/>
      <c r="Q14" s="92">
        <f>TH_11!Q30</f>
        <v>5993593631</v>
      </c>
      <c r="R14" s="92"/>
      <c r="S14" s="92">
        <f>TH_11!S30</f>
        <v>-837294390</v>
      </c>
      <c r="T14" s="92"/>
      <c r="U14" s="92">
        <v>0</v>
      </c>
      <c r="V14" s="92"/>
      <c r="W14" s="92">
        <v>0</v>
      </c>
      <c r="X14" s="92"/>
      <c r="Y14" s="92">
        <f>TH_11!U30</f>
        <v>-118654545</v>
      </c>
      <c r="Z14" s="92"/>
      <c r="AA14" s="92">
        <f>S14+U14+W14+Y14</f>
        <v>-955948935</v>
      </c>
      <c r="AB14" s="92"/>
      <c r="AC14" s="178">
        <f>E14+G14+I14+K14+M14+O14+Q14+AA14</f>
        <v>28144399324</v>
      </c>
      <c r="AD14" s="178"/>
      <c r="AE14" s="178">
        <f>TH_11!AA30</f>
        <v>10532861556</v>
      </c>
      <c r="AF14" s="178"/>
      <c r="AG14" s="178">
        <f>SUM(AE14,AC14)</f>
        <v>38677260880</v>
      </c>
    </row>
    <row r="15" spans="1:33" ht="18.95" customHeight="1">
      <c r="A15" s="84" t="s">
        <v>449</v>
      </c>
      <c r="B15" s="105"/>
      <c r="C15" s="104"/>
      <c r="E15" s="92"/>
      <c r="F15" s="91"/>
      <c r="G15" s="92"/>
      <c r="H15" s="91"/>
      <c r="I15" s="92"/>
      <c r="J15" s="91"/>
      <c r="K15" s="92"/>
      <c r="L15" s="91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</row>
    <row r="16" spans="1:33" ht="18.95" customHeight="1">
      <c r="B16" s="105" t="s">
        <v>450</v>
      </c>
      <c r="C16" s="104">
        <v>4</v>
      </c>
      <c r="E16" s="176">
        <v>0</v>
      </c>
      <c r="F16" s="179"/>
      <c r="G16" s="176">
        <v>0</v>
      </c>
      <c r="H16" s="179"/>
      <c r="I16" s="176">
        <v>0</v>
      </c>
      <c r="J16" s="179"/>
      <c r="K16" s="176">
        <v>0</v>
      </c>
      <c r="L16" s="179"/>
      <c r="M16" s="176">
        <v>0</v>
      </c>
      <c r="N16" s="178"/>
      <c r="O16" s="176">
        <v>0</v>
      </c>
      <c r="P16" s="178"/>
      <c r="Q16" s="176">
        <f>-45524734-23156765</f>
        <v>-68681499</v>
      </c>
      <c r="R16" s="178"/>
      <c r="S16" s="176">
        <v>0</v>
      </c>
      <c r="T16" s="178"/>
      <c r="U16" s="176">
        <v>-1012122695</v>
      </c>
      <c r="V16" s="185"/>
      <c r="W16" s="89">
        <v>-39438551</v>
      </c>
      <c r="X16" s="178"/>
      <c r="Y16" s="176">
        <v>0</v>
      </c>
      <c r="Z16" s="178"/>
      <c r="AA16" s="89">
        <f>S16+U16+W16+Y16</f>
        <v>-1051561246</v>
      </c>
      <c r="AB16" s="178"/>
      <c r="AC16" s="176">
        <f>E16+G16+I16+K16+M16+O16+Q16+AA16</f>
        <v>-1120242745</v>
      </c>
      <c r="AD16" s="178"/>
      <c r="AE16" s="176">
        <v>-794204859</v>
      </c>
      <c r="AF16" s="178"/>
      <c r="AG16" s="176">
        <f>SUM(AE16,AC16)</f>
        <v>-1914447604</v>
      </c>
    </row>
    <row r="17" spans="1:33" ht="18.95" customHeight="1">
      <c r="A17" s="83" t="s">
        <v>239</v>
      </c>
      <c r="B17" s="103"/>
      <c r="C17" s="104"/>
      <c r="E17" s="92"/>
      <c r="F17" s="91"/>
      <c r="G17" s="92"/>
      <c r="H17" s="91"/>
      <c r="I17" s="92"/>
      <c r="J17" s="91"/>
      <c r="K17" s="92"/>
      <c r="L17" s="91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33" ht="18.95" customHeight="1">
      <c r="A18" s="83"/>
      <c r="B18" s="103" t="s">
        <v>279</v>
      </c>
      <c r="C18" s="104"/>
      <c r="E18" s="178">
        <f>SUM(E14:E16)</f>
        <v>5213800000</v>
      </c>
      <c r="F18" s="179"/>
      <c r="G18" s="178">
        <f t="shared" ref="G18:AG18" si="0">SUM(G14:G16)</f>
        <v>9644039948</v>
      </c>
      <c r="H18" s="178">
        <f t="shared" si="0"/>
        <v>0</v>
      </c>
      <c r="I18" s="178">
        <f t="shared" si="0"/>
        <v>7951674002</v>
      </c>
      <c r="J18" s="178">
        <f t="shared" si="0"/>
        <v>0</v>
      </c>
      <c r="K18" s="178">
        <f t="shared" si="0"/>
        <v>-160190400</v>
      </c>
      <c r="L18" s="178">
        <f t="shared" si="0"/>
        <v>0</v>
      </c>
      <c r="M18" s="178">
        <f t="shared" si="0"/>
        <v>123004576</v>
      </c>
      <c r="N18" s="178">
        <f t="shared" si="0"/>
        <v>0</v>
      </c>
      <c r="O18" s="178">
        <f t="shared" si="0"/>
        <v>334426502</v>
      </c>
      <c r="P18" s="178">
        <f t="shared" si="0"/>
        <v>0</v>
      </c>
      <c r="Q18" s="178">
        <f t="shared" si="0"/>
        <v>5924912132</v>
      </c>
      <c r="R18" s="178">
        <f t="shared" si="0"/>
        <v>0</v>
      </c>
      <c r="S18" s="178">
        <f t="shared" si="0"/>
        <v>-837294390</v>
      </c>
      <c r="T18" s="178">
        <f t="shared" si="0"/>
        <v>0</v>
      </c>
      <c r="U18" s="178">
        <f>SUM(U14:U16)</f>
        <v>-1012122695</v>
      </c>
      <c r="V18" s="178"/>
      <c r="W18" s="85">
        <f t="shared" si="0"/>
        <v>-39438551</v>
      </c>
      <c r="X18" s="178">
        <f t="shared" si="0"/>
        <v>0</v>
      </c>
      <c r="Y18" s="178">
        <f t="shared" si="0"/>
        <v>-118654545</v>
      </c>
      <c r="Z18" s="178">
        <f t="shared" si="0"/>
        <v>0</v>
      </c>
      <c r="AA18" s="178">
        <f t="shared" si="0"/>
        <v>-2007510181</v>
      </c>
      <c r="AB18" s="178">
        <f t="shared" si="0"/>
        <v>0</v>
      </c>
      <c r="AC18" s="178">
        <f t="shared" si="0"/>
        <v>27024156579</v>
      </c>
      <c r="AD18" s="178">
        <f t="shared" si="0"/>
        <v>0</v>
      </c>
      <c r="AE18" s="178">
        <f>SUM(AE14:AE16)</f>
        <v>9738656697</v>
      </c>
      <c r="AF18" s="178">
        <f t="shared" si="0"/>
        <v>0</v>
      </c>
      <c r="AG18" s="178">
        <f t="shared" si="0"/>
        <v>36762813276</v>
      </c>
    </row>
    <row r="19" spans="1:33" ht="8.1" customHeight="1">
      <c r="A19" s="83"/>
      <c r="B19" s="103"/>
      <c r="C19" s="104"/>
      <c r="E19" s="92"/>
      <c r="F19" s="91"/>
      <c r="G19" s="92"/>
      <c r="H19" s="91"/>
      <c r="I19" s="91"/>
      <c r="J19" s="91"/>
      <c r="K19" s="92"/>
      <c r="L19" s="91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</row>
    <row r="20" spans="1:33" ht="18.95" customHeight="1">
      <c r="A20" s="103" t="s">
        <v>109</v>
      </c>
      <c r="B20" s="103"/>
      <c r="C20" s="104"/>
      <c r="E20" s="92"/>
      <c r="F20" s="91"/>
      <c r="G20" s="92"/>
      <c r="H20" s="91"/>
      <c r="I20" s="91"/>
      <c r="J20" s="91"/>
      <c r="K20" s="92"/>
      <c r="L20" s="91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</row>
    <row r="21" spans="1:33" ht="18.95" customHeight="1">
      <c r="A21" s="103"/>
      <c r="B21" s="83" t="s">
        <v>240</v>
      </c>
      <c r="C21" s="104"/>
      <c r="E21" s="92"/>
      <c r="G21" s="92"/>
      <c r="K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</row>
    <row r="22" spans="1:33" ht="18.95" customHeight="1">
      <c r="A22" s="105" t="s">
        <v>134</v>
      </c>
      <c r="C22" s="104"/>
      <c r="E22" s="92"/>
      <c r="G22" s="92"/>
      <c r="K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</row>
    <row r="23" spans="1:33" ht="18.95" customHeight="1">
      <c r="A23" s="105"/>
      <c r="B23" s="84" t="s">
        <v>135</v>
      </c>
      <c r="C23" s="104"/>
      <c r="E23" s="92">
        <v>0</v>
      </c>
      <c r="G23" s="92">
        <v>0</v>
      </c>
      <c r="I23" s="92">
        <v>0</v>
      </c>
      <c r="K23" s="92">
        <v>3384000</v>
      </c>
      <c r="M23" s="92">
        <v>0</v>
      </c>
      <c r="N23" s="92"/>
      <c r="O23" s="92">
        <v>0</v>
      </c>
      <c r="P23" s="92"/>
      <c r="Q23" s="92">
        <v>0</v>
      </c>
      <c r="R23" s="92"/>
      <c r="S23" s="92">
        <v>0</v>
      </c>
      <c r="T23" s="92"/>
      <c r="U23" s="92">
        <v>0</v>
      </c>
      <c r="V23" s="92"/>
      <c r="W23" s="92">
        <v>0</v>
      </c>
      <c r="X23" s="92"/>
      <c r="Y23" s="92">
        <v>0</v>
      </c>
      <c r="Z23" s="92"/>
      <c r="AA23" s="92">
        <f>S23+U23+W23+Y23</f>
        <v>0</v>
      </c>
      <c r="AC23" s="85">
        <f>AA23+Q23+O23+M23+K23+G23+E23:E23</f>
        <v>3384000</v>
      </c>
      <c r="AD23" s="92"/>
      <c r="AE23" s="92">
        <v>0</v>
      </c>
      <c r="AF23" s="92"/>
      <c r="AG23" s="85">
        <f>AE23+AC23</f>
        <v>3384000</v>
      </c>
    </row>
    <row r="24" spans="1:33" ht="18.95" customHeight="1">
      <c r="A24" s="105" t="s">
        <v>136</v>
      </c>
      <c r="C24" s="104">
        <v>40</v>
      </c>
      <c r="E24" s="92">
        <v>0</v>
      </c>
      <c r="G24" s="92">
        <v>0</v>
      </c>
      <c r="I24" s="92">
        <v>0</v>
      </c>
      <c r="K24" s="92">
        <v>0</v>
      </c>
      <c r="M24" s="92">
        <v>38924724</v>
      </c>
      <c r="N24" s="92"/>
      <c r="O24" s="92">
        <v>0</v>
      </c>
      <c r="P24" s="92"/>
      <c r="Q24" s="92">
        <v>0</v>
      </c>
      <c r="R24" s="92"/>
      <c r="S24" s="92">
        <v>0</v>
      </c>
      <c r="T24" s="92"/>
      <c r="U24" s="92">
        <v>0</v>
      </c>
      <c r="V24" s="92"/>
      <c r="W24" s="92">
        <v>0</v>
      </c>
      <c r="X24" s="92"/>
      <c r="Y24" s="92">
        <v>0</v>
      </c>
      <c r="Z24" s="92"/>
      <c r="AA24" s="85">
        <f t="shared" ref="AA24:AA29" si="1">SUM(S24:Y24)</f>
        <v>0</v>
      </c>
      <c r="AC24" s="85">
        <f>AA24+Q24+O24+M24+K24+G24+E24:E24</f>
        <v>38924724</v>
      </c>
      <c r="AD24" s="92"/>
      <c r="AE24" s="92">
        <v>0</v>
      </c>
      <c r="AF24" s="92"/>
      <c r="AG24" s="85">
        <f t="shared" ref="AG24:AG32" si="2">AE24+AC24</f>
        <v>38924724</v>
      </c>
    </row>
    <row r="25" spans="1:33" ht="18.95" customHeight="1">
      <c r="A25" s="105" t="s">
        <v>464</v>
      </c>
      <c r="C25" s="104"/>
      <c r="E25" s="92"/>
      <c r="G25" s="92"/>
      <c r="I25" s="92"/>
      <c r="K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D25" s="92"/>
      <c r="AE25" s="92"/>
      <c r="AF25" s="92"/>
    </row>
    <row r="26" spans="1:33" ht="18.95" customHeight="1">
      <c r="A26" s="105"/>
      <c r="B26" s="84" t="s">
        <v>136</v>
      </c>
      <c r="C26" s="104">
        <v>40</v>
      </c>
      <c r="E26" s="92">
        <v>0</v>
      </c>
      <c r="G26" s="92">
        <v>0</v>
      </c>
      <c r="I26" s="92">
        <v>0</v>
      </c>
      <c r="K26" s="92">
        <v>156806400</v>
      </c>
      <c r="M26" s="92">
        <f>-K26</f>
        <v>-156806400</v>
      </c>
      <c r="N26" s="92"/>
      <c r="O26" s="92">
        <v>0</v>
      </c>
      <c r="P26" s="92"/>
      <c r="Q26" s="92">
        <v>0</v>
      </c>
      <c r="R26" s="92"/>
      <c r="S26" s="92">
        <v>0</v>
      </c>
      <c r="T26" s="92"/>
      <c r="U26" s="92">
        <v>0</v>
      </c>
      <c r="V26" s="92"/>
      <c r="W26" s="92">
        <v>0</v>
      </c>
      <c r="X26" s="92"/>
      <c r="Y26" s="92">
        <v>0</v>
      </c>
      <c r="Z26" s="92"/>
      <c r="AA26" s="85">
        <f t="shared" ref="AA26" si="3">SUM(S26:Y26)</f>
        <v>0</v>
      </c>
      <c r="AC26" s="85">
        <f>AA26+Q26+O26+M26+K26+G26+E26:E26</f>
        <v>0</v>
      </c>
      <c r="AD26" s="92"/>
      <c r="AE26" s="92">
        <v>0</v>
      </c>
      <c r="AF26" s="92"/>
      <c r="AG26" s="85">
        <f t="shared" si="2"/>
        <v>0</v>
      </c>
    </row>
    <row r="27" spans="1:33" ht="18.95" customHeight="1">
      <c r="A27" s="105" t="s">
        <v>164</v>
      </c>
      <c r="C27" s="104"/>
      <c r="E27" s="92">
        <v>0</v>
      </c>
      <c r="G27" s="92">
        <v>0</v>
      </c>
      <c r="I27" s="92">
        <v>0</v>
      </c>
      <c r="K27" s="92">
        <v>0</v>
      </c>
      <c r="M27" s="92">
        <v>0</v>
      </c>
      <c r="N27" s="92"/>
      <c r="O27" s="92">
        <v>0</v>
      </c>
      <c r="P27" s="92"/>
      <c r="Q27" s="92">
        <v>0</v>
      </c>
      <c r="R27" s="92"/>
      <c r="S27" s="92">
        <v>0</v>
      </c>
      <c r="T27" s="92"/>
      <c r="U27" s="92">
        <v>0</v>
      </c>
      <c r="V27" s="92"/>
      <c r="W27" s="92">
        <v>0</v>
      </c>
      <c r="X27" s="92"/>
      <c r="Y27" s="92">
        <v>0</v>
      </c>
      <c r="Z27" s="92"/>
      <c r="AA27" s="85">
        <f t="shared" si="1"/>
        <v>0</v>
      </c>
      <c r="AC27" s="85">
        <f>AA27+Q27+O27+M27+K27+G27+E27:E27</f>
        <v>0</v>
      </c>
      <c r="AD27" s="92"/>
      <c r="AE27" s="92">
        <v>774552469</v>
      </c>
      <c r="AF27" s="92"/>
      <c r="AG27" s="85">
        <f t="shared" si="2"/>
        <v>774552469</v>
      </c>
    </row>
    <row r="28" spans="1:33" ht="18.95" customHeight="1">
      <c r="A28" s="106" t="s">
        <v>144</v>
      </c>
      <c r="C28" s="104"/>
      <c r="E28" s="92">
        <v>0</v>
      </c>
      <c r="G28" s="92">
        <v>0</v>
      </c>
      <c r="I28" s="92">
        <v>0</v>
      </c>
      <c r="K28" s="92">
        <v>0</v>
      </c>
      <c r="M28" s="92">
        <v>0</v>
      </c>
      <c r="N28" s="92"/>
      <c r="O28" s="92">
        <v>0</v>
      </c>
      <c r="P28" s="92"/>
      <c r="Q28" s="92">
        <v>0</v>
      </c>
      <c r="R28" s="92"/>
      <c r="S28" s="92">
        <v>0</v>
      </c>
      <c r="T28" s="92"/>
      <c r="U28" s="92">
        <v>0</v>
      </c>
      <c r="V28" s="92"/>
      <c r="W28" s="92">
        <v>0</v>
      </c>
      <c r="X28" s="92"/>
      <c r="Y28" s="92">
        <v>0</v>
      </c>
      <c r="Z28" s="92"/>
      <c r="AA28" s="85">
        <f t="shared" si="1"/>
        <v>0</v>
      </c>
      <c r="AC28" s="85">
        <f>AA28+Q28+O28+M28+K28+G28+E28:E28</f>
        <v>0</v>
      </c>
      <c r="AD28" s="92"/>
      <c r="AE28" s="92">
        <v>288123264</v>
      </c>
      <c r="AF28" s="92"/>
      <c r="AG28" s="85">
        <f t="shared" si="2"/>
        <v>288123264</v>
      </c>
    </row>
    <row r="29" spans="1:33" ht="18.95" customHeight="1">
      <c r="A29" s="106" t="s">
        <v>76</v>
      </c>
      <c r="C29" s="104">
        <v>32</v>
      </c>
      <c r="E29" s="107">
        <v>0</v>
      </c>
      <c r="G29" s="107">
        <v>0</v>
      </c>
      <c r="I29" s="107">
        <v>0</v>
      </c>
      <c r="K29" s="107">
        <v>0</v>
      </c>
      <c r="M29" s="107">
        <v>0</v>
      </c>
      <c r="N29" s="107"/>
      <c r="O29" s="107">
        <v>77278455</v>
      </c>
      <c r="Q29" s="107">
        <f>-O29</f>
        <v>-77278455</v>
      </c>
      <c r="R29" s="107"/>
      <c r="S29" s="107">
        <v>0</v>
      </c>
      <c r="T29" s="107"/>
      <c r="U29" s="107">
        <v>0</v>
      </c>
      <c r="V29" s="107"/>
      <c r="W29" s="107">
        <v>0</v>
      </c>
      <c r="X29" s="107"/>
      <c r="Y29" s="107">
        <v>0</v>
      </c>
      <c r="Z29" s="107"/>
      <c r="AA29" s="85">
        <f t="shared" si="1"/>
        <v>0</v>
      </c>
      <c r="AC29" s="85">
        <f>AA29+Q29+O29+M29+K29+G29+E29:E29</f>
        <v>0</v>
      </c>
      <c r="AE29" s="85">
        <v>0</v>
      </c>
      <c r="AG29" s="85">
        <f>AE29+AC29</f>
        <v>0</v>
      </c>
    </row>
    <row r="30" spans="1:33" ht="18.95" customHeight="1">
      <c r="A30" s="106" t="s">
        <v>451</v>
      </c>
      <c r="C30" s="104"/>
      <c r="E30" s="107"/>
      <c r="G30" s="107"/>
      <c r="I30" s="107"/>
      <c r="K30" s="107"/>
      <c r="M30" s="107"/>
      <c r="N30" s="107"/>
      <c r="O30" s="107"/>
      <c r="Q30" s="92"/>
      <c r="AC30" s="92"/>
    </row>
    <row r="31" spans="1:33" ht="18.95" customHeight="1">
      <c r="A31" s="106"/>
      <c r="B31" s="84" t="s">
        <v>452</v>
      </c>
      <c r="C31" s="104">
        <v>41</v>
      </c>
      <c r="E31" s="107">
        <v>0</v>
      </c>
      <c r="G31" s="107">
        <v>0</v>
      </c>
      <c r="I31" s="107">
        <v>0</v>
      </c>
      <c r="K31" s="107">
        <v>0</v>
      </c>
      <c r="M31" s="107">
        <v>0</v>
      </c>
      <c r="N31" s="107"/>
      <c r="O31" s="107">
        <v>0</v>
      </c>
      <c r="Q31" s="92"/>
      <c r="S31" s="85">
        <v>0</v>
      </c>
      <c r="U31" s="85">
        <v>0</v>
      </c>
      <c r="W31" s="85">
        <v>0</v>
      </c>
      <c r="Y31" s="85">
        <v>19978992</v>
      </c>
      <c r="AA31" s="85">
        <f>SUM(S31:Y31)</f>
        <v>19978992</v>
      </c>
      <c r="AC31" s="85">
        <f>AA31+Q31+O31+M31+K31+G31+E31:E31</f>
        <v>19978992</v>
      </c>
      <c r="AE31" s="85">
        <v>180021008</v>
      </c>
      <c r="AG31" s="85">
        <f t="shared" si="2"/>
        <v>200000000</v>
      </c>
    </row>
    <row r="32" spans="1:33" ht="18.95" customHeight="1">
      <c r="A32" s="106" t="s">
        <v>280</v>
      </c>
      <c r="C32" s="104"/>
      <c r="E32" s="107">
        <v>0</v>
      </c>
      <c r="G32" s="107">
        <v>0</v>
      </c>
      <c r="I32" s="107">
        <v>0</v>
      </c>
      <c r="K32" s="107">
        <v>0</v>
      </c>
      <c r="M32" s="107">
        <v>0</v>
      </c>
      <c r="N32" s="107"/>
      <c r="O32" s="107">
        <v>0</v>
      </c>
      <c r="Q32" s="92">
        <v>-401095891</v>
      </c>
      <c r="S32" s="85">
        <v>0</v>
      </c>
      <c r="U32" s="85">
        <v>0</v>
      </c>
      <c r="W32" s="85">
        <v>0</v>
      </c>
      <c r="Y32" s="85">
        <v>0</v>
      </c>
      <c r="AA32" s="85">
        <f>SUM(S32:Y32)</f>
        <v>0</v>
      </c>
      <c r="AC32" s="85">
        <f>AA32+Q32+O32+M32+K32+G32+E32:E32</f>
        <v>-401095891</v>
      </c>
      <c r="AE32" s="85">
        <v>0</v>
      </c>
      <c r="AG32" s="85">
        <f t="shared" si="2"/>
        <v>-401095891</v>
      </c>
    </row>
    <row r="33" spans="1:35" ht="18.95" customHeight="1">
      <c r="A33" s="106" t="s">
        <v>54</v>
      </c>
      <c r="C33" s="104">
        <v>39</v>
      </c>
      <c r="E33" s="107">
        <v>0</v>
      </c>
      <c r="G33" s="107">
        <v>0</v>
      </c>
      <c r="I33" s="107">
        <v>0</v>
      </c>
      <c r="K33" s="107">
        <v>0</v>
      </c>
      <c r="M33" s="107">
        <v>0</v>
      </c>
      <c r="N33" s="107"/>
      <c r="O33" s="107">
        <v>0</v>
      </c>
      <c r="Q33" s="107">
        <v>-964553000</v>
      </c>
      <c r="R33" s="107"/>
      <c r="S33" s="107">
        <v>0</v>
      </c>
      <c r="T33" s="107"/>
      <c r="U33" s="107">
        <v>0</v>
      </c>
      <c r="V33" s="107"/>
      <c r="W33" s="107">
        <v>0</v>
      </c>
      <c r="X33" s="107"/>
      <c r="Y33" s="107">
        <v>0</v>
      </c>
      <c r="Z33" s="107"/>
      <c r="AA33" s="85">
        <f t="shared" ref="AA33:AA35" si="4">SUM(S33:Y33)</f>
        <v>0</v>
      </c>
      <c r="AC33" s="85">
        <f>AA33+Q33+O33+M33+K33+G33+E33:E33</f>
        <v>-964553000</v>
      </c>
      <c r="AE33" s="85">
        <v>0</v>
      </c>
      <c r="AG33" s="85">
        <f>AE33+AC33</f>
        <v>-964553000</v>
      </c>
    </row>
    <row r="34" spans="1:35" ht="20.45" customHeight="1">
      <c r="A34" s="84" t="s">
        <v>215</v>
      </c>
      <c r="E34" s="107">
        <v>0</v>
      </c>
      <c r="G34" s="107">
        <v>0</v>
      </c>
      <c r="I34" s="107">
        <v>0</v>
      </c>
      <c r="K34" s="107">
        <v>0</v>
      </c>
      <c r="M34" s="107">
        <v>0</v>
      </c>
      <c r="N34" s="107"/>
      <c r="O34" s="107">
        <v>0</v>
      </c>
      <c r="P34" s="84"/>
      <c r="Q34" s="107">
        <v>0</v>
      </c>
      <c r="R34" s="84"/>
      <c r="S34" s="107">
        <v>0</v>
      </c>
      <c r="T34" s="84"/>
      <c r="U34" s="107">
        <v>0</v>
      </c>
      <c r="V34" s="84"/>
      <c r="W34" s="107">
        <v>0</v>
      </c>
      <c r="X34" s="84"/>
      <c r="Y34" s="107">
        <v>0</v>
      </c>
      <c r="Z34" s="84"/>
      <c r="AA34" s="107">
        <f t="shared" si="4"/>
        <v>0</v>
      </c>
      <c r="AB34" s="84"/>
      <c r="AC34" s="107">
        <v>0</v>
      </c>
      <c r="AD34" s="84"/>
      <c r="AE34" s="84">
        <v>-477660585</v>
      </c>
      <c r="AF34" s="84"/>
      <c r="AG34" s="85">
        <f>AE34+AC34</f>
        <v>-477660585</v>
      </c>
    </row>
    <row r="35" spans="1:35" ht="18.95" customHeight="1">
      <c r="A35" s="106" t="s">
        <v>204</v>
      </c>
      <c r="C35" s="104"/>
      <c r="E35" s="108">
        <v>0</v>
      </c>
      <c r="G35" s="108">
        <v>0</v>
      </c>
      <c r="I35" s="108">
        <v>0</v>
      </c>
      <c r="K35" s="108">
        <v>0</v>
      </c>
      <c r="M35" s="108">
        <v>0</v>
      </c>
      <c r="N35" s="109"/>
      <c r="O35" s="108">
        <v>0</v>
      </c>
      <c r="Q35" s="108">
        <v>2174758666</v>
      </c>
      <c r="R35" s="109"/>
      <c r="S35" s="108">
        <f>-2743401+1</f>
        <v>-2743400</v>
      </c>
      <c r="T35" s="109"/>
      <c r="U35" s="108">
        <f>-422541701-W35-1</f>
        <v>-409698030</v>
      </c>
      <c r="V35" s="109"/>
      <c r="W35" s="108">
        <v>-12843672</v>
      </c>
      <c r="X35" s="109"/>
      <c r="Y35" s="108">
        <v>0</v>
      </c>
      <c r="Z35" s="109"/>
      <c r="AA35" s="89">
        <f t="shared" si="4"/>
        <v>-425285102</v>
      </c>
      <c r="AC35" s="89">
        <f>AA35+Q35+O35+M35+K35+G35+E35:E35</f>
        <v>1749473564</v>
      </c>
      <c r="AD35" s="109"/>
      <c r="AE35" s="108">
        <v>1330120407</v>
      </c>
      <c r="AF35" s="109"/>
      <c r="AG35" s="89">
        <f>AE35+AC35</f>
        <v>3079593971</v>
      </c>
    </row>
    <row r="36" spans="1:35" ht="8.1" customHeight="1">
      <c r="A36" s="106"/>
      <c r="E36" s="109"/>
      <c r="G36" s="109"/>
      <c r="I36" s="109"/>
      <c r="K36" s="109"/>
      <c r="M36" s="109"/>
      <c r="N36" s="109"/>
      <c r="O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</row>
    <row r="37" spans="1:35" ht="18.95" customHeight="1" thickBot="1">
      <c r="A37" s="311" t="s">
        <v>241</v>
      </c>
      <c r="B37" s="311"/>
      <c r="C37" s="311"/>
      <c r="E37" s="110">
        <f>SUM(E17:E36)</f>
        <v>5213800000</v>
      </c>
      <c r="G37" s="110">
        <f>SUM(G17:G36)</f>
        <v>9644039948</v>
      </c>
      <c r="I37" s="110">
        <f>SUM(I17:I36)</f>
        <v>7951674002</v>
      </c>
      <c r="K37" s="110">
        <f>SUM(K17:K36)</f>
        <v>0</v>
      </c>
      <c r="M37" s="110">
        <f>SUM(M17:M36)</f>
        <v>5122900</v>
      </c>
      <c r="O37" s="110">
        <f>SUM(O17:O36)</f>
        <v>411704957</v>
      </c>
      <c r="Q37" s="110">
        <f>SUM(Q17:Q36)</f>
        <v>6656743452</v>
      </c>
      <c r="S37" s="110">
        <f>SUM(S17:S36)</f>
        <v>-840037790</v>
      </c>
      <c r="U37" s="110">
        <f>SUM(U17:U36)</f>
        <v>-1421820725</v>
      </c>
      <c r="V37" s="92"/>
      <c r="W37" s="110">
        <f>SUM(W17:W36)</f>
        <v>-52282223</v>
      </c>
      <c r="Y37" s="110">
        <f>SUM(Y17:Y36)</f>
        <v>-98675553</v>
      </c>
      <c r="AA37" s="110">
        <f>SUM(AA18:AA36)</f>
        <v>-2412816291</v>
      </c>
      <c r="AB37" s="92"/>
      <c r="AC37" s="110">
        <f>SUM(AC18:AC36)</f>
        <v>27470268968</v>
      </c>
      <c r="AE37" s="110">
        <f>SUM(AE18:AE36)</f>
        <v>11833813260</v>
      </c>
      <c r="AG37" s="110">
        <f>SUM(AG18:AG36)</f>
        <v>39304082228</v>
      </c>
    </row>
    <row r="38" spans="1:35" ht="20.45" customHeight="1" thickTop="1">
      <c r="E38" s="84"/>
      <c r="G38" s="84"/>
      <c r="K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112"/>
    </row>
    <row r="39" spans="1:35" ht="20.45" customHeight="1">
      <c r="E39" s="84"/>
      <c r="G39" s="84"/>
      <c r="K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112"/>
    </row>
    <row r="40" spans="1:35" ht="20.45" customHeight="1">
      <c r="E40" s="84"/>
      <c r="G40" s="84"/>
      <c r="K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5" ht="12.75" customHeight="1">
      <c r="E41" s="84"/>
      <c r="G41" s="84"/>
      <c r="K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5" ht="21.95" customHeight="1">
      <c r="A42" s="309" t="s">
        <v>118</v>
      </c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</row>
    <row r="43" spans="1:35" s="104" customFormat="1" ht="18.95" customHeight="1">
      <c r="A43" s="84"/>
      <c r="B43" s="84"/>
      <c r="C43" s="84"/>
      <c r="D43" s="84"/>
      <c r="E43" s="85"/>
      <c r="F43" s="84"/>
      <c r="G43" s="85"/>
      <c r="H43" s="84"/>
      <c r="I43" s="84"/>
      <c r="J43" s="84"/>
      <c r="K43" s="85"/>
      <c r="L43" s="84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4"/>
      <c r="AI43" s="84"/>
    </row>
    <row r="44" spans="1:35" s="104" customFormat="1" ht="18.95" customHeight="1">
      <c r="A44" s="84"/>
      <c r="B44" s="84"/>
      <c r="C44" s="84"/>
      <c r="D44" s="84"/>
      <c r="E44" s="85"/>
      <c r="F44" s="84"/>
      <c r="G44" s="85"/>
      <c r="H44" s="84"/>
      <c r="I44" s="84"/>
      <c r="J44" s="84"/>
      <c r="K44" s="85"/>
      <c r="L44" s="84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4"/>
      <c r="AI44" s="84"/>
    </row>
    <row r="45" spans="1:35" s="104" customFormat="1" ht="18.95" customHeight="1">
      <c r="A45" s="84"/>
      <c r="B45" s="84"/>
      <c r="C45" s="84"/>
      <c r="D45" s="84"/>
      <c r="E45" s="85"/>
      <c r="F45" s="84"/>
      <c r="G45" s="85"/>
      <c r="H45" s="84"/>
      <c r="I45" s="84"/>
      <c r="J45" s="84"/>
      <c r="K45" s="85"/>
      <c r="L45" s="84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4"/>
      <c r="AI45" s="84"/>
    </row>
    <row r="46" spans="1:35" s="104" customFormat="1" ht="18.95" customHeight="1">
      <c r="A46" s="84"/>
      <c r="B46" s="84"/>
      <c r="C46" s="84"/>
      <c r="D46" s="84"/>
      <c r="E46" s="85"/>
      <c r="F46" s="84"/>
      <c r="G46" s="85"/>
      <c r="H46" s="84"/>
      <c r="I46" s="84"/>
      <c r="J46" s="84"/>
      <c r="K46" s="85"/>
      <c r="L46" s="84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4"/>
      <c r="AI46" s="84"/>
    </row>
    <row r="47" spans="1:35" s="104" customFormat="1" ht="18.95" customHeight="1">
      <c r="A47" s="84"/>
      <c r="B47" s="84"/>
      <c r="C47" s="84"/>
      <c r="D47" s="84"/>
      <c r="E47" s="85"/>
      <c r="F47" s="84"/>
      <c r="G47" s="85"/>
      <c r="H47" s="84"/>
      <c r="I47" s="84"/>
      <c r="J47" s="84"/>
      <c r="K47" s="85"/>
      <c r="L47" s="84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4"/>
      <c r="AI47" s="84"/>
    </row>
    <row r="48" spans="1:35" s="104" customFormat="1" ht="18.95" customHeight="1">
      <c r="A48" s="84"/>
      <c r="B48" s="84"/>
      <c r="C48" s="84"/>
      <c r="D48" s="84"/>
      <c r="E48" s="85"/>
      <c r="F48" s="84"/>
      <c r="G48" s="85"/>
      <c r="H48" s="84"/>
      <c r="I48" s="84"/>
      <c r="J48" s="84"/>
      <c r="K48" s="85"/>
      <c r="L48" s="84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4"/>
      <c r="AI48" s="84"/>
    </row>
    <row r="50" spans="1:35" s="104" customFormat="1" ht="18.95" customHeight="1">
      <c r="A50" s="84"/>
      <c r="B50" s="84"/>
      <c r="C50" s="84"/>
      <c r="D50" s="84"/>
      <c r="E50" s="85"/>
      <c r="F50" s="84"/>
      <c r="G50" s="85"/>
      <c r="H50" s="84"/>
      <c r="I50" s="84"/>
      <c r="J50" s="84"/>
      <c r="K50" s="85"/>
      <c r="L50" s="84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4"/>
      <c r="AI50" s="84"/>
    </row>
  </sheetData>
  <mergeCells count="7">
    <mergeCell ref="E5:AE5"/>
    <mergeCell ref="A42:AG42"/>
    <mergeCell ref="E6:AC6"/>
    <mergeCell ref="S7:AA7"/>
    <mergeCell ref="O8:Q8"/>
    <mergeCell ref="A37:C37"/>
    <mergeCell ref="S8:W8"/>
  </mergeCells>
  <pageMargins left="0.4" right="0.4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T39"/>
  <sheetViews>
    <sheetView topLeftCell="A10" zoomScaleNormal="100" zoomScaleSheetLayoutView="146" workbookViewId="0">
      <selection activeCell="D31" sqref="D31"/>
    </sheetView>
  </sheetViews>
  <sheetFormatPr defaultColWidth="9.140625" defaultRowHeight="18.95" customHeight="1"/>
  <cols>
    <col min="1" max="2" width="1.7109375" style="20" customWidth="1"/>
    <col min="3" max="3" width="43.7109375" style="20" customWidth="1"/>
    <col min="4" max="4" width="7.7109375" style="20" customWidth="1"/>
    <col min="5" max="5" width="0.7109375" style="20" customWidth="1"/>
    <col min="6" max="6" width="11.28515625" style="20" customWidth="1"/>
    <col min="7" max="7" width="0.7109375" style="20" customWidth="1"/>
    <col min="8" max="8" width="11.42578125" style="20" customWidth="1"/>
    <col min="9" max="9" width="0.7109375" style="20" customWidth="1"/>
    <col min="10" max="10" width="10.7109375" style="20" customWidth="1"/>
    <col min="11" max="11" width="0.7109375" style="20" customWidth="1"/>
    <col min="12" max="12" width="15.28515625" style="20" customWidth="1"/>
    <col min="13" max="13" width="0.7109375" style="20" customWidth="1"/>
    <col min="14" max="14" width="12" style="20" customWidth="1"/>
    <col min="15" max="15" width="0.7109375" style="20" customWidth="1"/>
    <col min="16" max="16" width="10.42578125" style="20" customWidth="1"/>
    <col min="17" max="17" width="0.7109375" style="20" customWidth="1"/>
    <col min="18" max="18" width="11.85546875" style="20" customWidth="1"/>
    <col min="19" max="19" width="0.7109375" style="20" customWidth="1"/>
    <col min="20" max="20" width="12.28515625" style="20" customWidth="1"/>
    <col min="21" max="21" width="9.140625" style="20" customWidth="1"/>
    <col min="22" max="16384" width="9.140625" style="20"/>
  </cols>
  <sheetData>
    <row r="1" spans="1:20" ht="18.95" customHeight="1">
      <c r="A1" s="17" t="s">
        <v>99</v>
      </c>
      <c r="B1" s="18"/>
      <c r="C1" s="18"/>
      <c r="D1" s="18"/>
      <c r="E1" s="18"/>
      <c r="F1" s="18"/>
      <c r="G1" s="19"/>
      <c r="H1" s="19"/>
      <c r="I1" s="19"/>
      <c r="J1" s="19"/>
      <c r="K1" s="19"/>
      <c r="L1" s="19"/>
      <c r="M1" s="19"/>
      <c r="N1" s="18"/>
      <c r="O1" s="19"/>
      <c r="P1" s="18"/>
      <c r="Q1" s="19"/>
      <c r="R1" s="18"/>
      <c r="S1" s="18"/>
      <c r="T1" s="18"/>
    </row>
    <row r="2" spans="1:20" ht="18.95" customHeight="1">
      <c r="A2" s="1" t="s">
        <v>211</v>
      </c>
      <c r="B2" s="21"/>
      <c r="C2" s="21"/>
      <c r="D2" s="21"/>
      <c r="E2" s="2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18.95" customHeight="1">
      <c r="A3" s="22" t="str">
        <f>TH_12!A3</f>
        <v>สำหรับปีสิ้นสุดวันที่ 31 ธันวาคม พ.ศ. 2563</v>
      </c>
      <c r="B3" s="23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9" customHeight="1">
      <c r="A4" s="21"/>
      <c r="B4" s="21"/>
      <c r="C4" s="21"/>
      <c r="D4" s="21"/>
      <c r="E4" s="21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8" customHeight="1">
      <c r="A5" s="21"/>
      <c r="B5" s="21"/>
      <c r="C5" s="21"/>
      <c r="D5" s="21"/>
      <c r="E5" s="21"/>
      <c r="F5" s="315" t="s">
        <v>100</v>
      </c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187"/>
      <c r="T5" s="35" t="s">
        <v>2</v>
      </c>
    </row>
    <row r="6" spans="1:20" ht="18" customHeight="1">
      <c r="A6" s="21"/>
      <c r="B6" s="21"/>
      <c r="C6" s="21"/>
      <c r="D6" s="21"/>
      <c r="E6" s="21"/>
      <c r="F6" s="25"/>
      <c r="G6" s="25"/>
      <c r="H6" s="25"/>
      <c r="I6" s="25"/>
      <c r="J6" s="25"/>
      <c r="K6" s="25"/>
      <c r="L6" s="2" t="s">
        <v>153</v>
      </c>
      <c r="M6" s="25"/>
      <c r="N6" s="25"/>
      <c r="O6" s="25"/>
      <c r="P6" s="313" t="s">
        <v>31</v>
      </c>
      <c r="Q6" s="313"/>
      <c r="R6" s="313"/>
      <c r="S6" s="26"/>
      <c r="T6" s="25"/>
    </row>
    <row r="7" spans="1:20" ht="18" customHeight="1">
      <c r="A7" s="21"/>
      <c r="B7" s="21"/>
      <c r="C7" s="21"/>
      <c r="D7" s="21"/>
      <c r="E7" s="21"/>
      <c r="F7" s="27"/>
      <c r="G7" s="28"/>
      <c r="H7" s="28"/>
      <c r="I7" s="28"/>
      <c r="J7" s="28" t="s">
        <v>216</v>
      </c>
      <c r="K7" s="28"/>
      <c r="L7" s="3" t="s">
        <v>145</v>
      </c>
      <c r="M7" s="28"/>
      <c r="N7" s="27" t="s">
        <v>130</v>
      </c>
      <c r="O7" s="28"/>
      <c r="P7" s="29" t="s">
        <v>45</v>
      </c>
      <c r="Q7" s="21"/>
      <c r="R7" s="21"/>
      <c r="S7" s="21"/>
      <c r="T7" s="27"/>
    </row>
    <row r="8" spans="1:20" ht="18" customHeight="1">
      <c r="A8" s="21"/>
      <c r="B8" s="21"/>
      <c r="C8" s="21"/>
      <c r="D8" s="21"/>
      <c r="E8" s="21"/>
      <c r="F8" s="30" t="s">
        <v>43</v>
      </c>
      <c r="G8" s="27"/>
      <c r="H8" s="27" t="s">
        <v>127</v>
      </c>
      <c r="I8" s="27"/>
      <c r="J8" s="27" t="s">
        <v>196</v>
      </c>
      <c r="K8" s="27"/>
      <c r="L8" s="3" t="s">
        <v>132</v>
      </c>
      <c r="M8" s="27"/>
      <c r="N8" s="31" t="s">
        <v>131</v>
      </c>
      <c r="O8" s="27"/>
      <c r="P8" s="31" t="s">
        <v>57</v>
      </c>
      <c r="Q8" s="27"/>
      <c r="R8" s="27"/>
      <c r="S8" s="27"/>
      <c r="T8" s="30" t="s">
        <v>50</v>
      </c>
    </row>
    <row r="9" spans="1:20" ht="18" customHeight="1">
      <c r="A9" s="21"/>
      <c r="B9" s="21"/>
      <c r="C9" s="21"/>
      <c r="D9" s="34" t="s">
        <v>3</v>
      </c>
      <c r="E9" s="21"/>
      <c r="F9" s="35" t="s">
        <v>44</v>
      </c>
      <c r="G9" s="33"/>
      <c r="H9" s="35" t="s">
        <v>128</v>
      </c>
      <c r="I9" s="33"/>
      <c r="J9" s="35" t="s">
        <v>197</v>
      </c>
      <c r="K9" s="33"/>
      <c r="L9" s="35" t="s">
        <v>133</v>
      </c>
      <c r="M9" s="33"/>
      <c r="N9" s="35" t="s">
        <v>129</v>
      </c>
      <c r="O9" s="33"/>
      <c r="P9" s="35" t="s">
        <v>58</v>
      </c>
      <c r="Q9" s="33"/>
      <c r="R9" s="35" t="s">
        <v>33</v>
      </c>
      <c r="S9" s="32"/>
      <c r="T9" s="35" t="s">
        <v>107</v>
      </c>
    </row>
    <row r="10" spans="1:20" ht="5.0999999999999996" customHeight="1">
      <c r="A10" s="21"/>
      <c r="B10" s="21"/>
      <c r="C10" s="21"/>
      <c r="D10" s="21"/>
      <c r="E10" s="21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0" ht="18" customHeight="1">
      <c r="A11" s="36" t="s">
        <v>191</v>
      </c>
      <c r="B11" s="37"/>
      <c r="C11" s="21"/>
      <c r="D11" s="21"/>
      <c r="E11" s="21"/>
      <c r="F11" s="39">
        <v>5213800000</v>
      </c>
      <c r="G11" s="39">
        <v>0</v>
      </c>
      <c r="H11" s="39">
        <v>9644039948</v>
      </c>
      <c r="I11" s="39">
        <v>0</v>
      </c>
      <c r="J11" s="39">
        <v>0</v>
      </c>
      <c r="K11" s="39"/>
      <c r="L11" s="39">
        <v>-79616000</v>
      </c>
      <c r="M11" s="39">
        <v>0</v>
      </c>
      <c r="N11" s="39">
        <v>41276450</v>
      </c>
      <c r="O11" s="39">
        <v>0</v>
      </c>
      <c r="P11" s="39">
        <v>292425254</v>
      </c>
      <c r="Q11" s="39">
        <v>0</v>
      </c>
      <c r="R11" s="39">
        <v>1708942818</v>
      </c>
      <c r="S11" s="39" t="e">
        <f>#REF!</f>
        <v>#REF!</v>
      </c>
      <c r="T11" s="38">
        <f>SUM(F11:R11)</f>
        <v>16820868470</v>
      </c>
    </row>
    <row r="12" spans="1:20" ht="5.0999999999999996" customHeight="1">
      <c r="A12" s="36"/>
      <c r="B12" s="37"/>
      <c r="C12" s="21"/>
      <c r="D12" s="21"/>
      <c r="E12" s="21"/>
      <c r="F12" s="38"/>
      <c r="G12" s="39"/>
      <c r="H12" s="39"/>
      <c r="I12" s="39"/>
      <c r="J12" s="39"/>
      <c r="K12" s="39"/>
      <c r="L12" s="39"/>
      <c r="M12" s="39"/>
      <c r="N12" s="38"/>
      <c r="O12" s="39"/>
      <c r="P12" s="38"/>
      <c r="Q12" s="40"/>
      <c r="R12" s="38"/>
      <c r="S12" s="40"/>
      <c r="T12" s="38"/>
    </row>
    <row r="13" spans="1:20" ht="18" customHeight="1">
      <c r="A13" s="36" t="s">
        <v>193</v>
      </c>
      <c r="B13" s="37"/>
      <c r="C13" s="21"/>
      <c r="D13" s="21"/>
      <c r="E13" s="21"/>
      <c r="F13" s="38"/>
      <c r="G13" s="39"/>
      <c r="H13" s="39"/>
      <c r="I13" s="39"/>
      <c r="J13" s="39"/>
      <c r="K13" s="39"/>
      <c r="L13" s="39"/>
      <c r="M13" s="39"/>
      <c r="N13" s="38"/>
      <c r="O13" s="39"/>
      <c r="P13" s="38"/>
      <c r="Q13" s="40"/>
      <c r="R13" s="38"/>
      <c r="S13" s="40"/>
      <c r="T13" s="38"/>
    </row>
    <row r="14" spans="1:20" ht="18" customHeight="1">
      <c r="A14" s="46" t="s">
        <v>453</v>
      </c>
      <c r="B14" s="21"/>
      <c r="C14" s="21"/>
      <c r="D14" s="21"/>
      <c r="E14" s="21"/>
      <c r="F14" s="38">
        <v>0</v>
      </c>
      <c r="G14" s="39"/>
      <c r="H14" s="39">
        <v>0</v>
      </c>
      <c r="I14" s="39"/>
      <c r="J14" s="39">
        <v>0</v>
      </c>
      <c r="K14" s="39"/>
      <c r="L14" s="39">
        <v>2515200</v>
      </c>
      <c r="M14" s="39"/>
      <c r="N14" s="38">
        <v>0</v>
      </c>
      <c r="O14" s="39"/>
      <c r="P14" s="38">
        <v>0</v>
      </c>
      <c r="Q14" s="40"/>
      <c r="R14" s="38">
        <v>0</v>
      </c>
      <c r="S14" s="40"/>
      <c r="T14" s="38">
        <f>SUM(F14:R14)</f>
        <v>2515200</v>
      </c>
    </row>
    <row r="15" spans="1:20" ht="18" customHeight="1">
      <c r="A15" s="41" t="s">
        <v>136</v>
      </c>
      <c r="B15" s="37"/>
      <c r="C15" s="21"/>
      <c r="D15" s="42">
        <v>40</v>
      </c>
      <c r="E15" s="21"/>
      <c r="F15" s="38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38">
        <v>18790888</v>
      </c>
      <c r="O15" s="39"/>
      <c r="P15" s="38">
        <v>0</v>
      </c>
      <c r="Q15" s="40"/>
      <c r="R15" s="38">
        <v>0</v>
      </c>
      <c r="S15" s="40"/>
      <c r="T15" s="38">
        <f>SUM(F15:R15)</f>
        <v>18790888</v>
      </c>
    </row>
    <row r="16" spans="1:20" ht="18" customHeight="1">
      <c r="A16" s="41" t="s">
        <v>238</v>
      </c>
      <c r="B16" s="37"/>
      <c r="C16" s="21"/>
      <c r="D16" s="42">
        <v>31</v>
      </c>
      <c r="E16" s="21"/>
      <c r="F16" s="38">
        <v>0</v>
      </c>
      <c r="G16" s="39"/>
      <c r="H16" s="39">
        <v>0</v>
      </c>
      <c r="I16" s="39"/>
      <c r="J16" s="39">
        <v>7951674002</v>
      </c>
      <c r="K16" s="39"/>
      <c r="L16" s="39">
        <v>0</v>
      </c>
      <c r="M16" s="39"/>
      <c r="N16" s="38">
        <v>0</v>
      </c>
      <c r="O16" s="39"/>
      <c r="P16" s="38">
        <v>0</v>
      </c>
      <c r="Q16" s="40"/>
      <c r="R16" s="38">
        <v>0</v>
      </c>
      <c r="S16" s="40"/>
      <c r="T16" s="38">
        <f>SUM(F16:R16)</f>
        <v>7951674002</v>
      </c>
    </row>
    <row r="17" spans="1:20" ht="18" customHeight="1">
      <c r="A17" s="41" t="s">
        <v>76</v>
      </c>
      <c r="B17" s="37"/>
      <c r="C17" s="21"/>
      <c r="D17" s="42">
        <v>32</v>
      </c>
      <c r="E17" s="21"/>
      <c r="F17" s="38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39"/>
      <c r="N17" s="38">
        <v>0</v>
      </c>
      <c r="O17" s="39"/>
      <c r="P17" s="38">
        <v>42001248</v>
      </c>
      <c r="Q17" s="40"/>
      <c r="R17" s="38">
        <v>-42001248</v>
      </c>
      <c r="S17" s="40"/>
      <c r="T17" s="38">
        <f>SUM(F17:R17)</f>
        <v>0</v>
      </c>
    </row>
    <row r="18" spans="1:20" ht="18" customHeight="1">
      <c r="A18" s="41" t="s">
        <v>54</v>
      </c>
      <c r="B18" s="37"/>
      <c r="C18" s="21"/>
      <c r="D18" s="42">
        <v>39</v>
      </c>
      <c r="E18" s="21"/>
      <c r="F18" s="38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8">
        <v>0</v>
      </c>
      <c r="O18" s="39"/>
      <c r="P18" s="38">
        <v>0</v>
      </c>
      <c r="Q18" s="40"/>
      <c r="R18" s="38">
        <v>-834208000</v>
      </c>
      <c r="S18" s="40"/>
      <c r="T18" s="38">
        <f t="shared" ref="T18:T19" si="0">SUM(F18:R18)</f>
        <v>-834208000</v>
      </c>
    </row>
    <row r="19" spans="1:20" ht="18" customHeight="1">
      <c r="A19" s="41" t="s">
        <v>86</v>
      </c>
      <c r="B19" s="37"/>
      <c r="C19" s="21"/>
      <c r="D19" s="21"/>
      <c r="E19" s="21"/>
      <c r="F19" s="43">
        <v>0</v>
      </c>
      <c r="G19" s="39"/>
      <c r="H19" s="43">
        <v>0</v>
      </c>
      <c r="I19" s="39"/>
      <c r="J19" s="43">
        <v>0</v>
      </c>
      <c r="K19" s="39"/>
      <c r="L19" s="43">
        <v>0</v>
      </c>
      <c r="M19" s="39"/>
      <c r="N19" s="43">
        <v>0</v>
      </c>
      <c r="O19" s="39"/>
      <c r="P19" s="43">
        <v>0</v>
      </c>
      <c r="Q19" s="39"/>
      <c r="R19" s="43">
        <v>832957507</v>
      </c>
      <c r="S19" s="39"/>
      <c r="T19" s="43">
        <f t="shared" si="0"/>
        <v>832957507</v>
      </c>
    </row>
    <row r="20" spans="1:20" ht="5.0999999999999996" customHeight="1">
      <c r="A20" s="41"/>
      <c r="B20" s="41"/>
      <c r="C20" s="41"/>
      <c r="D20" s="41"/>
      <c r="E20" s="41"/>
      <c r="F20" s="44"/>
      <c r="G20" s="39"/>
      <c r="H20" s="39"/>
      <c r="I20" s="39"/>
      <c r="J20" s="39"/>
      <c r="K20" s="39"/>
      <c r="L20" s="39"/>
      <c r="M20" s="39"/>
      <c r="N20" s="44"/>
      <c r="O20" s="39"/>
      <c r="P20" s="44"/>
      <c r="Q20" s="39"/>
      <c r="R20" s="44"/>
      <c r="S20" s="44"/>
      <c r="T20" s="44"/>
    </row>
    <row r="21" spans="1:20" ht="18" customHeight="1" thickBot="1">
      <c r="A21" s="37" t="s">
        <v>192</v>
      </c>
      <c r="B21" s="37"/>
      <c r="C21" s="21"/>
      <c r="D21" s="21"/>
      <c r="E21" s="21"/>
      <c r="F21" s="45">
        <f>SUM(F11:F20)</f>
        <v>5213800000</v>
      </c>
      <c r="G21" s="39"/>
      <c r="H21" s="45">
        <f>SUM(H11:H20)</f>
        <v>9644039948</v>
      </c>
      <c r="I21" s="39"/>
      <c r="J21" s="45">
        <f>SUM(J11:J20)</f>
        <v>7951674002</v>
      </c>
      <c r="K21" s="39"/>
      <c r="L21" s="45">
        <f>SUM(L11:L20)</f>
        <v>-77100800</v>
      </c>
      <c r="M21" s="39"/>
      <c r="N21" s="45">
        <f>SUM(N11:N20)</f>
        <v>60067338</v>
      </c>
      <c r="O21" s="39"/>
      <c r="P21" s="45">
        <f>SUM(P11:P20)</f>
        <v>334426502</v>
      </c>
      <c r="Q21" s="39"/>
      <c r="R21" s="45">
        <f>SUM(R11:R20)</f>
        <v>1665691077</v>
      </c>
      <c r="S21" s="39"/>
      <c r="T21" s="45">
        <f>SUM(T11:T20)</f>
        <v>24792598067</v>
      </c>
    </row>
    <row r="22" spans="1:20" ht="6.75" customHeight="1" thickTop="1">
      <c r="A22" s="37"/>
      <c r="B22" s="37"/>
      <c r="C22" s="21"/>
      <c r="D22" s="21"/>
      <c r="E22" s="21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1:20" ht="18" customHeight="1">
      <c r="A23" s="36" t="s">
        <v>432</v>
      </c>
      <c r="B23" s="37"/>
      <c r="C23" s="21"/>
      <c r="D23" s="21"/>
      <c r="E23" s="21"/>
      <c r="F23" s="181">
        <f>F21</f>
        <v>5213800000</v>
      </c>
      <c r="G23" s="181"/>
      <c r="H23" s="181">
        <f>H21</f>
        <v>9644039948</v>
      </c>
      <c r="I23" s="181"/>
      <c r="J23" s="181">
        <f>J21</f>
        <v>7951674002</v>
      </c>
      <c r="K23" s="181"/>
      <c r="L23" s="181">
        <f>L21</f>
        <v>-77100800</v>
      </c>
      <c r="M23" s="181"/>
      <c r="N23" s="181">
        <f>N21</f>
        <v>60067338</v>
      </c>
      <c r="O23" s="181"/>
      <c r="P23" s="181">
        <f>P21</f>
        <v>334426502</v>
      </c>
      <c r="Q23" s="182"/>
      <c r="R23" s="181">
        <f>R21</f>
        <v>1665691077</v>
      </c>
      <c r="S23" s="39"/>
      <c r="T23" s="180">
        <f>SUM(R23,P23,N23,L23,J23,H23,F23)</f>
        <v>24792598067</v>
      </c>
    </row>
    <row r="24" spans="1:20" ht="18" customHeight="1">
      <c r="A24" s="46" t="s">
        <v>281</v>
      </c>
      <c r="B24" s="37"/>
      <c r="C24" s="21"/>
      <c r="D24" s="42">
        <v>4</v>
      </c>
      <c r="E24" s="21"/>
      <c r="F24" s="175">
        <v>0</v>
      </c>
      <c r="G24" s="181"/>
      <c r="H24" s="175">
        <v>0</v>
      </c>
      <c r="I24" s="181"/>
      <c r="J24" s="175">
        <v>0</v>
      </c>
      <c r="K24" s="181"/>
      <c r="L24" s="175">
        <v>0</v>
      </c>
      <c r="M24" s="181"/>
      <c r="N24" s="175">
        <v>0</v>
      </c>
      <c r="O24" s="181"/>
      <c r="P24" s="175">
        <v>0</v>
      </c>
      <c r="Q24" s="182"/>
      <c r="R24" s="175">
        <v>-1911169</v>
      </c>
      <c r="S24" s="183"/>
      <c r="T24" s="184">
        <f>SUM(R24,P24,N24,L24,J24,H24,F24)</f>
        <v>-1911169</v>
      </c>
    </row>
    <row r="25" spans="1:20" ht="5.0999999999999996" customHeight="1">
      <c r="A25" s="37"/>
      <c r="B25" s="37"/>
      <c r="C25" s="21"/>
      <c r="D25" s="21"/>
      <c r="E25" s="21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1:20" ht="18" customHeight="1">
      <c r="A26" s="36" t="s">
        <v>282</v>
      </c>
      <c r="B26" s="37"/>
      <c r="C26" s="21"/>
      <c r="D26" s="21"/>
      <c r="E26" s="21"/>
      <c r="F26" s="181">
        <f>SUM(F23:F25)</f>
        <v>5213800000</v>
      </c>
      <c r="G26" s="181"/>
      <c r="H26" s="181">
        <f>SUM(H23:H25)</f>
        <v>9644039948</v>
      </c>
      <c r="I26" s="181"/>
      <c r="J26" s="181">
        <f>SUM(J23:J25)</f>
        <v>7951674002</v>
      </c>
      <c r="K26" s="181"/>
      <c r="L26" s="181">
        <f>SUM(L23:L25)</f>
        <v>-77100800</v>
      </c>
      <c r="M26" s="181"/>
      <c r="N26" s="181">
        <f>SUM(N23:N25)</f>
        <v>60067338</v>
      </c>
      <c r="O26" s="181"/>
      <c r="P26" s="181">
        <f>SUM(P23:P25)</f>
        <v>334426502</v>
      </c>
      <c r="Q26" s="182"/>
      <c r="R26" s="181">
        <f>SUM(R23:R25)</f>
        <v>1663779908</v>
      </c>
      <c r="S26" s="183"/>
      <c r="T26" s="181">
        <f>SUM(T23:T25)</f>
        <v>24790686898</v>
      </c>
    </row>
    <row r="27" spans="1:20" ht="5.0999999999999996" customHeight="1">
      <c r="A27" s="36"/>
      <c r="B27" s="37"/>
      <c r="C27" s="21"/>
      <c r="D27" s="21"/>
      <c r="E27" s="21"/>
      <c r="F27" s="38"/>
      <c r="G27" s="39"/>
      <c r="H27" s="39"/>
      <c r="I27" s="39"/>
      <c r="J27" s="39"/>
      <c r="K27" s="39"/>
      <c r="L27" s="39"/>
      <c r="M27" s="39"/>
      <c r="N27" s="38"/>
      <c r="O27" s="39"/>
      <c r="P27" s="38"/>
      <c r="Q27" s="40"/>
      <c r="R27" s="38"/>
      <c r="S27" s="40"/>
      <c r="T27" s="38"/>
    </row>
    <row r="28" spans="1:20" ht="18" customHeight="1">
      <c r="A28" s="36" t="s">
        <v>242</v>
      </c>
      <c r="B28" s="37"/>
      <c r="C28" s="21"/>
      <c r="D28" s="21"/>
      <c r="E28" s="21"/>
      <c r="F28" s="38"/>
      <c r="G28" s="39"/>
      <c r="H28" s="39"/>
      <c r="I28" s="39"/>
      <c r="J28" s="39"/>
      <c r="K28" s="39"/>
      <c r="L28" s="39"/>
      <c r="M28" s="39"/>
      <c r="N28" s="38"/>
      <c r="O28" s="39"/>
      <c r="P28" s="38"/>
      <c r="Q28" s="40"/>
      <c r="R28" s="38"/>
      <c r="S28" s="40"/>
      <c r="T28" s="38"/>
    </row>
    <row r="29" spans="1:20" ht="18" customHeight="1">
      <c r="A29" s="46" t="s">
        <v>453</v>
      </c>
      <c r="B29" s="21"/>
      <c r="C29" s="21"/>
      <c r="D29" s="21"/>
      <c r="E29" s="21"/>
      <c r="F29" s="38">
        <v>0</v>
      </c>
      <c r="G29" s="39"/>
      <c r="H29" s="39">
        <v>0</v>
      </c>
      <c r="I29" s="39"/>
      <c r="J29" s="39">
        <v>0</v>
      </c>
      <c r="K29" s="39"/>
      <c r="L29" s="39">
        <v>108800</v>
      </c>
      <c r="M29" s="39"/>
      <c r="N29" s="39">
        <v>0</v>
      </c>
      <c r="O29" s="39"/>
      <c r="P29" s="38">
        <v>0</v>
      </c>
      <c r="Q29" s="40"/>
      <c r="R29" s="38">
        <v>0</v>
      </c>
      <c r="S29" s="40"/>
      <c r="T29" s="38">
        <f>SUM(F29:R29)</f>
        <v>108800</v>
      </c>
    </row>
    <row r="30" spans="1:20" ht="18" customHeight="1">
      <c r="A30" s="41" t="s">
        <v>136</v>
      </c>
      <c r="B30" s="37"/>
      <c r="C30" s="21"/>
      <c r="D30" s="42">
        <v>40</v>
      </c>
      <c r="E30" s="21"/>
      <c r="F30" s="38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8">
        <v>19330662</v>
      </c>
      <c r="O30" s="39"/>
      <c r="P30" s="38">
        <v>0</v>
      </c>
      <c r="Q30" s="40"/>
      <c r="R30" s="38">
        <v>0</v>
      </c>
      <c r="S30" s="40"/>
      <c r="T30" s="38">
        <f>SUM(F30:R30)</f>
        <v>19330662</v>
      </c>
    </row>
    <row r="31" spans="1:20" ht="18" customHeight="1">
      <c r="A31" s="41" t="s">
        <v>465</v>
      </c>
      <c r="B31" s="37"/>
      <c r="C31" s="21"/>
      <c r="D31" s="42">
        <v>40</v>
      </c>
      <c r="E31" s="21"/>
      <c r="F31" s="38">
        <v>0</v>
      </c>
      <c r="G31" s="39"/>
      <c r="H31" s="39">
        <v>0</v>
      </c>
      <c r="I31" s="39"/>
      <c r="J31" s="39">
        <v>0</v>
      </c>
      <c r="K31" s="39"/>
      <c r="L31" s="39">
        <v>76992000</v>
      </c>
      <c r="M31" s="39"/>
      <c r="N31" s="38">
        <f>-L31</f>
        <v>-76992000</v>
      </c>
      <c r="O31" s="39"/>
      <c r="P31" s="38">
        <v>0</v>
      </c>
      <c r="Q31" s="40"/>
      <c r="R31" s="38">
        <v>0</v>
      </c>
      <c r="S31" s="40"/>
      <c r="T31" s="38">
        <f>SUM(F31:R31)</f>
        <v>0</v>
      </c>
    </row>
    <row r="32" spans="1:20" ht="18" customHeight="1">
      <c r="A32" s="41" t="s">
        <v>280</v>
      </c>
      <c r="B32" s="37"/>
      <c r="C32" s="21"/>
      <c r="D32" s="42"/>
      <c r="E32" s="21"/>
      <c r="F32" s="38">
        <v>0</v>
      </c>
      <c r="G32" s="39"/>
      <c r="H32" s="39">
        <v>0</v>
      </c>
      <c r="I32" s="39"/>
      <c r="J32" s="39">
        <v>0</v>
      </c>
      <c r="K32" s="39"/>
      <c r="L32" s="39">
        <v>0</v>
      </c>
      <c r="M32" s="39"/>
      <c r="N32" s="38">
        <v>0</v>
      </c>
      <c r="O32" s="39"/>
      <c r="P32" s="38">
        <v>0</v>
      </c>
      <c r="Q32" s="40"/>
      <c r="R32" s="38">
        <v>-401095891</v>
      </c>
      <c r="S32" s="40"/>
      <c r="T32" s="38">
        <f>SUM(F32:R32)</f>
        <v>-401095891</v>
      </c>
    </row>
    <row r="33" spans="1:20" ht="18" customHeight="1">
      <c r="A33" s="41" t="s">
        <v>76</v>
      </c>
      <c r="B33" s="37"/>
      <c r="C33" s="21"/>
      <c r="D33" s="42">
        <v>32</v>
      </c>
      <c r="E33" s="21"/>
      <c r="F33" s="38">
        <v>0</v>
      </c>
      <c r="G33" s="39"/>
      <c r="H33" s="39">
        <v>0</v>
      </c>
      <c r="I33" s="39"/>
      <c r="J33" s="39">
        <v>0</v>
      </c>
      <c r="K33" s="39"/>
      <c r="L33" s="39">
        <v>0</v>
      </c>
      <c r="M33" s="39"/>
      <c r="N33" s="38">
        <v>0</v>
      </c>
      <c r="O33" s="39"/>
      <c r="P33" s="38">
        <v>77278455</v>
      </c>
      <c r="Q33" s="40"/>
      <c r="R33" s="38">
        <f>-P33</f>
        <v>-77278455</v>
      </c>
      <c r="S33" s="40"/>
      <c r="T33" s="38">
        <f>SUM(F33:R33)</f>
        <v>0</v>
      </c>
    </row>
    <row r="34" spans="1:20" ht="18" customHeight="1">
      <c r="A34" s="41" t="s">
        <v>54</v>
      </c>
      <c r="B34" s="37"/>
      <c r="C34" s="21"/>
      <c r="D34" s="42">
        <v>39</v>
      </c>
      <c r="E34" s="21"/>
      <c r="F34" s="38">
        <v>0</v>
      </c>
      <c r="G34" s="39"/>
      <c r="H34" s="39">
        <v>0</v>
      </c>
      <c r="I34" s="39"/>
      <c r="J34" s="39">
        <v>0</v>
      </c>
      <c r="K34" s="39"/>
      <c r="L34" s="39">
        <v>0</v>
      </c>
      <c r="M34" s="39"/>
      <c r="N34" s="38">
        <v>0</v>
      </c>
      <c r="O34" s="39"/>
      <c r="P34" s="38">
        <v>0</v>
      </c>
      <c r="Q34" s="40"/>
      <c r="R34" s="38">
        <v>-964553000</v>
      </c>
      <c r="S34" s="40"/>
      <c r="T34" s="38">
        <f t="shared" ref="T34:T35" si="1">SUM(F34:R34)</f>
        <v>-964553000</v>
      </c>
    </row>
    <row r="35" spans="1:20" ht="18" customHeight="1">
      <c r="A35" s="41" t="s">
        <v>86</v>
      </c>
      <c r="B35" s="37"/>
      <c r="C35" s="21"/>
      <c r="D35" s="21"/>
      <c r="E35" s="21"/>
      <c r="F35" s="43">
        <v>0</v>
      </c>
      <c r="G35" s="39"/>
      <c r="H35" s="43">
        <v>0</v>
      </c>
      <c r="I35" s="39"/>
      <c r="J35" s="43">
        <v>0</v>
      </c>
      <c r="K35" s="39"/>
      <c r="L35" s="43">
        <v>0</v>
      </c>
      <c r="M35" s="39"/>
      <c r="N35" s="43">
        <v>0</v>
      </c>
      <c r="O35" s="39"/>
      <c r="P35" s="43">
        <v>0</v>
      </c>
      <c r="Q35" s="39"/>
      <c r="R35" s="43">
        <v>1545569103</v>
      </c>
      <c r="S35" s="39"/>
      <c r="T35" s="43">
        <f t="shared" si="1"/>
        <v>1545569103</v>
      </c>
    </row>
    <row r="36" spans="1:20" ht="5.0999999999999996" customHeight="1">
      <c r="A36" s="41"/>
      <c r="B36" s="41"/>
      <c r="C36" s="41"/>
      <c r="D36" s="41"/>
      <c r="E36" s="41"/>
      <c r="F36" s="44"/>
      <c r="G36" s="39"/>
      <c r="H36" s="39"/>
      <c r="I36" s="39"/>
      <c r="J36" s="39"/>
      <c r="K36" s="39"/>
      <c r="L36" s="39"/>
      <c r="M36" s="39"/>
      <c r="N36" s="44"/>
      <c r="O36" s="39"/>
      <c r="P36" s="44"/>
      <c r="Q36" s="39"/>
      <c r="R36" s="44"/>
      <c r="S36" s="44"/>
      <c r="T36" s="44"/>
    </row>
    <row r="37" spans="1:20" ht="18" customHeight="1" thickBot="1">
      <c r="A37" s="37" t="s">
        <v>241</v>
      </c>
      <c r="B37" s="37"/>
      <c r="C37" s="21"/>
      <c r="D37" s="21"/>
      <c r="E37" s="21"/>
      <c r="F37" s="45">
        <f>SUM(F26:F36)</f>
        <v>5213800000</v>
      </c>
      <c r="G37" s="39"/>
      <c r="H37" s="45">
        <f>SUM(H26:H36)</f>
        <v>9644039948</v>
      </c>
      <c r="I37" s="39"/>
      <c r="J37" s="45">
        <f>SUM(J26:J36)</f>
        <v>7951674002</v>
      </c>
      <c r="K37" s="39"/>
      <c r="L37" s="45">
        <f>SUM(L26:L36)</f>
        <v>0</v>
      </c>
      <c r="M37" s="39"/>
      <c r="N37" s="45">
        <f>SUM(N26:N36)</f>
        <v>2406000</v>
      </c>
      <c r="O37" s="39"/>
      <c r="P37" s="45">
        <f>SUM(P26:P36)</f>
        <v>411704957</v>
      </c>
      <c r="Q37" s="39"/>
      <c r="R37" s="45">
        <f>SUM(R26:R36)</f>
        <v>1766421665</v>
      </c>
      <c r="S37" s="39"/>
      <c r="T37" s="45">
        <f>SUM(T26:T36)</f>
        <v>24990046572</v>
      </c>
    </row>
    <row r="38" spans="1:20" ht="9" customHeight="1" thickTop="1">
      <c r="A38" s="37"/>
      <c r="B38" s="37"/>
      <c r="C38" s="21"/>
      <c r="D38" s="21"/>
      <c r="E38" s="21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spans="1:20" ht="18" customHeight="1">
      <c r="A39" s="314" t="s">
        <v>118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</row>
  </sheetData>
  <mergeCells count="3">
    <mergeCell ref="P6:R6"/>
    <mergeCell ref="A39:T39"/>
    <mergeCell ref="F5:R5"/>
  </mergeCells>
  <pageMargins left="0.4" right="0.4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R169"/>
  <sheetViews>
    <sheetView topLeftCell="A133" zoomScale="90" zoomScaleNormal="90" zoomScaleSheetLayoutView="109" workbookViewId="0">
      <selection activeCell="H134" sqref="H134:H135"/>
    </sheetView>
  </sheetViews>
  <sheetFormatPr defaultRowHeight="20.100000000000001" customHeight="1"/>
  <cols>
    <col min="1" max="3" width="1.7109375" style="117" customWidth="1"/>
    <col min="4" max="4" width="12.85546875" style="117" customWidth="1"/>
    <col min="5" max="5" width="33.42578125" style="117" customWidth="1"/>
    <col min="6" max="6" width="7.7109375" style="137" customWidth="1"/>
    <col min="7" max="7" width="0.85546875" style="117" customWidth="1"/>
    <col min="8" max="8" width="15.5703125" style="152" customWidth="1"/>
    <col min="9" max="9" width="0.7109375" style="117" customWidth="1"/>
    <col min="10" max="10" width="12.7109375" style="152" customWidth="1"/>
    <col min="11" max="11" width="0.7109375" style="117" customWidth="1"/>
    <col min="12" max="12" width="13.28515625" style="117" customWidth="1"/>
    <col min="13" max="13" width="0.7109375" style="117" customWidth="1"/>
    <col min="14" max="14" width="12.7109375" style="117" customWidth="1"/>
    <col min="15" max="15" width="9.140625" style="117"/>
    <col min="16" max="16" width="15" style="117" bestFit="1" customWidth="1"/>
    <col min="17" max="253" width="9.140625" style="117"/>
    <col min="254" max="255" width="2.7109375" style="117" customWidth="1"/>
    <col min="256" max="256" width="50.140625" style="117" customWidth="1"/>
    <col min="257" max="257" width="6.7109375" style="117" customWidth="1"/>
    <col min="258" max="258" width="1.140625" style="117" customWidth="1"/>
    <col min="259" max="259" width="14.7109375" style="117" customWidth="1"/>
    <col min="260" max="260" width="1.7109375" style="117" customWidth="1"/>
    <col min="261" max="261" width="14.7109375" style="117" customWidth="1"/>
    <col min="262" max="262" width="14.85546875" style="117" customWidth="1"/>
    <col min="263" max="263" width="16.42578125" style="117" bestFit="1" customWidth="1"/>
    <col min="264" max="264" width="14" style="117" bestFit="1" customWidth="1"/>
    <col min="265" max="509" width="9.140625" style="117"/>
    <col min="510" max="511" width="2.7109375" style="117" customWidth="1"/>
    <col min="512" max="512" width="50.140625" style="117" customWidth="1"/>
    <col min="513" max="513" width="6.7109375" style="117" customWidth="1"/>
    <col min="514" max="514" width="1.140625" style="117" customWidth="1"/>
    <col min="515" max="515" width="14.7109375" style="117" customWidth="1"/>
    <col min="516" max="516" width="1.7109375" style="117" customWidth="1"/>
    <col min="517" max="517" width="14.7109375" style="117" customWidth="1"/>
    <col min="518" max="518" width="14.85546875" style="117" customWidth="1"/>
    <col min="519" max="519" width="16.42578125" style="117" bestFit="1" customWidth="1"/>
    <col min="520" max="520" width="14" style="117" bestFit="1" customWidth="1"/>
    <col min="521" max="765" width="9.140625" style="117"/>
    <col min="766" max="767" width="2.7109375" style="117" customWidth="1"/>
    <col min="768" max="768" width="50.140625" style="117" customWidth="1"/>
    <col min="769" max="769" width="6.7109375" style="117" customWidth="1"/>
    <col min="770" max="770" width="1.140625" style="117" customWidth="1"/>
    <col min="771" max="771" width="14.7109375" style="117" customWidth="1"/>
    <col min="772" max="772" width="1.7109375" style="117" customWidth="1"/>
    <col min="773" max="773" width="14.7109375" style="117" customWidth="1"/>
    <col min="774" max="774" width="14.85546875" style="117" customWidth="1"/>
    <col min="775" max="775" width="16.42578125" style="117" bestFit="1" customWidth="1"/>
    <col min="776" max="776" width="14" style="117" bestFit="1" customWidth="1"/>
    <col min="777" max="1021" width="9.140625" style="117"/>
    <col min="1022" max="1023" width="2.7109375" style="117" customWidth="1"/>
    <col min="1024" max="1024" width="50.140625" style="117" customWidth="1"/>
    <col min="1025" max="1025" width="6.7109375" style="117" customWidth="1"/>
    <col min="1026" max="1026" width="1.140625" style="117" customWidth="1"/>
    <col min="1027" max="1027" width="14.7109375" style="117" customWidth="1"/>
    <col min="1028" max="1028" width="1.7109375" style="117" customWidth="1"/>
    <col min="1029" max="1029" width="14.7109375" style="117" customWidth="1"/>
    <col min="1030" max="1030" width="14.85546875" style="117" customWidth="1"/>
    <col min="1031" max="1031" width="16.42578125" style="117" bestFit="1" customWidth="1"/>
    <col min="1032" max="1032" width="14" style="117" bestFit="1" customWidth="1"/>
    <col min="1033" max="1277" width="9.140625" style="117"/>
    <col min="1278" max="1279" width="2.7109375" style="117" customWidth="1"/>
    <col min="1280" max="1280" width="50.140625" style="117" customWidth="1"/>
    <col min="1281" max="1281" width="6.7109375" style="117" customWidth="1"/>
    <col min="1282" max="1282" width="1.140625" style="117" customWidth="1"/>
    <col min="1283" max="1283" width="14.7109375" style="117" customWidth="1"/>
    <col min="1284" max="1284" width="1.7109375" style="117" customWidth="1"/>
    <col min="1285" max="1285" width="14.7109375" style="117" customWidth="1"/>
    <col min="1286" max="1286" width="14.85546875" style="117" customWidth="1"/>
    <col min="1287" max="1287" width="16.42578125" style="117" bestFit="1" customWidth="1"/>
    <col min="1288" max="1288" width="14" style="117" bestFit="1" customWidth="1"/>
    <col min="1289" max="1533" width="9.140625" style="117"/>
    <col min="1534" max="1535" width="2.7109375" style="117" customWidth="1"/>
    <col min="1536" max="1536" width="50.140625" style="117" customWidth="1"/>
    <col min="1537" max="1537" width="6.7109375" style="117" customWidth="1"/>
    <col min="1538" max="1538" width="1.140625" style="117" customWidth="1"/>
    <col min="1539" max="1539" width="14.7109375" style="117" customWidth="1"/>
    <col min="1540" max="1540" width="1.7109375" style="117" customWidth="1"/>
    <col min="1541" max="1541" width="14.7109375" style="117" customWidth="1"/>
    <col min="1542" max="1542" width="14.85546875" style="117" customWidth="1"/>
    <col min="1543" max="1543" width="16.42578125" style="117" bestFit="1" customWidth="1"/>
    <col min="1544" max="1544" width="14" style="117" bestFit="1" customWidth="1"/>
    <col min="1545" max="1789" width="9.140625" style="117"/>
    <col min="1790" max="1791" width="2.7109375" style="117" customWidth="1"/>
    <col min="1792" max="1792" width="50.140625" style="117" customWidth="1"/>
    <col min="1793" max="1793" width="6.7109375" style="117" customWidth="1"/>
    <col min="1794" max="1794" width="1.140625" style="117" customWidth="1"/>
    <col min="1795" max="1795" width="14.7109375" style="117" customWidth="1"/>
    <col min="1796" max="1796" width="1.7109375" style="117" customWidth="1"/>
    <col min="1797" max="1797" width="14.7109375" style="117" customWidth="1"/>
    <col min="1798" max="1798" width="14.85546875" style="117" customWidth="1"/>
    <col min="1799" max="1799" width="16.42578125" style="117" bestFit="1" customWidth="1"/>
    <col min="1800" max="1800" width="14" style="117" bestFit="1" customWidth="1"/>
    <col min="1801" max="2045" width="9.140625" style="117"/>
    <col min="2046" max="2047" width="2.7109375" style="117" customWidth="1"/>
    <col min="2048" max="2048" width="50.140625" style="117" customWidth="1"/>
    <col min="2049" max="2049" width="6.7109375" style="117" customWidth="1"/>
    <col min="2050" max="2050" width="1.140625" style="117" customWidth="1"/>
    <col min="2051" max="2051" width="14.7109375" style="117" customWidth="1"/>
    <col min="2052" max="2052" width="1.7109375" style="117" customWidth="1"/>
    <col min="2053" max="2053" width="14.7109375" style="117" customWidth="1"/>
    <col min="2054" max="2054" width="14.85546875" style="117" customWidth="1"/>
    <col min="2055" max="2055" width="16.42578125" style="117" bestFit="1" customWidth="1"/>
    <col min="2056" max="2056" width="14" style="117" bestFit="1" customWidth="1"/>
    <col min="2057" max="2301" width="9.140625" style="117"/>
    <col min="2302" max="2303" width="2.7109375" style="117" customWidth="1"/>
    <col min="2304" max="2304" width="50.140625" style="117" customWidth="1"/>
    <col min="2305" max="2305" width="6.7109375" style="117" customWidth="1"/>
    <col min="2306" max="2306" width="1.140625" style="117" customWidth="1"/>
    <col min="2307" max="2307" width="14.7109375" style="117" customWidth="1"/>
    <col min="2308" max="2308" width="1.7109375" style="117" customWidth="1"/>
    <col min="2309" max="2309" width="14.7109375" style="117" customWidth="1"/>
    <col min="2310" max="2310" width="14.85546875" style="117" customWidth="1"/>
    <col min="2311" max="2311" width="16.42578125" style="117" bestFit="1" customWidth="1"/>
    <col min="2312" max="2312" width="14" style="117" bestFit="1" customWidth="1"/>
    <col min="2313" max="2557" width="9.140625" style="117"/>
    <col min="2558" max="2559" width="2.7109375" style="117" customWidth="1"/>
    <col min="2560" max="2560" width="50.140625" style="117" customWidth="1"/>
    <col min="2561" max="2561" width="6.7109375" style="117" customWidth="1"/>
    <col min="2562" max="2562" width="1.140625" style="117" customWidth="1"/>
    <col min="2563" max="2563" width="14.7109375" style="117" customWidth="1"/>
    <col min="2564" max="2564" width="1.7109375" style="117" customWidth="1"/>
    <col min="2565" max="2565" width="14.7109375" style="117" customWidth="1"/>
    <col min="2566" max="2566" width="14.85546875" style="117" customWidth="1"/>
    <col min="2567" max="2567" width="16.42578125" style="117" bestFit="1" customWidth="1"/>
    <col min="2568" max="2568" width="14" style="117" bestFit="1" customWidth="1"/>
    <col min="2569" max="2813" width="9.140625" style="117"/>
    <col min="2814" max="2815" width="2.7109375" style="117" customWidth="1"/>
    <col min="2816" max="2816" width="50.140625" style="117" customWidth="1"/>
    <col min="2817" max="2817" width="6.7109375" style="117" customWidth="1"/>
    <col min="2818" max="2818" width="1.140625" style="117" customWidth="1"/>
    <col min="2819" max="2819" width="14.7109375" style="117" customWidth="1"/>
    <col min="2820" max="2820" width="1.7109375" style="117" customWidth="1"/>
    <col min="2821" max="2821" width="14.7109375" style="117" customWidth="1"/>
    <col min="2822" max="2822" width="14.85546875" style="117" customWidth="1"/>
    <col min="2823" max="2823" width="16.42578125" style="117" bestFit="1" customWidth="1"/>
    <col min="2824" max="2824" width="14" style="117" bestFit="1" customWidth="1"/>
    <col min="2825" max="3069" width="9.140625" style="117"/>
    <col min="3070" max="3071" width="2.7109375" style="117" customWidth="1"/>
    <col min="3072" max="3072" width="50.140625" style="117" customWidth="1"/>
    <col min="3073" max="3073" width="6.7109375" style="117" customWidth="1"/>
    <col min="3074" max="3074" width="1.140625" style="117" customWidth="1"/>
    <col min="3075" max="3075" width="14.7109375" style="117" customWidth="1"/>
    <col min="3076" max="3076" width="1.7109375" style="117" customWidth="1"/>
    <col min="3077" max="3077" width="14.7109375" style="117" customWidth="1"/>
    <col min="3078" max="3078" width="14.85546875" style="117" customWidth="1"/>
    <col min="3079" max="3079" width="16.42578125" style="117" bestFit="1" customWidth="1"/>
    <col min="3080" max="3080" width="14" style="117" bestFit="1" customWidth="1"/>
    <col min="3081" max="3325" width="9.140625" style="117"/>
    <col min="3326" max="3327" width="2.7109375" style="117" customWidth="1"/>
    <col min="3328" max="3328" width="50.140625" style="117" customWidth="1"/>
    <col min="3329" max="3329" width="6.7109375" style="117" customWidth="1"/>
    <col min="3330" max="3330" width="1.140625" style="117" customWidth="1"/>
    <col min="3331" max="3331" width="14.7109375" style="117" customWidth="1"/>
    <col min="3332" max="3332" width="1.7109375" style="117" customWidth="1"/>
    <col min="3333" max="3333" width="14.7109375" style="117" customWidth="1"/>
    <col min="3334" max="3334" width="14.85546875" style="117" customWidth="1"/>
    <col min="3335" max="3335" width="16.42578125" style="117" bestFit="1" customWidth="1"/>
    <col min="3336" max="3336" width="14" style="117" bestFit="1" customWidth="1"/>
    <col min="3337" max="3581" width="9.140625" style="117"/>
    <col min="3582" max="3583" width="2.7109375" style="117" customWidth="1"/>
    <col min="3584" max="3584" width="50.140625" style="117" customWidth="1"/>
    <col min="3585" max="3585" width="6.7109375" style="117" customWidth="1"/>
    <col min="3586" max="3586" width="1.140625" style="117" customWidth="1"/>
    <col min="3587" max="3587" width="14.7109375" style="117" customWidth="1"/>
    <col min="3588" max="3588" width="1.7109375" style="117" customWidth="1"/>
    <col min="3589" max="3589" width="14.7109375" style="117" customWidth="1"/>
    <col min="3590" max="3590" width="14.85546875" style="117" customWidth="1"/>
    <col min="3591" max="3591" width="16.42578125" style="117" bestFit="1" customWidth="1"/>
    <col min="3592" max="3592" width="14" style="117" bestFit="1" customWidth="1"/>
    <col min="3593" max="3837" width="9.140625" style="117"/>
    <col min="3838" max="3839" width="2.7109375" style="117" customWidth="1"/>
    <col min="3840" max="3840" width="50.140625" style="117" customWidth="1"/>
    <col min="3841" max="3841" width="6.7109375" style="117" customWidth="1"/>
    <col min="3842" max="3842" width="1.140625" style="117" customWidth="1"/>
    <col min="3843" max="3843" width="14.7109375" style="117" customWidth="1"/>
    <col min="3844" max="3844" width="1.7109375" style="117" customWidth="1"/>
    <col min="3845" max="3845" width="14.7109375" style="117" customWidth="1"/>
    <col min="3846" max="3846" width="14.85546875" style="117" customWidth="1"/>
    <col min="3847" max="3847" width="16.42578125" style="117" bestFit="1" customWidth="1"/>
    <col min="3848" max="3848" width="14" style="117" bestFit="1" customWidth="1"/>
    <col min="3849" max="4093" width="9.140625" style="117"/>
    <col min="4094" max="4095" width="2.7109375" style="117" customWidth="1"/>
    <col min="4096" max="4096" width="50.140625" style="117" customWidth="1"/>
    <col min="4097" max="4097" width="6.7109375" style="117" customWidth="1"/>
    <col min="4098" max="4098" width="1.140625" style="117" customWidth="1"/>
    <col min="4099" max="4099" width="14.7109375" style="117" customWidth="1"/>
    <col min="4100" max="4100" width="1.7109375" style="117" customWidth="1"/>
    <col min="4101" max="4101" width="14.7109375" style="117" customWidth="1"/>
    <col min="4102" max="4102" width="14.85546875" style="117" customWidth="1"/>
    <col min="4103" max="4103" width="16.42578125" style="117" bestFit="1" customWidth="1"/>
    <col min="4104" max="4104" width="14" style="117" bestFit="1" customWidth="1"/>
    <col min="4105" max="4349" width="9.140625" style="117"/>
    <col min="4350" max="4351" width="2.7109375" style="117" customWidth="1"/>
    <col min="4352" max="4352" width="50.140625" style="117" customWidth="1"/>
    <col min="4353" max="4353" width="6.7109375" style="117" customWidth="1"/>
    <col min="4354" max="4354" width="1.140625" style="117" customWidth="1"/>
    <col min="4355" max="4355" width="14.7109375" style="117" customWidth="1"/>
    <col min="4356" max="4356" width="1.7109375" style="117" customWidth="1"/>
    <col min="4357" max="4357" width="14.7109375" style="117" customWidth="1"/>
    <col min="4358" max="4358" width="14.85546875" style="117" customWidth="1"/>
    <col min="4359" max="4359" width="16.42578125" style="117" bestFit="1" customWidth="1"/>
    <col min="4360" max="4360" width="14" style="117" bestFit="1" customWidth="1"/>
    <col min="4361" max="4605" width="9.140625" style="117"/>
    <col min="4606" max="4607" width="2.7109375" style="117" customWidth="1"/>
    <col min="4608" max="4608" width="50.140625" style="117" customWidth="1"/>
    <col min="4609" max="4609" width="6.7109375" style="117" customWidth="1"/>
    <col min="4610" max="4610" width="1.140625" style="117" customWidth="1"/>
    <col min="4611" max="4611" width="14.7109375" style="117" customWidth="1"/>
    <col min="4612" max="4612" width="1.7109375" style="117" customWidth="1"/>
    <col min="4613" max="4613" width="14.7109375" style="117" customWidth="1"/>
    <col min="4614" max="4614" width="14.85546875" style="117" customWidth="1"/>
    <col min="4615" max="4615" width="16.42578125" style="117" bestFit="1" customWidth="1"/>
    <col min="4616" max="4616" width="14" style="117" bestFit="1" customWidth="1"/>
    <col min="4617" max="4861" width="9.140625" style="117"/>
    <col min="4862" max="4863" width="2.7109375" style="117" customWidth="1"/>
    <col min="4864" max="4864" width="50.140625" style="117" customWidth="1"/>
    <col min="4865" max="4865" width="6.7109375" style="117" customWidth="1"/>
    <col min="4866" max="4866" width="1.140625" style="117" customWidth="1"/>
    <col min="4867" max="4867" width="14.7109375" style="117" customWidth="1"/>
    <col min="4868" max="4868" width="1.7109375" style="117" customWidth="1"/>
    <col min="4869" max="4869" width="14.7109375" style="117" customWidth="1"/>
    <col min="4870" max="4870" width="14.85546875" style="117" customWidth="1"/>
    <col min="4871" max="4871" width="16.42578125" style="117" bestFit="1" customWidth="1"/>
    <col min="4872" max="4872" width="14" style="117" bestFit="1" customWidth="1"/>
    <col min="4873" max="5117" width="9.140625" style="117"/>
    <col min="5118" max="5119" width="2.7109375" style="117" customWidth="1"/>
    <col min="5120" max="5120" width="50.140625" style="117" customWidth="1"/>
    <col min="5121" max="5121" width="6.7109375" style="117" customWidth="1"/>
    <col min="5122" max="5122" width="1.140625" style="117" customWidth="1"/>
    <col min="5123" max="5123" width="14.7109375" style="117" customWidth="1"/>
    <col min="5124" max="5124" width="1.7109375" style="117" customWidth="1"/>
    <col min="5125" max="5125" width="14.7109375" style="117" customWidth="1"/>
    <col min="5126" max="5126" width="14.85546875" style="117" customWidth="1"/>
    <col min="5127" max="5127" width="16.42578125" style="117" bestFit="1" customWidth="1"/>
    <col min="5128" max="5128" width="14" style="117" bestFit="1" customWidth="1"/>
    <col min="5129" max="5373" width="9.140625" style="117"/>
    <col min="5374" max="5375" width="2.7109375" style="117" customWidth="1"/>
    <col min="5376" max="5376" width="50.140625" style="117" customWidth="1"/>
    <col min="5377" max="5377" width="6.7109375" style="117" customWidth="1"/>
    <col min="5378" max="5378" width="1.140625" style="117" customWidth="1"/>
    <col min="5379" max="5379" width="14.7109375" style="117" customWidth="1"/>
    <col min="5380" max="5380" width="1.7109375" style="117" customWidth="1"/>
    <col min="5381" max="5381" width="14.7109375" style="117" customWidth="1"/>
    <col min="5382" max="5382" width="14.85546875" style="117" customWidth="1"/>
    <col min="5383" max="5383" width="16.42578125" style="117" bestFit="1" customWidth="1"/>
    <col min="5384" max="5384" width="14" style="117" bestFit="1" customWidth="1"/>
    <col min="5385" max="5629" width="9.140625" style="117"/>
    <col min="5630" max="5631" width="2.7109375" style="117" customWidth="1"/>
    <col min="5632" max="5632" width="50.140625" style="117" customWidth="1"/>
    <col min="5633" max="5633" width="6.7109375" style="117" customWidth="1"/>
    <col min="5634" max="5634" width="1.140625" style="117" customWidth="1"/>
    <col min="5635" max="5635" width="14.7109375" style="117" customWidth="1"/>
    <col min="5636" max="5636" width="1.7109375" style="117" customWidth="1"/>
    <col min="5637" max="5637" width="14.7109375" style="117" customWidth="1"/>
    <col min="5638" max="5638" width="14.85546875" style="117" customWidth="1"/>
    <col min="5639" max="5639" width="16.42578125" style="117" bestFit="1" customWidth="1"/>
    <col min="5640" max="5640" width="14" style="117" bestFit="1" customWidth="1"/>
    <col min="5641" max="5885" width="9.140625" style="117"/>
    <col min="5886" max="5887" width="2.7109375" style="117" customWidth="1"/>
    <col min="5888" max="5888" width="50.140625" style="117" customWidth="1"/>
    <col min="5889" max="5889" width="6.7109375" style="117" customWidth="1"/>
    <col min="5890" max="5890" width="1.140625" style="117" customWidth="1"/>
    <col min="5891" max="5891" width="14.7109375" style="117" customWidth="1"/>
    <col min="5892" max="5892" width="1.7109375" style="117" customWidth="1"/>
    <col min="5893" max="5893" width="14.7109375" style="117" customWidth="1"/>
    <col min="5894" max="5894" width="14.85546875" style="117" customWidth="1"/>
    <col min="5895" max="5895" width="16.42578125" style="117" bestFit="1" customWidth="1"/>
    <col min="5896" max="5896" width="14" style="117" bestFit="1" customWidth="1"/>
    <col min="5897" max="6141" width="9.140625" style="117"/>
    <col min="6142" max="6143" width="2.7109375" style="117" customWidth="1"/>
    <col min="6144" max="6144" width="50.140625" style="117" customWidth="1"/>
    <col min="6145" max="6145" width="6.7109375" style="117" customWidth="1"/>
    <col min="6146" max="6146" width="1.140625" style="117" customWidth="1"/>
    <col min="6147" max="6147" width="14.7109375" style="117" customWidth="1"/>
    <col min="6148" max="6148" width="1.7109375" style="117" customWidth="1"/>
    <col min="6149" max="6149" width="14.7109375" style="117" customWidth="1"/>
    <col min="6150" max="6150" width="14.85546875" style="117" customWidth="1"/>
    <col min="6151" max="6151" width="16.42578125" style="117" bestFit="1" customWidth="1"/>
    <col min="6152" max="6152" width="14" style="117" bestFit="1" customWidth="1"/>
    <col min="6153" max="6397" width="9.140625" style="117"/>
    <col min="6398" max="6399" width="2.7109375" style="117" customWidth="1"/>
    <col min="6400" max="6400" width="50.140625" style="117" customWidth="1"/>
    <col min="6401" max="6401" width="6.7109375" style="117" customWidth="1"/>
    <col min="6402" max="6402" width="1.140625" style="117" customWidth="1"/>
    <col min="6403" max="6403" width="14.7109375" style="117" customWidth="1"/>
    <col min="6404" max="6404" width="1.7109375" style="117" customWidth="1"/>
    <col min="6405" max="6405" width="14.7109375" style="117" customWidth="1"/>
    <col min="6406" max="6406" width="14.85546875" style="117" customWidth="1"/>
    <col min="6407" max="6407" width="16.42578125" style="117" bestFit="1" customWidth="1"/>
    <col min="6408" max="6408" width="14" style="117" bestFit="1" customWidth="1"/>
    <col min="6409" max="6653" width="9.140625" style="117"/>
    <col min="6654" max="6655" width="2.7109375" style="117" customWidth="1"/>
    <col min="6656" max="6656" width="50.140625" style="117" customWidth="1"/>
    <col min="6657" max="6657" width="6.7109375" style="117" customWidth="1"/>
    <col min="6658" max="6658" width="1.140625" style="117" customWidth="1"/>
    <col min="6659" max="6659" width="14.7109375" style="117" customWidth="1"/>
    <col min="6660" max="6660" width="1.7109375" style="117" customWidth="1"/>
    <col min="6661" max="6661" width="14.7109375" style="117" customWidth="1"/>
    <col min="6662" max="6662" width="14.85546875" style="117" customWidth="1"/>
    <col min="6663" max="6663" width="16.42578125" style="117" bestFit="1" customWidth="1"/>
    <col min="6664" max="6664" width="14" style="117" bestFit="1" customWidth="1"/>
    <col min="6665" max="6909" width="9.140625" style="117"/>
    <col min="6910" max="6911" width="2.7109375" style="117" customWidth="1"/>
    <col min="6912" max="6912" width="50.140625" style="117" customWidth="1"/>
    <col min="6913" max="6913" width="6.7109375" style="117" customWidth="1"/>
    <col min="6914" max="6914" width="1.140625" style="117" customWidth="1"/>
    <col min="6915" max="6915" width="14.7109375" style="117" customWidth="1"/>
    <col min="6916" max="6916" width="1.7109375" style="117" customWidth="1"/>
    <col min="6917" max="6917" width="14.7109375" style="117" customWidth="1"/>
    <col min="6918" max="6918" width="14.85546875" style="117" customWidth="1"/>
    <col min="6919" max="6919" width="16.42578125" style="117" bestFit="1" customWidth="1"/>
    <col min="6920" max="6920" width="14" style="117" bestFit="1" customWidth="1"/>
    <col min="6921" max="7165" width="9.140625" style="117"/>
    <col min="7166" max="7167" width="2.7109375" style="117" customWidth="1"/>
    <col min="7168" max="7168" width="50.140625" style="117" customWidth="1"/>
    <col min="7169" max="7169" width="6.7109375" style="117" customWidth="1"/>
    <col min="7170" max="7170" width="1.140625" style="117" customWidth="1"/>
    <col min="7171" max="7171" width="14.7109375" style="117" customWidth="1"/>
    <col min="7172" max="7172" width="1.7109375" style="117" customWidth="1"/>
    <col min="7173" max="7173" width="14.7109375" style="117" customWidth="1"/>
    <col min="7174" max="7174" width="14.85546875" style="117" customWidth="1"/>
    <col min="7175" max="7175" width="16.42578125" style="117" bestFit="1" customWidth="1"/>
    <col min="7176" max="7176" width="14" style="117" bestFit="1" customWidth="1"/>
    <col min="7177" max="7421" width="9.140625" style="117"/>
    <col min="7422" max="7423" width="2.7109375" style="117" customWidth="1"/>
    <col min="7424" max="7424" width="50.140625" style="117" customWidth="1"/>
    <col min="7425" max="7425" width="6.7109375" style="117" customWidth="1"/>
    <col min="7426" max="7426" width="1.140625" style="117" customWidth="1"/>
    <col min="7427" max="7427" width="14.7109375" style="117" customWidth="1"/>
    <col min="7428" max="7428" width="1.7109375" style="117" customWidth="1"/>
    <col min="7429" max="7429" width="14.7109375" style="117" customWidth="1"/>
    <col min="7430" max="7430" width="14.85546875" style="117" customWidth="1"/>
    <col min="7431" max="7431" width="16.42578125" style="117" bestFit="1" customWidth="1"/>
    <col min="7432" max="7432" width="14" style="117" bestFit="1" customWidth="1"/>
    <col min="7433" max="7677" width="9.140625" style="117"/>
    <col min="7678" max="7679" width="2.7109375" style="117" customWidth="1"/>
    <col min="7680" max="7680" width="50.140625" style="117" customWidth="1"/>
    <col min="7681" max="7681" width="6.7109375" style="117" customWidth="1"/>
    <col min="7682" max="7682" width="1.140625" style="117" customWidth="1"/>
    <col min="7683" max="7683" width="14.7109375" style="117" customWidth="1"/>
    <col min="7684" max="7684" width="1.7109375" style="117" customWidth="1"/>
    <col min="7685" max="7685" width="14.7109375" style="117" customWidth="1"/>
    <col min="7686" max="7686" width="14.85546875" style="117" customWidth="1"/>
    <col min="7687" max="7687" width="16.42578125" style="117" bestFit="1" customWidth="1"/>
    <col min="7688" max="7688" width="14" style="117" bestFit="1" customWidth="1"/>
    <col min="7689" max="7933" width="9.140625" style="117"/>
    <col min="7934" max="7935" width="2.7109375" style="117" customWidth="1"/>
    <col min="7936" max="7936" width="50.140625" style="117" customWidth="1"/>
    <col min="7937" max="7937" width="6.7109375" style="117" customWidth="1"/>
    <col min="7938" max="7938" width="1.140625" style="117" customWidth="1"/>
    <col min="7939" max="7939" width="14.7109375" style="117" customWidth="1"/>
    <col min="7940" max="7940" width="1.7109375" style="117" customWidth="1"/>
    <col min="7941" max="7941" width="14.7109375" style="117" customWidth="1"/>
    <col min="7942" max="7942" width="14.85546875" style="117" customWidth="1"/>
    <col min="7943" max="7943" width="16.42578125" style="117" bestFit="1" customWidth="1"/>
    <col min="7944" max="7944" width="14" style="117" bestFit="1" customWidth="1"/>
    <col min="7945" max="8189" width="9.140625" style="117"/>
    <col min="8190" max="8191" width="2.7109375" style="117" customWidth="1"/>
    <col min="8192" max="8192" width="50.140625" style="117" customWidth="1"/>
    <col min="8193" max="8193" width="6.7109375" style="117" customWidth="1"/>
    <col min="8194" max="8194" width="1.140625" style="117" customWidth="1"/>
    <col min="8195" max="8195" width="14.7109375" style="117" customWidth="1"/>
    <col min="8196" max="8196" width="1.7109375" style="117" customWidth="1"/>
    <col min="8197" max="8197" width="14.7109375" style="117" customWidth="1"/>
    <col min="8198" max="8198" width="14.85546875" style="117" customWidth="1"/>
    <col min="8199" max="8199" width="16.42578125" style="117" bestFit="1" customWidth="1"/>
    <col min="8200" max="8200" width="14" style="117" bestFit="1" customWidth="1"/>
    <col min="8201" max="8445" width="9.140625" style="117"/>
    <col min="8446" max="8447" width="2.7109375" style="117" customWidth="1"/>
    <col min="8448" max="8448" width="50.140625" style="117" customWidth="1"/>
    <col min="8449" max="8449" width="6.7109375" style="117" customWidth="1"/>
    <col min="8450" max="8450" width="1.140625" style="117" customWidth="1"/>
    <col min="8451" max="8451" width="14.7109375" style="117" customWidth="1"/>
    <col min="8452" max="8452" width="1.7109375" style="117" customWidth="1"/>
    <col min="8453" max="8453" width="14.7109375" style="117" customWidth="1"/>
    <col min="8454" max="8454" width="14.85546875" style="117" customWidth="1"/>
    <col min="8455" max="8455" width="16.42578125" style="117" bestFit="1" customWidth="1"/>
    <col min="8456" max="8456" width="14" style="117" bestFit="1" customWidth="1"/>
    <col min="8457" max="8701" width="9.140625" style="117"/>
    <col min="8702" max="8703" width="2.7109375" style="117" customWidth="1"/>
    <col min="8704" max="8704" width="50.140625" style="117" customWidth="1"/>
    <col min="8705" max="8705" width="6.7109375" style="117" customWidth="1"/>
    <col min="8706" max="8706" width="1.140625" style="117" customWidth="1"/>
    <col min="8707" max="8707" width="14.7109375" style="117" customWidth="1"/>
    <col min="8708" max="8708" width="1.7109375" style="117" customWidth="1"/>
    <col min="8709" max="8709" width="14.7109375" style="117" customWidth="1"/>
    <col min="8710" max="8710" width="14.85546875" style="117" customWidth="1"/>
    <col min="8711" max="8711" width="16.42578125" style="117" bestFit="1" customWidth="1"/>
    <col min="8712" max="8712" width="14" style="117" bestFit="1" customWidth="1"/>
    <col min="8713" max="8957" width="9.140625" style="117"/>
    <col min="8958" max="8959" width="2.7109375" style="117" customWidth="1"/>
    <col min="8960" max="8960" width="50.140625" style="117" customWidth="1"/>
    <col min="8961" max="8961" width="6.7109375" style="117" customWidth="1"/>
    <col min="8962" max="8962" width="1.140625" style="117" customWidth="1"/>
    <col min="8963" max="8963" width="14.7109375" style="117" customWidth="1"/>
    <col min="8964" max="8964" width="1.7109375" style="117" customWidth="1"/>
    <col min="8965" max="8965" width="14.7109375" style="117" customWidth="1"/>
    <col min="8966" max="8966" width="14.85546875" style="117" customWidth="1"/>
    <col min="8967" max="8967" width="16.42578125" style="117" bestFit="1" customWidth="1"/>
    <col min="8968" max="8968" width="14" style="117" bestFit="1" customWidth="1"/>
    <col min="8969" max="9213" width="9.140625" style="117"/>
    <col min="9214" max="9215" width="2.7109375" style="117" customWidth="1"/>
    <col min="9216" max="9216" width="50.140625" style="117" customWidth="1"/>
    <col min="9217" max="9217" width="6.7109375" style="117" customWidth="1"/>
    <col min="9218" max="9218" width="1.140625" style="117" customWidth="1"/>
    <col min="9219" max="9219" width="14.7109375" style="117" customWidth="1"/>
    <col min="9220" max="9220" width="1.7109375" style="117" customWidth="1"/>
    <col min="9221" max="9221" width="14.7109375" style="117" customWidth="1"/>
    <col min="9222" max="9222" width="14.85546875" style="117" customWidth="1"/>
    <col min="9223" max="9223" width="16.42578125" style="117" bestFit="1" customWidth="1"/>
    <col min="9224" max="9224" width="14" style="117" bestFit="1" customWidth="1"/>
    <col min="9225" max="9469" width="9.140625" style="117"/>
    <col min="9470" max="9471" width="2.7109375" style="117" customWidth="1"/>
    <col min="9472" max="9472" width="50.140625" style="117" customWidth="1"/>
    <col min="9473" max="9473" width="6.7109375" style="117" customWidth="1"/>
    <col min="9474" max="9474" width="1.140625" style="117" customWidth="1"/>
    <col min="9475" max="9475" width="14.7109375" style="117" customWidth="1"/>
    <col min="9476" max="9476" width="1.7109375" style="117" customWidth="1"/>
    <col min="9477" max="9477" width="14.7109375" style="117" customWidth="1"/>
    <col min="9478" max="9478" width="14.85546875" style="117" customWidth="1"/>
    <col min="9479" max="9479" width="16.42578125" style="117" bestFit="1" customWidth="1"/>
    <col min="9480" max="9480" width="14" style="117" bestFit="1" customWidth="1"/>
    <col min="9481" max="9725" width="9.140625" style="117"/>
    <col min="9726" max="9727" width="2.7109375" style="117" customWidth="1"/>
    <col min="9728" max="9728" width="50.140625" style="117" customWidth="1"/>
    <col min="9729" max="9729" width="6.7109375" style="117" customWidth="1"/>
    <col min="9730" max="9730" width="1.140625" style="117" customWidth="1"/>
    <col min="9731" max="9731" width="14.7109375" style="117" customWidth="1"/>
    <col min="9732" max="9732" width="1.7109375" style="117" customWidth="1"/>
    <col min="9733" max="9733" width="14.7109375" style="117" customWidth="1"/>
    <col min="9734" max="9734" width="14.85546875" style="117" customWidth="1"/>
    <col min="9735" max="9735" width="16.42578125" style="117" bestFit="1" customWidth="1"/>
    <col min="9736" max="9736" width="14" style="117" bestFit="1" customWidth="1"/>
    <col min="9737" max="9981" width="9.140625" style="117"/>
    <col min="9982" max="9983" width="2.7109375" style="117" customWidth="1"/>
    <col min="9984" max="9984" width="50.140625" style="117" customWidth="1"/>
    <col min="9985" max="9985" width="6.7109375" style="117" customWidth="1"/>
    <col min="9986" max="9986" width="1.140625" style="117" customWidth="1"/>
    <col min="9987" max="9987" width="14.7109375" style="117" customWidth="1"/>
    <col min="9988" max="9988" width="1.7109375" style="117" customWidth="1"/>
    <col min="9989" max="9989" width="14.7109375" style="117" customWidth="1"/>
    <col min="9990" max="9990" width="14.85546875" style="117" customWidth="1"/>
    <col min="9991" max="9991" width="16.42578125" style="117" bestFit="1" customWidth="1"/>
    <col min="9992" max="9992" width="14" style="117" bestFit="1" customWidth="1"/>
    <col min="9993" max="10237" width="9.140625" style="117"/>
    <col min="10238" max="10239" width="2.7109375" style="117" customWidth="1"/>
    <col min="10240" max="10240" width="50.140625" style="117" customWidth="1"/>
    <col min="10241" max="10241" width="6.7109375" style="117" customWidth="1"/>
    <col min="10242" max="10242" width="1.140625" style="117" customWidth="1"/>
    <col min="10243" max="10243" width="14.7109375" style="117" customWidth="1"/>
    <col min="10244" max="10244" width="1.7109375" style="117" customWidth="1"/>
    <col min="10245" max="10245" width="14.7109375" style="117" customWidth="1"/>
    <col min="10246" max="10246" width="14.85546875" style="117" customWidth="1"/>
    <col min="10247" max="10247" width="16.42578125" style="117" bestFit="1" customWidth="1"/>
    <col min="10248" max="10248" width="14" style="117" bestFit="1" customWidth="1"/>
    <col min="10249" max="10493" width="9.140625" style="117"/>
    <col min="10494" max="10495" width="2.7109375" style="117" customWidth="1"/>
    <col min="10496" max="10496" width="50.140625" style="117" customWidth="1"/>
    <col min="10497" max="10497" width="6.7109375" style="117" customWidth="1"/>
    <col min="10498" max="10498" width="1.140625" style="117" customWidth="1"/>
    <col min="10499" max="10499" width="14.7109375" style="117" customWidth="1"/>
    <col min="10500" max="10500" width="1.7109375" style="117" customWidth="1"/>
    <col min="10501" max="10501" width="14.7109375" style="117" customWidth="1"/>
    <col min="10502" max="10502" width="14.85546875" style="117" customWidth="1"/>
    <col min="10503" max="10503" width="16.42578125" style="117" bestFit="1" customWidth="1"/>
    <col min="10504" max="10504" width="14" style="117" bestFit="1" customWidth="1"/>
    <col min="10505" max="10749" width="9.140625" style="117"/>
    <col min="10750" max="10751" width="2.7109375" style="117" customWidth="1"/>
    <col min="10752" max="10752" width="50.140625" style="117" customWidth="1"/>
    <col min="10753" max="10753" width="6.7109375" style="117" customWidth="1"/>
    <col min="10754" max="10754" width="1.140625" style="117" customWidth="1"/>
    <col min="10755" max="10755" width="14.7109375" style="117" customWidth="1"/>
    <col min="10756" max="10756" width="1.7109375" style="117" customWidth="1"/>
    <col min="10757" max="10757" width="14.7109375" style="117" customWidth="1"/>
    <col min="10758" max="10758" width="14.85546875" style="117" customWidth="1"/>
    <col min="10759" max="10759" width="16.42578125" style="117" bestFit="1" customWidth="1"/>
    <col min="10760" max="10760" width="14" style="117" bestFit="1" customWidth="1"/>
    <col min="10761" max="11005" width="9.140625" style="117"/>
    <col min="11006" max="11007" width="2.7109375" style="117" customWidth="1"/>
    <col min="11008" max="11008" width="50.140625" style="117" customWidth="1"/>
    <col min="11009" max="11009" width="6.7109375" style="117" customWidth="1"/>
    <col min="11010" max="11010" width="1.140625" style="117" customWidth="1"/>
    <col min="11011" max="11011" width="14.7109375" style="117" customWidth="1"/>
    <col min="11012" max="11012" width="1.7109375" style="117" customWidth="1"/>
    <col min="11013" max="11013" width="14.7109375" style="117" customWidth="1"/>
    <col min="11014" max="11014" width="14.85546875" style="117" customWidth="1"/>
    <col min="11015" max="11015" width="16.42578125" style="117" bestFit="1" customWidth="1"/>
    <col min="11016" max="11016" width="14" style="117" bestFit="1" customWidth="1"/>
    <col min="11017" max="11261" width="9.140625" style="117"/>
    <col min="11262" max="11263" width="2.7109375" style="117" customWidth="1"/>
    <col min="11264" max="11264" width="50.140625" style="117" customWidth="1"/>
    <col min="11265" max="11265" width="6.7109375" style="117" customWidth="1"/>
    <col min="11266" max="11266" width="1.140625" style="117" customWidth="1"/>
    <col min="11267" max="11267" width="14.7109375" style="117" customWidth="1"/>
    <col min="11268" max="11268" width="1.7109375" style="117" customWidth="1"/>
    <col min="11269" max="11269" width="14.7109375" style="117" customWidth="1"/>
    <col min="11270" max="11270" width="14.85546875" style="117" customWidth="1"/>
    <col min="11271" max="11271" width="16.42578125" style="117" bestFit="1" customWidth="1"/>
    <col min="11272" max="11272" width="14" style="117" bestFit="1" customWidth="1"/>
    <col min="11273" max="11517" width="9.140625" style="117"/>
    <col min="11518" max="11519" width="2.7109375" style="117" customWidth="1"/>
    <col min="11520" max="11520" width="50.140625" style="117" customWidth="1"/>
    <col min="11521" max="11521" width="6.7109375" style="117" customWidth="1"/>
    <col min="11522" max="11522" width="1.140625" style="117" customWidth="1"/>
    <col min="11523" max="11523" width="14.7109375" style="117" customWidth="1"/>
    <col min="11524" max="11524" width="1.7109375" style="117" customWidth="1"/>
    <col min="11525" max="11525" width="14.7109375" style="117" customWidth="1"/>
    <col min="11526" max="11526" width="14.85546875" style="117" customWidth="1"/>
    <col min="11527" max="11527" width="16.42578125" style="117" bestFit="1" customWidth="1"/>
    <col min="11528" max="11528" width="14" style="117" bestFit="1" customWidth="1"/>
    <col min="11529" max="11773" width="9.140625" style="117"/>
    <col min="11774" max="11775" width="2.7109375" style="117" customWidth="1"/>
    <col min="11776" max="11776" width="50.140625" style="117" customWidth="1"/>
    <col min="11777" max="11777" width="6.7109375" style="117" customWidth="1"/>
    <col min="11778" max="11778" width="1.140625" style="117" customWidth="1"/>
    <col min="11779" max="11779" width="14.7109375" style="117" customWidth="1"/>
    <col min="11780" max="11780" width="1.7109375" style="117" customWidth="1"/>
    <col min="11781" max="11781" width="14.7109375" style="117" customWidth="1"/>
    <col min="11782" max="11782" width="14.85546875" style="117" customWidth="1"/>
    <col min="11783" max="11783" width="16.42578125" style="117" bestFit="1" customWidth="1"/>
    <col min="11784" max="11784" width="14" style="117" bestFit="1" customWidth="1"/>
    <col min="11785" max="12029" width="9.140625" style="117"/>
    <col min="12030" max="12031" width="2.7109375" style="117" customWidth="1"/>
    <col min="12032" max="12032" width="50.140625" style="117" customWidth="1"/>
    <col min="12033" max="12033" width="6.7109375" style="117" customWidth="1"/>
    <col min="12034" max="12034" width="1.140625" style="117" customWidth="1"/>
    <col min="12035" max="12035" width="14.7109375" style="117" customWidth="1"/>
    <col min="12036" max="12036" width="1.7109375" style="117" customWidth="1"/>
    <col min="12037" max="12037" width="14.7109375" style="117" customWidth="1"/>
    <col min="12038" max="12038" width="14.85546875" style="117" customWidth="1"/>
    <col min="12039" max="12039" width="16.42578125" style="117" bestFit="1" customWidth="1"/>
    <col min="12040" max="12040" width="14" style="117" bestFit="1" customWidth="1"/>
    <col min="12041" max="12285" width="9.140625" style="117"/>
    <col min="12286" max="12287" width="2.7109375" style="117" customWidth="1"/>
    <col min="12288" max="12288" width="50.140625" style="117" customWidth="1"/>
    <col min="12289" max="12289" width="6.7109375" style="117" customWidth="1"/>
    <col min="12290" max="12290" width="1.140625" style="117" customWidth="1"/>
    <col min="12291" max="12291" width="14.7109375" style="117" customWidth="1"/>
    <col min="12292" max="12292" width="1.7109375" style="117" customWidth="1"/>
    <col min="12293" max="12293" width="14.7109375" style="117" customWidth="1"/>
    <col min="12294" max="12294" width="14.85546875" style="117" customWidth="1"/>
    <col min="12295" max="12295" width="16.42578125" style="117" bestFit="1" customWidth="1"/>
    <col min="12296" max="12296" width="14" style="117" bestFit="1" customWidth="1"/>
    <col min="12297" max="12541" width="9.140625" style="117"/>
    <col min="12542" max="12543" width="2.7109375" style="117" customWidth="1"/>
    <col min="12544" max="12544" width="50.140625" style="117" customWidth="1"/>
    <col min="12545" max="12545" width="6.7109375" style="117" customWidth="1"/>
    <col min="12546" max="12546" width="1.140625" style="117" customWidth="1"/>
    <col min="12547" max="12547" width="14.7109375" style="117" customWidth="1"/>
    <col min="12548" max="12548" width="1.7109375" style="117" customWidth="1"/>
    <col min="12549" max="12549" width="14.7109375" style="117" customWidth="1"/>
    <col min="12550" max="12550" width="14.85546875" style="117" customWidth="1"/>
    <col min="12551" max="12551" width="16.42578125" style="117" bestFit="1" customWidth="1"/>
    <col min="12552" max="12552" width="14" style="117" bestFit="1" customWidth="1"/>
    <col min="12553" max="12797" width="9.140625" style="117"/>
    <col min="12798" max="12799" width="2.7109375" style="117" customWidth="1"/>
    <col min="12800" max="12800" width="50.140625" style="117" customWidth="1"/>
    <col min="12801" max="12801" width="6.7109375" style="117" customWidth="1"/>
    <col min="12802" max="12802" width="1.140625" style="117" customWidth="1"/>
    <col min="12803" max="12803" width="14.7109375" style="117" customWidth="1"/>
    <col min="12804" max="12804" width="1.7109375" style="117" customWidth="1"/>
    <col min="12805" max="12805" width="14.7109375" style="117" customWidth="1"/>
    <col min="12806" max="12806" width="14.85546875" style="117" customWidth="1"/>
    <col min="12807" max="12807" width="16.42578125" style="117" bestFit="1" customWidth="1"/>
    <col min="12808" max="12808" width="14" style="117" bestFit="1" customWidth="1"/>
    <col min="12809" max="13053" width="9.140625" style="117"/>
    <col min="13054" max="13055" width="2.7109375" style="117" customWidth="1"/>
    <col min="13056" max="13056" width="50.140625" style="117" customWidth="1"/>
    <col min="13057" max="13057" width="6.7109375" style="117" customWidth="1"/>
    <col min="13058" max="13058" width="1.140625" style="117" customWidth="1"/>
    <col min="13059" max="13059" width="14.7109375" style="117" customWidth="1"/>
    <col min="13060" max="13060" width="1.7109375" style="117" customWidth="1"/>
    <col min="13061" max="13061" width="14.7109375" style="117" customWidth="1"/>
    <col min="13062" max="13062" width="14.85546875" style="117" customWidth="1"/>
    <col min="13063" max="13063" width="16.42578125" style="117" bestFit="1" customWidth="1"/>
    <col min="13064" max="13064" width="14" style="117" bestFit="1" customWidth="1"/>
    <col min="13065" max="13309" width="9.140625" style="117"/>
    <col min="13310" max="13311" width="2.7109375" style="117" customWidth="1"/>
    <col min="13312" max="13312" width="50.140625" style="117" customWidth="1"/>
    <col min="13313" max="13313" width="6.7109375" style="117" customWidth="1"/>
    <col min="13314" max="13314" width="1.140625" style="117" customWidth="1"/>
    <col min="13315" max="13315" width="14.7109375" style="117" customWidth="1"/>
    <col min="13316" max="13316" width="1.7109375" style="117" customWidth="1"/>
    <col min="13317" max="13317" width="14.7109375" style="117" customWidth="1"/>
    <col min="13318" max="13318" width="14.85546875" style="117" customWidth="1"/>
    <col min="13319" max="13319" width="16.42578125" style="117" bestFit="1" customWidth="1"/>
    <col min="13320" max="13320" width="14" style="117" bestFit="1" customWidth="1"/>
    <col min="13321" max="13565" width="9.140625" style="117"/>
    <col min="13566" max="13567" width="2.7109375" style="117" customWidth="1"/>
    <col min="13568" max="13568" width="50.140625" style="117" customWidth="1"/>
    <col min="13569" max="13569" width="6.7109375" style="117" customWidth="1"/>
    <col min="13570" max="13570" width="1.140625" style="117" customWidth="1"/>
    <col min="13571" max="13571" width="14.7109375" style="117" customWidth="1"/>
    <col min="13572" max="13572" width="1.7109375" style="117" customWidth="1"/>
    <col min="13573" max="13573" width="14.7109375" style="117" customWidth="1"/>
    <col min="13574" max="13574" width="14.85546875" style="117" customWidth="1"/>
    <col min="13575" max="13575" width="16.42578125" style="117" bestFit="1" customWidth="1"/>
    <col min="13576" max="13576" width="14" style="117" bestFit="1" customWidth="1"/>
    <col min="13577" max="13821" width="9.140625" style="117"/>
    <col min="13822" max="13823" width="2.7109375" style="117" customWidth="1"/>
    <col min="13824" max="13824" width="50.140625" style="117" customWidth="1"/>
    <col min="13825" max="13825" width="6.7109375" style="117" customWidth="1"/>
    <col min="13826" max="13826" width="1.140625" style="117" customWidth="1"/>
    <col min="13827" max="13827" width="14.7109375" style="117" customWidth="1"/>
    <col min="13828" max="13828" width="1.7109375" style="117" customWidth="1"/>
    <col min="13829" max="13829" width="14.7109375" style="117" customWidth="1"/>
    <col min="13830" max="13830" width="14.85546875" style="117" customWidth="1"/>
    <col min="13831" max="13831" width="16.42578125" style="117" bestFit="1" customWidth="1"/>
    <col min="13832" max="13832" width="14" style="117" bestFit="1" customWidth="1"/>
    <col min="13833" max="14077" width="9.140625" style="117"/>
    <col min="14078" max="14079" width="2.7109375" style="117" customWidth="1"/>
    <col min="14080" max="14080" width="50.140625" style="117" customWidth="1"/>
    <col min="14081" max="14081" width="6.7109375" style="117" customWidth="1"/>
    <col min="14082" max="14082" width="1.140625" style="117" customWidth="1"/>
    <col min="14083" max="14083" width="14.7109375" style="117" customWidth="1"/>
    <col min="14084" max="14084" width="1.7109375" style="117" customWidth="1"/>
    <col min="14085" max="14085" width="14.7109375" style="117" customWidth="1"/>
    <col min="14086" max="14086" width="14.85546875" style="117" customWidth="1"/>
    <col min="14087" max="14087" width="16.42578125" style="117" bestFit="1" customWidth="1"/>
    <col min="14088" max="14088" width="14" style="117" bestFit="1" customWidth="1"/>
    <col min="14089" max="14333" width="9.140625" style="117"/>
    <col min="14334" max="14335" width="2.7109375" style="117" customWidth="1"/>
    <col min="14336" max="14336" width="50.140625" style="117" customWidth="1"/>
    <col min="14337" max="14337" width="6.7109375" style="117" customWidth="1"/>
    <col min="14338" max="14338" width="1.140625" style="117" customWidth="1"/>
    <col min="14339" max="14339" width="14.7109375" style="117" customWidth="1"/>
    <col min="14340" max="14340" width="1.7109375" style="117" customWidth="1"/>
    <col min="14341" max="14341" width="14.7109375" style="117" customWidth="1"/>
    <col min="14342" max="14342" width="14.85546875" style="117" customWidth="1"/>
    <col min="14343" max="14343" width="16.42578125" style="117" bestFit="1" customWidth="1"/>
    <col min="14344" max="14344" width="14" style="117" bestFit="1" customWidth="1"/>
    <col min="14345" max="14589" width="9.140625" style="117"/>
    <col min="14590" max="14591" width="2.7109375" style="117" customWidth="1"/>
    <col min="14592" max="14592" width="50.140625" style="117" customWidth="1"/>
    <col min="14593" max="14593" width="6.7109375" style="117" customWidth="1"/>
    <col min="14594" max="14594" width="1.140625" style="117" customWidth="1"/>
    <col min="14595" max="14595" width="14.7109375" style="117" customWidth="1"/>
    <col min="14596" max="14596" width="1.7109375" style="117" customWidth="1"/>
    <col min="14597" max="14597" width="14.7109375" style="117" customWidth="1"/>
    <col min="14598" max="14598" width="14.85546875" style="117" customWidth="1"/>
    <col min="14599" max="14599" width="16.42578125" style="117" bestFit="1" customWidth="1"/>
    <col min="14600" max="14600" width="14" style="117" bestFit="1" customWidth="1"/>
    <col min="14601" max="14845" width="9.140625" style="117"/>
    <col min="14846" max="14847" width="2.7109375" style="117" customWidth="1"/>
    <col min="14848" max="14848" width="50.140625" style="117" customWidth="1"/>
    <col min="14849" max="14849" width="6.7109375" style="117" customWidth="1"/>
    <col min="14850" max="14850" width="1.140625" style="117" customWidth="1"/>
    <col min="14851" max="14851" width="14.7109375" style="117" customWidth="1"/>
    <col min="14852" max="14852" width="1.7109375" style="117" customWidth="1"/>
    <col min="14853" max="14853" width="14.7109375" style="117" customWidth="1"/>
    <col min="14854" max="14854" width="14.85546875" style="117" customWidth="1"/>
    <col min="14855" max="14855" width="16.42578125" style="117" bestFit="1" customWidth="1"/>
    <col min="14856" max="14856" width="14" style="117" bestFit="1" customWidth="1"/>
    <col min="14857" max="15101" width="9.140625" style="117"/>
    <col min="15102" max="15103" width="2.7109375" style="117" customWidth="1"/>
    <col min="15104" max="15104" width="50.140625" style="117" customWidth="1"/>
    <col min="15105" max="15105" width="6.7109375" style="117" customWidth="1"/>
    <col min="15106" max="15106" width="1.140625" style="117" customWidth="1"/>
    <col min="15107" max="15107" width="14.7109375" style="117" customWidth="1"/>
    <col min="15108" max="15108" width="1.7109375" style="117" customWidth="1"/>
    <col min="15109" max="15109" width="14.7109375" style="117" customWidth="1"/>
    <col min="15110" max="15110" width="14.85546875" style="117" customWidth="1"/>
    <col min="15111" max="15111" width="16.42578125" style="117" bestFit="1" customWidth="1"/>
    <col min="15112" max="15112" width="14" style="117" bestFit="1" customWidth="1"/>
    <col min="15113" max="15357" width="9.140625" style="117"/>
    <col min="15358" max="15359" width="2.7109375" style="117" customWidth="1"/>
    <col min="15360" max="15360" width="50.140625" style="117" customWidth="1"/>
    <col min="15361" max="15361" width="6.7109375" style="117" customWidth="1"/>
    <col min="15362" max="15362" width="1.140625" style="117" customWidth="1"/>
    <col min="15363" max="15363" width="14.7109375" style="117" customWidth="1"/>
    <col min="15364" max="15364" width="1.7109375" style="117" customWidth="1"/>
    <col min="15365" max="15365" width="14.7109375" style="117" customWidth="1"/>
    <col min="15366" max="15366" width="14.85546875" style="117" customWidth="1"/>
    <col min="15367" max="15367" width="16.42578125" style="117" bestFit="1" customWidth="1"/>
    <col min="15368" max="15368" width="14" style="117" bestFit="1" customWidth="1"/>
    <col min="15369" max="15613" width="9.140625" style="117"/>
    <col min="15614" max="15615" width="2.7109375" style="117" customWidth="1"/>
    <col min="15616" max="15616" width="50.140625" style="117" customWidth="1"/>
    <col min="15617" max="15617" width="6.7109375" style="117" customWidth="1"/>
    <col min="15618" max="15618" width="1.140625" style="117" customWidth="1"/>
    <col min="15619" max="15619" width="14.7109375" style="117" customWidth="1"/>
    <col min="15620" max="15620" width="1.7109375" style="117" customWidth="1"/>
    <col min="15621" max="15621" width="14.7109375" style="117" customWidth="1"/>
    <col min="15622" max="15622" width="14.85546875" style="117" customWidth="1"/>
    <col min="15623" max="15623" width="16.42578125" style="117" bestFit="1" customWidth="1"/>
    <col min="15624" max="15624" width="14" style="117" bestFit="1" customWidth="1"/>
    <col min="15625" max="15869" width="9.140625" style="117"/>
    <col min="15870" max="15871" width="2.7109375" style="117" customWidth="1"/>
    <col min="15872" max="15872" width="50.140625" style="117" customWidth="1"/>
    <col min="15873" max="15873" width="6.7109375" style="117" customWidth="1"/>
    <col min="15874" max="15874" width="1.140625" style="117" customWidth="1"/>
    <col min="15875" max="15875" width="14.7109375" style="117" customWidth="1"/>
    <col min="15876" max="15876" width="1.7109375" style="117" customWidth="1"/>
    <col min="15877" max="15877" width="14.7109375" style="117" customWidth="1"/>
    <col min="15878" max="15878" width="14.85546875" style="117" customWidth="1"/>
    <col min="15879" max="15879" width="16.42578125" style="117" bestFit="1" customWidth="1"/>
    <col min="15880" max="15880" width="14" style="117" bestFit="1" customWidth="1"/>
    <col min="15881" max="16125" width="9.140625" style="117"/>
    <col min="16126" max="16127" width="2.7109375" style="117" customWidth="1"/>
    <col min="16128" max="16128" width="50.140625" style="117" customWidth="1"/>
    <col min="16129" max="16129" width="6.7109375" style="117" customWidth="1"/>
    <col min="16130" max="16130" width="1.140625" style="117" customWidth="1"/>
    <col min="16131" max="16131" width="14.7109375" style="117" customWidth="1"/>
    <col min="16132" max="16132" width="1.7109375" style="117" customWidth="1"/>
    <col min="16133" max="16133" width="14.7109375" style="117" customWidth="1"/>
    <col min="16134" max="16134" width="14.85546875" style="117" customWidth="1"/>
    <col min="16135" max="16135" width="16.42578125" style="117" bestFit="1" customWidth="1"/>
    <col min="16136" max="16136" width="14" style="117" bestFit="1" customWidth="1"/>
    <col min="16137" max="16384" width="9.140625" style="117"/>
  </cols>
  <sheetData>
    <row r="1" spans="1:18" ht="20.100000000000001" customHeight="1">
      <c r="A1" s="1" t="s">
        <v>99</v>
      </c>
      <c r="B1" s="114"/>
      <c r="C1" s="114"/>
      <c r="D1" s="114"/>
      <c r="E1" s="114"/>
      <c r="F1" s="115"/>
      <c r="G1" s="114"/>
      <c r="H1" s="116"/>
      <c r="J1" s="116"/>
    </row>
    <row r="2" spans="1:18" ht="20.100000000000001" customHeight="1">
      <c r="A2" s="1" t="s">
        <v>59</v>
      </c>
      <c r="B2" s="114"/>
      <c r="C2" s="114"/>
      <c r="D2" s="114"/>
      <c r="E2" s="114"/>
      <c r="F2" s="118"/>
      <c r="G2" s="114"/>
      <c r="H2" s="119"/>
      <c r="J2" s="119"/>
    </row>
    <row r="3" spans="1:18" ht="20.100000000000001" customHeight="1">
      <c r="A3" s="120" t="s">
        <v>245</v>
      </c>
      <c r="B3" s="121"/>
      <c r="C3" s="121"/>
      <c r="D3" s="121"/>
      <c r="E3" s="121"/>
      <c r="F3" s="122"/>
      <c r="G3" s="121"/>
      <c r="H3" s="123"/>
      <c r="I3" s="123"/>
      <c r="J3" s="123"/>
      <c r="K3" s="123"/>
      <c r="L3" s="123"/>
      <c r="M3" s="123"/>
      <c r="N3" s="123"/>
    </row>
    <row r="4" spans="1:18" ht="20.100000000000001" customHeight="1">
      <c r="A4" s="124"/>
      <c r="B4" s="124"/>
      <c r="C4" s="124"/>
      <c r="D4" s="124"/>
      <c r="E4" s="124"/>
      <c r="F4" s="115"/>
      <c r="G4" s="124"/>
      <c r="H4" s="125"/>
      <c r="I4" s="126"/>
      <c r="J4" s="125"/>
      <c r="K4" s="126"/>
      <c r="L4" s="127"/>
      <c r="M4" s="126"/>
      <c r="N4" s="127"/>
    </row>
    <row r="5" spans="1:18" ht="20.100000000000001" customHeight="1">
      <c r="F5" s="128"/>
      <c r="G5" s="128"/>
      <c r="H5" s="318" t="s">
        <v>1</v>
      </c>
      <c r="I5" s="318"/>
      <c r="J5" s="318"/>
      <c r="K5" s="129"/>
      <c r="L5" s="318" t="s">
        <v>100</v>
      </c>
      <c r="M5" s="318"/>
      <c r="N5" s="318"/>
    </row>
    <row r="6" spans="1:18" ht="20.100000000000001" customHeight="1">
      <c r="F6" s="128"/>
      <c r="G6" s="128"/>
      <c r="H6" s="130" t="s">
        <v>244</v>
      </c>
      <c r="I6" s="131"/>
      <c r="J6" s="130" t="s">
        <v>190</v>
      </c>
      <c r="K6" s="129"/>
      <c r="L6" s="130" t="s">
        <v>244</v>
      </c>
      <c r="M6" s="131"/>
      <c r="N6" s="130" t="s">
        <v>190</v>
      </c>
    </row>
    <row r="7" spans="1:18" ht="20.100000000000001" customHeight="1">
      <c r="A7" s="114"/>
      <c r="B7" s="114"/>
      <c r="C7" s="114"/>
      <c r="D7" s="114"/>
      <c r="E7" s="114"/>
      <c r="F7" s="132" t="s">
        <v>3</v>
      </c>
      <c r="G7" s="133"/>
      <c r="H7" s="134" t="s">
        <v>2</v>
      </c>
      <c r="I7" s="135"/>
      <c r="J7" s="134" t="s">
        <v>2</v>
      </c>
      <c r="K7" s="135"/>
      <c r="L7" s="134" t="s">
        <v>2</v>
      </c>
      <c r="M7" s="135"/>
      <c r="N7" s="134" t="s">
        <v>2</v>
      </c>
    </row>
    <row r="8" spans="1:18" ht="8.1" customHeight="1">
      <c r="A8" s="114"/>
      <c r="B8" s="114"/>
      <c r="C8" s="114"/>
      <c r="D8" s="114"/>
      <c r="E8" s="114"/>
      <c r="F8" s="115"/>
      <c r="G8" s="114"/>
      <c r="H8" s="116"/>
      <c r="J8" s="116"/>
    </row>
    <row r="9" spans="1:18" ht="20.100000000000001" customHeight="1">
      <c r="A9" s="114" t="s">
        <v>60</v>
      </c>
      <c r="B9" s="114"/>
      <c r="F9" s="136"/>
      <c r="H9" s="137"/>
      <c r="J9" s="137"/>
      <c r="L9" s="138"/>
      <c r="N9" s="138"/>
      <c r="P9" s="139"/>
    </row>
    <row r="10" spans="1:18" ht="20.100000000000001" customHeight="1">
      <c r="A10" s="117" t="s">
        <v>84</v>
      </c>
      <c r="F10" s="140"/>
      <c r="H10" s="141">
        <f>4032364422-43859257</f>
        <v>3988505165</v>
      </c>
      <c r="J10" s="141">
        <v>4212200338</v>
      </c>
      <c r="L10" s="141">
        <v>1542858024</v>
      </c>
      <c r="N10" s="142">
        <v>839114114</v>
      </c>
      <c r="P10" s="139"/>
      <c r="R10" s="139"/>
    </row>
    <row r="11" spans="1:18" ht="20.100000000000001" customHeight="1">
      <c r="A11" s="117" t="s">
        <v>151</v>
      </c>
      <c r="F11" s="140"/>
      <c r="G11" s="143"/>
      <c r="H11" s="141"/>
      <c r="J11" s="141"/>
      <c r="L11" s="141"/>
      <c r="N11" s="141"/>
    </row>
    <row r="12" spans="1:18" ht="20.100000000000001" customHeight="1">
      <c r="B12" s="144" t="s">
        <v>61</v>
      </c>
      <c r="D12" s="145"/>
      <c r="E12" s="145"/>
      <c r="F12" s="140">
        <v>35</v>
      </c>
      <c r="G12" s="146"/>
      <c r="H12" s="141">
        <f>5417014517+77082510</f>
        <v>5494097027</v>
      </c>
      <c r="J12" s="141">
        <v>4659940259</v>
      </c>
      <c r="L12" s="141">
        <v>102928524</v>
      </c>
      <c r="N12" s="142">
        <v>82149623</v>
      </c>
      <c r="P12" s="139"/>
      <c r="Q12" s="139"/>
    </row>
    <row r="13" spans="1:18" ht="20.100000000000001" customHeight="1">
      <c r="B13" s="144" t="s">
        <v>292</v>
      </c>
      <c r="C13" s="144"/>
      <c r="D13" s="145"/>
      <c r="E13" s="145"/>
      <c r="F13" s="140">
        <v>36</v>
      </c>
      <c r="G13" s="146"/>
      <c r="H13" s="141">
        <f>17458365+24191089</f>
        <v>41649454</v>
      </c>
      <c r="J13" s="141">
        <f>17813067+23222200</f>
        <v>41035267</v>
      </c>
      <c r="L13" s="141">
        <v>15695136</v>
      </c>
      <c r="N13" s="142">
        <v>16049827</v>
      </c>
      <c r="P13" s="139"/>
      <c r="R13" s="139"/>
    </row>
    <row r="14" spans="1:18" ht="20.100000000000001" customHeight="1">
      <c r="B14" s="144" t="s">
        <v>175</v>
      </c>
      <c r="C14" s="144"/>
      <c r="D14" s="145"/>
      <c r="E14" s="145"/>
      <c r="F14" s="140"/>
      <c r="G14" s="146"/>
      <c r="H14" s="141">
        <v>20941220</v>
      </c>
      <c r="J14" s="141">
        <v>23426147</v>
      </c>
      <c r="L14" s="141">
        <v>7436808</v>
      </c>
      <c r="M14" s="147"/>
      <c r="N14" s="142">
        <v>7653994</v>
      </c>
      <c r="P14" s="139"/>
      <c r="R14" s="139"/>
    </row>
    <row r="15" spans="1:18" ht="20.100000000000001" customHeight="1">
      <c r="B15" s="144" t="s">
        <v>425</v>
      </c>
      <c r="C15" s="144"/>
      <c r="D15" s="145"/>
      <c r="E15" s="145"/>
      <c r="F15" s="140"/>
      <c r="G15" s="146"/>
      <c r="H15" s="141">
        <v>26304897</v>
      </c>
      <c r="J15" s="142">
        <v>0</v>
      </c>
      <c r="L15" s="141">
        <v>26304897</v>
      </c>
      <c r="M15" s="147"/>
      <c r="N15" s="142">
        <v>0</v>
      </c>
      <c r="P15" s="139"/>
      <c r="R15" s="139"/>
    </row>
    <row r="16" spans="1:18" ht="20.100000000000001" customHeight="1">
      <c r="B16" s="144" t="s">
        <v>427</v>
      </c>
      <c r="C16" s="144"/>
      <c r="D16" s="145"/>
      <c r="E16" s="145"/>
      <c r="F16" s="140">
        <v>36</v>
      </c>
      <c r="G16" s="146"/>
      <c r="H16" s="141">
        <v>-46455333</v>
      </c>
      <c r="J16" s="142">
        <v>0</v>
      </c>
      <c r="L16" s="142">
        <v>0</v>
      </c>
      <c r="M16" s="147"/>
      <c r="N16" s="142">
        <v>0</v>
      </c>
      <c r="P16" s="139"/>
      <c r="R16" s="139"/>
    </row>
    <row r="17" spans="1:18" ht="20.100000000000001" customHeight="1">
      <c r="B17" s="144" t="s">
        <v>142</v>
      </c>
      <c r="D17" s="145"/>
      <c r="E17" s="145"/>
      <c r="F17" s="140"/>
      <c r="G17" s="146"/>
      <c r="H17" s="141">
        <v>57960430</v>
      </c>
      <c r="J17" s="141">
        <v>69127853</v>
      </c>
      <c r="L17" s="142">
        <v>0</v>
      </c>
      <c r="N17" s="142">
        <v>0</v>
      </c>
      <c r="P17" s="139"/>
      <c r="R17" s="139"/>
    </row>
    <row r="18" spans="1:18" ht="20.100000000000001" customHeight="1">
      <c r="B18" s="144" t="s">
        <v>433</v>
      </c>
      <c r="E18" s="145"/>
      <c r="F18" s="140"/>
      <c r="G18" s="146"/>
      <c r="H18" s="141">
        <v>-1258504</v>
      </c>
      <c r="J18" s="141">
        <f>-6284192+13</f>
        <v>-6284179</v>
      </c>
      <c r="L18" s="141">
        <v>-526842</v>
      </c>
      <c r="N18" s="142">
        <v>0</v>
      </c>
      <c r="P18" s="139"/>
    </row>
    <row r="19" spans="1:18" ht="20.100000000000001" customHeight="1">
      <c r="B19" s="148" t="s">
        <v>62</v>
      </c>
      <c r="F19" s="140">
        <v>34</v>
      </c>
      <c r="G19" s="149"/>
      <c r="H19" s="141">
        <v>-192100125</v>
      </c>
      <c r="J19" s="141">
        <v>-184401609</v>
      </c>
      <c r="L19" s="141">
        <v>-975342190</v>
      </c>
      <c r="N19" s="141">
        <v>-767304304</v>
      </c>
      <c r="P19" s="139"/>
    </row>
    <row r="20" spans="1:18" ht="20.100000000000001" customHeight="1">
      <c r="B20" s="144" t="s">
        <v>94</v>
      </c>
      <c r="F20" s="140"/>
      <c r="G20" s="149"/>
      <c r="H20" s="141">
        <v>3229594552</v>
      </c>
      <c r="J20" s="141">
        <f>3134670971+10472744</f>
        <v>3145143715</v>
      </c>
      <c r="L20" s="141">
        <v>673820151</v>
      </c>
      <c r="N20" s="141">
        <v>623232816</v>
      </c>
    </row>
    <row r="21" spans="1:18" ht="20.100000000000001" customHeight="1">
      <c r="B21" s="144" t="s">
        <v>63</v>
      </c>
      <c r="F21" s="140">
        <v>29</v>
      </c>
      <c r="G21" s="149"/>
      <c r="H21" s="141">
        <v>56235417</v>
      </c>
      <c r="J21" s="141">
        <v>87462039</v>
      </c>
      <c r="L21" s="141">
        <v>13599570</v>
      </c>
      <c r="N21" s="142">
        <v>4606203</v>
      </c>
      <c r="P21" s="139"/>
      <c r="R21" s="139"/>
    </row>
    <row r="22" spans="1:18" ht="20.100000000000001" customHeight="1">
      <c r="B22" s="144" t="s">
        <v>177</v>
      </c>
      <c r="F22" s="140"/>
      <c r="G22" s="149"/>
      <c r="H22" s="141">
        <v>27947744</v>
      </c>
      <c r="J22" s="141">
        <v>26871007</v>
      </c>
      <c r="L22" s="141">
        <v>3808035</v>
      </c>
      <c r="N22" s="142">
        <v>3808035</v>
      </c>
      <c r="P22" s="139"/>
      <c r="R22" s="139"/>
    </row>
    <row r="23" spans="1:18" ht="20.100000000000001" customHeight="1">
      <c r="B23" s="144" t="s">
        <v>203</v>
      </c>
      <c r="F23" s="140"/>
      <c r="G23" s="149"/>
      <c r="H23" s="141">
        <v>242078440</v>
      </c>
      <c r="J23" s="141">
        <v>-730344738</v>
      </c>
      <c r="L23" s="141">
        <v>214855644</v>
      </c>
      <c r="N23" s="150">
        <v>30910772</v>
      </c>
    </row>
    <row r="24" spans="1:18" ht="20.100000000000001" customHeight="1">
      <c r="B24" s="144" t="s">
        <v>77</v>
      </c>
      <c r="F24" s="140">
        <v>34</v>
      </c>
      <c r="G24" s="149"/>
      <c r="H24" s="142">
        <v>0</v>
      </c>
      <c r="J24" s="142">
        <v>0</v>
      </c>
      <c r="L24" s="142">
        <v>-1706686991</v>
      </c>
      <c r="N24" s="150">
        <v>-950676374</v>
      </c>
    </row>
    <row r="25" spans="1:18" ht="20.100000000000001" customHeight="1">
      <c r="B25" s="148" t="s">
        <v>105</v>
      </c>
      <c r="C25" s="148"/>
      <c r="D25" s="148"/>
      <c r="E25" s="148"/>
      <c r="F25" s="128" t="s">
        <v>421</v>
      </c>
      <c r="G25" s="149"/>
      <c r="H25" s="141">
        <v>-58342077</v>
      </c>
      <c r="J25" s="141">
        <v>-101330264</v>
      </c>
      <c r="L25" s="142">
        <v>0</v>
      </c>
      <c r="N25" s="142">
        <v>0</v>
      </c>
    </row>
    <row r="26" spans="1:18" ht="20.100000000000001" customHeight="1">
      <c r="B26" s="151" t="s">
        <v>93</v>
      </c>
      <c r="H26" s="152">
        <v>-112476883</v>
      </c>
      <c r="J26" s="152">
        <v>-360836111</v>
      </c>
      <c r="L26" s="142">
        <v>0</v>
      </c>
      <c r="N26" s="142">
        <v>0</v>
      </c>
    </row>
    <row r="27" spans="1:18" ht="8.1" customHeight="1">
      <c r="B27" s="144"/>
      <c r="D27" s="145"/>
      <c r="E27" s="145"/>
      <c r="F27" s="140"/>
      <c r="G27" s="149"/>
      <c r="H27" s="150"/>
      <c r="I27" s="153"/>
      <c r="J27" s="150"/>
      <c r="K27" s="153"/>
      <c r="L27" s="150"/>
      <c r="M27" s="153"/>
      <c r="N27" s="150"/>
    </row>
    <row r="28" spans="1:18" ht="20.100000000000001" customHeight="1">
      <c r="A28" s="117" t="s">
        <v>217</v>
      </c>
      <c r="F28" s="140"/>
      <c r="H28" s="141"/>
      <c r="J28" s="141"/>
      <c r="L28" s="141"/>
    </row>
    <row r="29" spans="1:18" ht="20.100000000000001" customHeight="1">
      <c r="B29" s="144" t="s">
        <v>64</v>
      </c>
      <c r="F29" s="140"/>
      <c r="H29" s="141">
        <v>1133571291</v>
      </c>
      <c r="J29" s="141">
        <v>-468837158</v>
      </c>
      <c r="L29" s="141">
        <v>-494095618</v>
      </c>
      <c r="N29" s="141">
        <v>-406651572</v>
      </c>
    </row>
    <row r="30" spans="1:18" ht="20.100000000000001" customHeight="1">
      <c r="B30" s="144" t="s">
        <v>65</v>
      </c>
      <c r="F30" s="140"/>
      <c r="H30" s="141">
        <v>-34108951</v>
      </c>
      <c r="J30" s="141">
        <v>-52014752</v>
      </c>
      <c r="L30" s="142">
        <v>0</v>
      </c>
      <c r="N30" s="142">
        <v>0</v>
      </c>
    </row>
    <row r="31" spans="1:18" ht="20.100000000000001" customHeight="1">
      <c r="B31" s="144" t="s">
        <v>87</v>
      </c>
      <c r="F31" s="140"/>
      <c r="H31" s="141">
        <v>26495832</v>
      </c>
      <c r="J31" s="141">
        <v>708722153</v>
      </c>
      <c r="L31" s="141">
        <v>-50948946</v>
      </c>
      <c r="N31" s="141">
        <v>5511150</v>
      </c>
    </row>
    <row r="32" spans="1:18" ht="20.100000000000001" customHeight="1">
      <c r="B32" s="148" t="s">
        <v>88</v>
      </c>
      <c r="F32" s="140"/>
      <c r="H32" s="141">
        <v>-890330771</v>
      </c>
      <c r="J32" s="141">
        <v>-666515203</v>
      </c>
      <c r="L32" s="141">
        <v>-786260265</v>
      </c>
      <c r="N32" s="141">
        <v>-13964474</v>
      </c>
    </row>
    <row r="33" spans="1:14" ht="20.100000000000001" customHeight="1">
      <c r="B33" s="144" t="s">
        <v>66</v>
      </c>
      <c r="D33" s="145"/>
      <c r="E33" s="145"/>
      <c r="F33" s="140"/>
      <c r="G33" s="146"/>
      <c r="H33" s="141">
        <v>-2769640986</v>
      </c>
      <c r="J33" s="141">
        <v>-419120786</v>
      </c>
      <c r="L33" s="141">
        <v>23804043</v>
      </c>
      <c r="N33" s="141">
        <v>-2568790</v>
      </c>
    </row>
    <row r="34" spans="1:14" ht="20.100000000000001" customHeight="1">
      <c r="B34" s="144" t="s">
        <v>67</v>
      </c>
      <c r="F34" s="140"/>
      <c r="G34" s="146"/>
      <c r="H34" s="141">
        <v>27573231</v>
      </c>
      <c r="J34" s="141">
        <v>-296603094</v>
      </c>
      <c r="L34" s="141">
        <v>22429648</v>
      </c>
      <c r="N34" s="141">
        <v>-1354443</v>
      </c>
    </row>
    <row r="35" spans="1:14" ht="20.100000000000001" customHeight="1">
      <c r="B35" s="144" t="s">
        <v>201</v>
      </c>
      <c r="F35" s="140"/>
      <c r="G35" s="146"/>
      <c r="H35" s="141">
        <v>-19716231</v>
      </c>
      <c r="J35" s="141">
        <v>-19855218</v>
      </c>
      <c r="L35" s="142">
        <v>-15818788</v>
      </c>
      <c r="N35" s="141">
        <v>-15930300</v>
      </c>
    </row>
    <row r="36" spans="1:14" ht="20.100000000000001" customHeight="1">
      <c r="B36" s="144" t="s">
        <v>146</v>
      </c>
      <c r="F36" s="140">
        <v>29</v>
      </c>
      <c r="G36" s="146"/>
      <c r="H36" s="154">
        <v>-12938963</v>
      </c>
      <c r="I36" s="143"/>
      <c r="J36" s="154">
        <v>-11597363</v>
      </c>
      <c r="K36" s="143"/>
      <c r="L36" s="154">
        <v>-44177</v>
      </c>
      <c r="M36" s="143"/>
      <c r="N36" s="154">
        <v>-52003</v>
      </c>
    </row>
    <row r="37" spans="1:14" ht="20.100000000000001" customHeight="1">
      <c r="B37" s="144" t="s">
        <v>68</v>
      </c>
      <c r="F37" s="140"/>
      <c r="G37" s="146"/>
      <c r="H37" s="155">
        <v>-9371444</v>
      </c>
      <c r="J37" s="155">
        <v>-57311495</v>
      </c>
      <c r="L37" s="156">
        <v>0</v>
      </c>
      <c r="N37" s="156">
        <v>0</v>
      </c>
    </row>
    <row r="38" spans="1:14" ht="8.1" customHeight="1">
      <c r="B38" s="144"/>
      <c r="F38" s="140"/>
      <c r="G38" s="146"/>
      <c r="H38" s="150"/>
      <c r="J38" s="150"/>
      <c r="L38" s="150"/>
      <c r="N38" s="150"/>
    </row>
    <row r="39" spans="1:14" ht="20.100000000000001" customHeight="1">
      <c r="A39" s="157" t="s">
        <v>148</v>
      </c>
      <c r="B39" s="144"/>
      <c r="F39" s="140"/>
      <c r="G39" s="146"/>
      <c r="H39" s="150">
        <f>SUM(H10:H37)</f>
        <v>10226214432</v>
      </c>
      <c r="J39" s="150">
        <f>SUM(J10:J37)</f>
        <v>9598876808</v>
      </c>
      <c r="L39" s="150">
        <f>SUM(L10:L37)</f>
        <v>-1382183337</v>
      </c>
      <c r="N39" s="150">
        <f>SUM(N10:N37)</f>
        <v>-545465726</v>
      </c>
    </row>
    <row r="40" spans="1:14" ht="20.100000000000001" customHeight="1">
      <c r="A40" s="157"/>
      <c r="B40" s="148" t="s">
        <v>194</v>
      </c>
      <c r="F40" s="140"/>
      <c r="G40" s="146"/>
      <c r="H40" s="150">
        <v>185544642</v>
      </c>
      <c r="J40" s="150">
        <v>149145094</v>
      </c>
      <c r="L40" s="150">
        <v>198821681</v>
      </c>
      <c r="N40" s="150">
        <v>169221330</v>
      </c>
    </row>
    <row r="41" spans="1:14" ht="20.100000000000001" customHeight="1">
      <c r="A41" s="157"/>
      <c r="B41" s="148" t="s">
        <v>202</v>
      </c>
      <c r="F41" s="140"/>
      <c r="G41" s="146"/>
      <c r="H41" s="150">
        <v>2855592</v>
      </c>
      <c r="J41" s="150">
        <v>2271450</v>
      </c>
      <c r="L41" s="142">
        <v>0</v>
      </c>
      <c r="N41" s="142">
        <v>0</v>
      </c>
    </row>
    <row r="42" spans="1:14" ht="20.100000000000001" customHeight="1">
      <c r="B42" s="144" t="s">
        <v>69</v>
      </c>
      <c r="F42" s="140"/>
      <c r="G42" s="146"/>
      <c r="H42" s="155">
        <v>-294117626</v>
      </c>
      <c r="I42" s="143"/>
      <c r="J42" s="155">
        <v>-295222433</v>
      </c>
      <c r="K42" s="143"/>
      <c r="L42" s="155">
        <v>-7534775</v>
      </c>
      <c r="M42" s="143"/>
      <c r="N42" s="155">
        <v>-11631347</v>
      </c>
    </row>
    <row r="43" spans="1:14" ht="8.1" customHeight="1">
      <c r="C43" s="144"/>
      <c r="F43" s="140"/>
      <c r="G43" s="143"/>
      <c r="H43" s="158"/>
      <c r="J43" s="158"/>
      <c r="L43" s="158"/>
      <c r="N43" s="158"/>
    </row>
    <row r="44" spans="1:14" ht="20.100000000000001" customHeight="1">
      <c r="A44" s="117" t="s">
        <v>149</v>
      </c>
      <c r="F44" s="140"/>
      <c r="H44" s="155">
        <f>SUM(H39:H42)</f>
        <v>10120497040</v>
      </c>
      <c r="I44" s="159"/>
      <c r="J44" s="155">
        <f>SUM(J39:J42)</f>
        <v>9455070919</v>
      </c>
      <c r="K44" s="159"/>
      <c r="L44" s="155">
        <f>SUM(L39:L42)</f>
        <v>-1190896431</v>
      </c>
      <c r="M44" s="159"/>
      <c r="N44" s="155">
        <f>SUM(N39:N42)</f>
        <v>-387875743</v>
      </c>
    </row>
    <row r="45" spans="1:14" ht="20.100000000000001" customHeight="1">
      <c r="F45" s="140"/>
      <c r="H45" s="150"/>
      <c r="I45" s="159"/>
      <c r="J45" s="150"/>
      <c r="K45" s="159"/>
      <c r="L45" s="150"/>
      <c r="M45" s="159"/>
      <c r="N45" s="150"/>
    </row>
    <row r="46" spans="1:14" ht="20.100000000000001" customHeight="1">
      <c r="F46" s="140"/>
      <c r="H46" s="150"/>
      <c r="I46" s="159"/>
      <c r="J46" s="150"/>
      <c r="K46" s="159"/>
      <c r="L46" s="150"/>
      <c r="M46" s="159"/>
      <c r="N46" s="150"/>
    </row>
    <row r="47" spans="1:14" ht="20.100000000000001" customHeight="1">
      <c r="F47" s="140"/>
      <c r="H47" s="150"/>
      <c r="I47" s="159"/>
      <c r="J47" s="150"/>
      <c r="K47" s="159"/>
      <c r="L47" s="150"/>
      <c r="M47" s="159"/>
      <c r="N47" s="150"/>
    </row>
    <row r="48" spans="1:14" ht="20.100000000000001" customHeight="1">
      <c r="F48" s="140"/>
      <c r="H48" s="150"/>
      <c r="I48" s="159"/>
      <c r="J48" s="150"/>
      <c r="K48" s="159"/>
      <c r="L48" s="150"/>
      <c r="M48" s="159"/>
      <c r="N48" s="150"/>
    </row>
    <row r="49" spans="1:14" ht="20.100000000000001" customHeight="1">
      <c r="F49" s="140"/>
      <c r="H49" s="150"/>
      <c r="I49" s="159"/>
      <c r="J49" s="150"/>
      <c r="K49" s="159"/>
      <c r="L49" s="150"/>
      <c r="M49" s="159"/>
      <c r="N49" s="150"/>
    </row>
    <row r="50" spans="1:14" ht="20.100000000000001" customHeight="1">
      <c r="F50" s="140"/>
      <c r="H50" s="150"/>
      <c r="I50" s="159"/>
      <c r="J50" s="150"/>
      <c r="K50" s="159"/>
      <c r="L50" s="150"/>
      <c r="M50" s="159"/>
      <c r="N50" s="150"/>
    </row>
    <row r="51" spans="1:14" ht="20.100000000000001" customHeight="1">
      <c r="F51" s="140"/>
      <c r="H51" s="150"/>
      <c r="I51" s="159"/>
      <c r="J51" s="150"/>
      <c r="K51" s="159"/>
      <c r="L51" s="150"/>
      <c r="M51" s="159"/>
      <c r="N51" s="150"/>
    </row>
    <row r="52" spans="1:14" ht="26.25" customHeight="1">
      <c r="F52" s="140"/>
      <c r="H52" s="150"/>
      <c r="I52" s="159"/>
      <c r="J52" s="150"/>
      <c r="K52" s="159"/>
      <c r="L52" s="150"/>
      <c r="M52" s="159"/>
      <c r="N52" s="150"/>
    </row>
    <row r="53" spans="1:14" ht="21.95" customHeight="1">
      <c r="A53" s="316" t="s">
        <v>118</v>
      </c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</row>
    <row r="54" spans="1:14" s="143" customFormat="1" ht="18" customHeight="1">
      <c r="A54" s="1" t="s">
        <v>99</v>
      </c>
      <c r="B54" s="114"/>
      <c r="C54" s="114"/>
      <c r="D54" s="114"/>
      <c r="E54" s="114"/>
      <c r="F54" s="115"/>
      <c r="G54" s="114"/>
      <c r="H54" s="116"/>
      <c r="I54" s="117"/>
      <c r="J54" s="116"/>
      <c r="K54" s="117"/>
      <c r="L54" s="117"/>
      <c r="M54" s="117"/>
      <c r="N54" s="117"/>
    </row>
    <row r="55" spans="1:14" ht="18" customHeight="1">
      <c r="A55" s="1" t="s">
        <v>236</v>
      </c>
      <c r="B55" s="114"/>
      <c r="C55" s="114"/>
      <c r="D55" s="114"/>
      <c r="E55" s="114"/>
      <c r="F55" s="118"/>
      <c r="G55" s="114"/>
      <c r="H55" s="119"/>
      <c r="J55" s="119"/>
    </row>
    <row r="56" spans="1:14" ht="18" customHeight="1">
      <c r="A56" s="120" t="s">
        <v>245</v>
      </c>
      <c r="B56" s="121"/>
      <c r="C56" s="121"/>
      <c r="D56" s="121"/>
      <c r="E56" s="121"/>
      <c r="F56" s="122"/>
      <c r="G56" s="121"/>
      <c r="H56" s="123"/>
      <c r="I56" s="123"/>
      <c r="J56" s="123"/>
      <c r="K56" s="123"/>
      <c r="L56" s="123"/>
      <c r="M56" s="123"/>
      <c r="N56" s="123"/>
    </row>
    <row r="57" spans="1:14" ht="8.4499999999999993" customHeight="1">
      <c r="A57" s="124"/>
      <c r="B57" s="124"/>
      <c r="C57" s="124"/>
      <c r="D57" s="124"/>
      <c r="E57" s="124"/>
      <c r="F57" s="115"/>
      <c r="G57" s="124"/>
      <c r="H57" s="125"/>
      <c r="I57" s="126"/>
      <c r="J57" s="125"/>
      <c r="K57" s="126"/>
      <c r="L57" s="127"/>
      <c r="M57" s="126"/>
      <c r="N57" s="127"/>
    </row>
    <row r="58" spans="1:14" ht="18.600000000000001" customHeight="1">
      <c r="F58" s="128"/>
      <c r="G58" s="128"/>
      <c r="H58" s="318" t="s">
        <v>1</v>
      </c>
      <c r="I58" s="318"/>
      <c r="J58" s="318"/>
      <c r="K58" s="129"/>
      <c r="L58" s="318" t="s">
        <v>100</v>
      </c>
      <c r="M58" s="318"/>
      <c r="N58" s="318"/>
    </row>
    <row r="59" spans="1:14" ht="18.600000000000001" customHeight="1">
      <c r="F59" s="128"/>
      <c r="G59" s="128"/>
      <c r="H59" s="130" t="s">
        <v>244</v>
      </c>
      <c r="I59" s="131"/>
      <c r="J59" s="130" t="s">
        <v>190</v>
      </c>
      <c r="K59" s="129"/>
      <c r="L59" s="130" t="s">
        <v>244</v>
      </c>
      <c r="M59" s="131"/>
      <c r="N59" s="130" t="s">
        <v>190</v>
      </c>
    </row>
    <row r="60" spans="1:14" ht="18.600000000000001" customHeight="1">
      <c r="A60" s="114"/>
      <c r="B60" s="114"/>
      <c r="C60" s="114"/>
      <c r="D60" s="114"/>
      <c r="E60" s="114"/>
      <c r="F60" s="132" t="s">
        <v>3</v>
      </c>
      <c r="G60" s="133"/>
      <c r="H60" s="134" t="s">
        <v>2</v>
      </c>
      <c r="I60" s="135"/>
      <c r="J60" s="134" t="s">
        <v>2</v>
      </c>
      <c r="K60" s="135"/>
      <c r="L60" s="134" t="s">
        <v>2</v>
      </c>
      <c r="M60" s="135"/>
      <c r="N60" s="134" t="s">
        <v>2</v>
      </c>
    </row>
    <row r="61" spans="1:14" ht="3.95" customHeight="1">
      <c r="F61" s="140"/>
      <c r="H61" s="158"/>
      <c r="J61" s="158"/>
      <c r="L61" s="158"/>
      <c r="N61" s="158"/>
    </row>
    <row r="62" spans="1:14" ht="18" customHeight="1">
      <c r="A62" s="114" t="s">
        <v>70</v>
      </c>
      <c r="B62" s="114"/>
      <c r="F62" s="140"/>
      <c r="H62" s="158"/>
      <c r="J62" s="158"/>
      <c r="L62" s="158"/>
      <c r="N62" s="158"/>
    </row>
    <row r="63" spans="1:14" ht="18.600000000000001" customHeight="1">
      <c r="A63" s="117" t="s">
        <v>437</v>
      </c>
      <c r="F63" s="140"/>
      <c r="H63" s="150">
        <v>-107478</v>
      </c>
      <c r="J63" s="150">
        <v>234078316</v>
      </c>
      <c r="L63" s="142">
        <v>0</v>
      </c>
      <c r="N63" s="142">
        <v>0</v>
      </c>
    </row>
    <row r="64" spans="1:14" ht="18.600000000000001" customHeight="1">
      <c r="A64" s="117" t="s">
        <v>436</v>
      </c>
      <c r="F64" s="140"/>
      <c r="H64" s="150">
        <v>1227593966</v>
      </c>
      <c r="J64" s="150">
        <v>-25371662</v>
      </c>
      <c r="L64" s="150">
        <v>-298987177</v>
      </c>
      <c r="N64" s="142">
        <v>-1012823</v>
      </c>
    </row>
    <row r="65" spans="1:14" ht="18.600000000000001" customHeight="1">
      <c r="A65" s="117" t="s">
        <v>218</v>
      </c>
      <c r="F65" s="160">
        <v>42.5</v>
      </c>
      <c r="H65" s="142">
        <v>73188000</v>
      </c>
      <c r="J65" s="142">
        <v>1911040000</v>
      </c>
      <c r="L65" s="142">
        <v>268761919</v>
      </c>
      <c r="N65" s="161">
        <v>2748200000</v>
      </c>
    </row>
    <row r="66" spans="1:14" ht="18.600000000000001" customHeight="1">
      <c r="A66" s="117" t="s">
        <v>178</v>
      </c>
      <c r="F66" s="160">
        <v>42.5</v>
      </c>
      <c r="H66" s="142">
        <v>-23466705</v>
      </c>
      <c r="J66" s="142">
        <v>-2111073000</v>
      </c>
      <c r="L66" s="142">
        <v>-4933071979</v>
      </c>
      <c r="N66" s="161">
        <v>-8159993414</v>
      </c>
    </row>
    <row r="67" spans="1:14" ht="18.600000000000001" customHeight="1">
      <c r="A67" s="117" t="s">
        <v>219</v>
      </c>
      <c r="F67" s="162">
        <v>42.6</v>
      </c>
      <c r="H67" s="142">
        <v>0</v>
      </c>
      <c r="J67" s="142">
        <v>0</v>
      </c>
      <c r="L67" s="142">
        <v>363570234</v>
      </c>
      <c r="N67" s="161">
        <v>1519485117</v>
      </c>
    </row>
    <row r="68" spans="1:14" ht="18.600000000000001" customHeight="1">
      <c r="A68" s="117" t="s">
        <v>179</v>
      </c>
      <c r="F68" s="162">
        <v>42.6</v>
      </c>
      <c r="H68" s="142">
        <v>0</v>
      </c>
      <c r="J68" s="142">
        <v>0</v>
      </c>
      <c r="L68" s="142">
        <v>-8018583296</v>
      </c>
      <c r="N68" s="142">
        <v>-998382697</v>
      </c>
    </row>
    <row r="69" spans="1:14" ht="18.600000000000001" customHeight="1">
      <c r="A69" s="117" t="s">
        <v>253</v>
      </c>
      <c r="F69" s="160"/>
      <c r="H69" s="142">
        <v>114000000</v>
      </c>
      <c r="J69" s="142">
        <v>67000000</v>
      </c>
      <c r="L69" s="142">
        <v>0</v>
      </c>
      <c r="N69" s="142">
        <v>67000000</v>
      </c>
    </row>
    <row r="70" spans="1:14" ht="18.600000000000001" customHeight="1">
      <c r="A70" s="117" t="s">
        <v>165</v>
      </c>
      <c r="F70" s="160"/>
      <c r="H70" s="142">
        <v>0</v>
      </c>
      <c r="J70" s="142">
        <v>0</v>
      </c>
      <c r="L70" s="142">
        <v>114000000</v>
      </c>
      <c r="N70" s="142">
        <v>0</v>
      </c>
    </row>
    <row r="71" spans="1:14" ht="18.600000000000001" customHeight="1">
      <c r="A71" s="117" t="s">
        <v>226</v>
      </c>
      <c r="F71" s="160"/>
      <c r="H71" s="142">
        <v>-88252200</v>
      </c>
      <c r="J71" s="142">
        <v>-491239055</v>
      </c>
      <c r="L71" s="142">
        <v>0</v>
      </c>
      <c r="N71" s="142">
        <v>-111356150</v>
      </c>
    </row>
    <row r="72" spans="1:14" ht="18.600000000000001" customHeight="1">
      <c r="A72" s="117" t="s">
        <v>200</v>
      </c>
      <c r="F72" s="160"/>
      <c r="H72" s="142"/>
      <c r="J72" s="142"/>
      <c r="L72" s="142"/>
      <c r="N72" s="142"/>
    </row>
    <row r="73" spans="1:14" ht="18.600000000000001" customHeight="1">
      <c r="B73" s="144" t="s">
        <v>237</v>
      </c>
      <c r="F73" s="160"/>
      <c r="H73" s="142">
        <v>0</v>
      </c>
      <c r="J73" s="142">
        <v>-8992662</v>
      </c>
      <c r="L73" s="142">
        <v>0</v>
      </c>
      <c r="N73" s="142">
        <v>0</v>
      </c>
    </row>
    <row r="74" spans="1:14" ht="18.600000000000001" customHeight="1">
      <c r="A74" s="117" t="s">
        <v>180</v>
      </c>
      <c r="F74" s="160"/>
      <c r="H74" s="142"/>
      <c r="J74" s="142"/>
      <c r="L74" s="142"/>
      <c r="N74" s="142"/>
    </row>
    <row r="75" spans="1:14" ht="18.600000000000001" customHeight="1">
      <c r="B75" s="117" t="s">
        <v>181</v>
      </c>
      <c r="F75" s="160"/>
      <c r="H75" s="142">
        <v>0</v>
      </c>
      <c r="J75" s="142">
        <v>0</v>
      </c>
      <c r="L75" s="142">
        <v>0</v>
      </c>
      <c r="N75" s="142">
        <v>0</v>
      </c>
    </row>
    <row r="76" spans="1:14" ht="18.600000000000001" customHeight="1">
      <c r="A76" s="117" t="s">
        <v>123</v>
      </c>
      <c r="F76" s="140">
        <v>17</v>
      </c>
      <c r="H76" s="142">
        <v>0</v>
      </c>
      <c r="J76" s="142">
        <v>0</v>
      </c>
      <c r="L76" s="142">
        <v>-23310000</v>
      </c>
      <c r="N76" s="161">
        <v>-11394833</v>
      </c>
    </row>
    <row r="77" spans="1:14" ht="18.600000000000001" customHeight="1">
      <c r="A77" s="117" t="s">
        <v>182</v>
      </c>
      <c r="E77" s="143"/>
      <c r="F77" s="140" t="s">
        <v>419</v>
      </c>
      <c r="G77" s="143"/>
      <c r="H77" s="154">
        <v>234789799</v>
      </c>
      <c r="I77" s="143"/>
      <c r="J77" s="154">
        <v>299236964</v>
      </c>
      <c r="K77" s="143"/>
      <c r="L77" s="154">
        <v>0</v>
      </c>
      <c r="M77" s="143"/>
      <c r="N77" s="142">
        <v>0</v>
      </c>
    </row>
    <row r="78" spans="1:14" ht="18.600000000000001" customHeight="1">
      <c r="A78" s="117" t="s">
        <v>166</v>
      </c>
      <c r="E78" s="143"/>
      <c r="F78" s="140" t="s">
        <v>420</v>
      </c>
      <c r="G78" s="143"/>
      <c r="H78" s="154">
        <v>-10694400</v>
      </c>
      <c r="I78" s="143"/>
      <c r="J78" s="154">
        <v>-13368000</v>
      </c>
      <c r="K78" s="143"/>
      <c r="L78" s="154">
        <v>-10694400</v>
      </c>
      <c r="M78" s="143"/>
      <c r="N78" s="142">
        <v>-13368000</v>
      </c>
    </row>
    <row r="79" spans="1:14" ht="18.600000000000001" customHeight="1">
      <c r="A79" s="117" t="s">
        <v>167</v>
      </c>
      <c r="E79" s="143"/>
      <c r="F79" s="140">
        <v>41</v>
      </c>
      <c r="G79" s="143"/>
      <c r="H79" s="142">
        <v>-1699879684</v>
      </c>
      <c r="I79" s="143"/>
      <c r="J79" s="142">
        <v>-2827842800</v>
      </c>
      <c r="K79" s="143"/>
      <c r="L79" s="142">
        <v>0</v>
      </c>
      <c r="M79" s="143"/>
      <c r="N79" s="142">
        <v>0</v>
      </c>
    </row>
    <row r="80" spans="1:14" ht="18.600000000000001" customHeight="1">
      <c r="A80" s="117" t="s">
        <v>75</v>
      </c>
      <c r="F80" s="140"/>
      <c r="H80" s="150">
        <v>-15205867272</v>
      </c>
      <c r="J80" s="150">
        <v>-3152852943</v>
      </c>
      <c r="L80" s="150">
        <v>-27585816</v>
      </c>
      <c r="N80" s="161">
        <v>-337805595</v>
      </c>
    </row>
    <row r="81" spans="1:17" ht="18.600000000000001" customHeight="1">
      <c r="A81" s="117" t="s">
        <v>443</v>
      </c>
      <c r="F81" s="140"/>
      <c r="H81" s="150">
        <v>-74158556</v>
      </c>
      <c r="J81" s="150"/>
      <c r="L81" s="150"/>
      <c r="N81" s="161"/>
    </row>
    <row r="82" spans="1:17" ht="18.600000000000001" customHeight="1">
      <c r="A82" s="117" t="s">
        <v>71</v>
      </c>
      <c r="F82" s="140"/>
      <c r="H82" s="150">
        <v>-167579619</v>
      </c>
      <c r="J82" s="150">
        <v>-395254913</v>
      </c>
      <c r="L82" s="150">
        <v>-14267497</v>
      </c>
      <c r="N82" s="142">
        <v>-36084984</v>
      </c>
      <c r="Q82" s="163"/>
    </row>
    <row r="83" spans="1:17" ht="18.600000000000001" customHeight="1">
      <c r="A83" s="319" t="s">
        <v>228</v>
      </c>
      <c r="B83" s="319"/>
      <c r="C83" s="319"/>
      <c r="D83" s="319"/>
      <c r="E83" s="319"/>
      <c r="F83" s="140"/>
      <c r="H83" s="141">
        <v>7324290</v>
      </c>
      <c r="J83" s="141">
        <v>18401428</v>
      </c>
      <c r="L83" s="141">
        <v>3357267</v>
      </c>
      <c r="N83" s="142">
        <v>0</v>
      </c>
    </row>
    <row r="84" spans="1:17" ht="18.600000000000001" customHeight="1">
      <c r="A84" s="117" t="s">
        <v>150</v>
      </c>
      <c r="F84" s="140"/>
      <c r="H84" s="142"/>
      <c r="J84" s="142">
        <v>0</v>
      </c>
      <c r="L84" s="154">
        <v>0</v>
      </c>
      <c r="N84" s="142">
        <v>0</v>
      </c>
    </row>
    <row r="85" spans="1:17" ht="18.600000000000001" customHeight="1">
      <c r="A85" s="117" t="s">
        <v>220</v>
      </c>
      <c r="F85" s="140"/>
      <c r="H85" s="154">
        <v>-63743105</v>
      </c>
      <c r="J85" s="154">
        <v>-247679335</v>
      </c>
      <c r="L85" s="154">
        <v>0</v>
      </c>
      <c r="N85" s="142">
        <v>0</v>
      </c>
    </row>
    <row r="86" spans="1:17" ht="18.600000000000001" customHeight="1">
      <c r="A86" s="117" t="s">
        <v>78</v>
      </c>
      <c r="F86" s="117"/>
      <c r="H86" s="154">
        <v>247251119</v>
      </c>
      <c r="I86" s="143"/>
      <c r="J86" s="154">
        <v>87140336</v>
      </c>
      <c r="K86" s="143"/>
      <c r="L86" s="154">
        <v>2020689361</v>
      </c>
      <c r="M86" s="143"/>
      <c r="N86" s="154">
        <v>1213032147</v>
      </c>
    </row>
    <row r="87" spans="1:17" ht="18.600000000000001" customHeight="1">
      <c r="A87" s="117" t="s">
        <v>293</v>
      </c>
      <c r="F87" s="117"/>
      <c r="H87" s="156">
        <v>-1209295536</v>
      </c>
      <c r="J87" s="156">
        <v>0</v>
      </c>
      <c r="L87" s="156">
        <v>0</v>
      </c>
      <c r="N87" s="156">
        <v>0</v>
      </c>
    </row>
    <row r="88" spans="1:17" ht="3.95" customHeight="1">
      <c r="A88" s="114"/>
      <c r="B88" s="114"/>
      <c r="C88" s="114"/>
      <c r="D88" s="114"/>
      <c r="E88" s="114"/>
      <c r="F88" s="140"/>
      <c r="G88" s="114"/>
      <c r="H88" s="158"/>
      <c r="J88" s="158"/>
      <c r="L88" s="158"/>
      <c r="N88" s="158"/>
    </row>
    <row r="89" spans="1:17" ht="18.600000000000001" customHeight="1">
      <c r="A89" s="117" t="s">
        <v>221</v>
      </c>
      <c r="F89" s="140"/>
      <c r="H89" s="155">
        <f>SUM(H63:H88)</f>
        <v>-16638897381</v>
      </c>
      <c r="I89" s="159"/>
      <c r="J89" s="155">
        <f>SUM(J63:J88)</f>
        <v>-6656777326</v>
      </c>
      <c r="K89" s="159"/>
      <c r="L89" s="155">
        <f>SUM(L63:L88)</f>
        <v>-10556121384</v>
      </c>
      <c r="M89" s="159"/>
      <c r="N89" s="155">
        <f>SUM(N63:N88)</f>
        <v>-4121681232</v>
      </c>
    </row>
    <row r="90" spans="1:17" ht="6" customHeight="1">
      <c r="F90" s="136"/>
      <c r="H90" s="146"/>
      <c r="J90" s="146"/>
      <c r="L90" s="146"/>
      <c r="N90" s="146"/>
    </row>
    <row r="91" spans="1:17" ht="18.600000000000001" customHeight="1">
      <c r="A91" s="114" t="s">
        <v>72</v>
      </c>
      <c r="B91" s="114"/>
      <c r="F91" s="145"/>
      <c r="H91" s="137"/>
      <c r="J91" s="137"/>
      <c r="L91" s="137"/>
    </row>
    <row r="92" spans="1:17" ht="18.600000000000001" customHeight="1">
      <c r="A92" s="117" t="s">
        <v>229</v>
      </c>
      <c r="F92" s="145">
        <v>31</v>
      </c>
      <c r="H92" s="142">
        <v>0</v>
      </c>
      <c r="J92" s="142">
        <v>8000000000</v>
      </c>
      <c r="L92" s="142">
        <v>0</v>
      </c>
      <c r="N92" s="142">
        <v>8000000000</v>
      </c>
    </row>
    <row r="93" spans="1:17" ht="18.600000000000001" customHeight="1">
      <c r="A93" s="117" t="s">
        <v>230</v>
      </c>
      <c r="F93" s="145">
        <v>31</v>
      </c>
      <c r="H93" s="142">
        <v>0</v>
      </c>
      <c r="J93" s="142">
        <v>-48325998</v>
      </c>
      <c r="L93" s="142">
        <v>0</v>
      </c>
      <c r="N93" s="142">
        <v>-48325998</v>
      </c>
    </row>
    <row r="94" spans="1:17" ht="18.600000000000001" customHeight="1">
      <c r="A94" s="117" t="s">
        <v>73</v>
      </c>
      <c r="H94" s="152">
        <v>247500000</v>
      </c>
      <c r="J94" s="152">
        <v>84085545</v>
      </c>
      <c r="L94" s="142">
        <v>0</v>
      </c>
      <c r="N94" s="142">
        <v>0</v>
      </c>
    </row>
    <row r="95" spans="1:17" ht="18.600000000000001" customHeight="1">
      <c r="A95" s="117" t="s">
        <v>227</v>
      </c>
      <c r="F95" s="140">
        <v>41</v>
      </c>
      <c r="H95" s="142">
        <v>200000000</v>
      </c>
      <c r="J95" s="142">
        <v>825000000</v>
      </c>
      <c r="L95" s="142">
        <v>0</v>
      </c>
      <c r="N95" s="142">
        <v>0</v>
      </c>
    </row>
    <row r="96" spans="1:17" ht="18.600000000000001" customHeight="1">
      <c r="A96" s="117" t="s">
        <v>125</v>
      </c>
      <c r="B96" s="114"/>
      <c r="F96" s="145"/>
      <c r="H96" s="150">
        <v>11869313269</v>
      </c>
      <c r="J96" s="150">
        <v>3241000000</v>
      </c>
      <c r="L96" s="150">
        <v>5800000000</v>
      </c>
      <c r="N96" s="142">
        <v>3000000000</v>
      </c>
    </row>
    <row r="97" spans="1:14" ht="18.600000000000001" customHeight="1">
      <c r="A97" s="117" t="s">
        <v>157</v>
      </c>
      <c r="F97" s="145"/>
      <c r="H97" s="150">
        <v>-3000000000</v>
      </c>
      <c r="J97" s="150">
        <v>-241000000</v>
      </c>
      <c r="L97" s="150">
        <v>-3000000000</v>
      </c>
      <c r="N97" s="142">
        <v>0</v>
      </c>
    </row>
    <row r="98" spans="1:14" ht="18.600000000000001" customHeight="1">
      <c r="A98" s="117" t="s">
        <v>126</v>
      </c>
      <c r="B98" s="114"/>
      <c r="F98" s="145">
        <v>27</v>
      </c>
      <c r="H98" s="150">
        <v>3163342580</v>
      </c>
      <c r="J98" s="150">
        <v>1004305409</v>
      </c>
      <c r="L98" s="150">
        <v>3000000000</v>
      </c>
      <c r="N98" s="142">
        <v>0</v>
      </c>
    </row>
    <row r="99" spans="1:14" ht="18.600000000000001" customHeight="1">
      <c r="A99" s="117" t="s">
        <v>158</v>
      </c>
      <c r="F99" s="145">
        <v>27</v>
      </c>
      <c r="H99" s="150">
        <v>-1098945633</v>
      </c>
      <c r="J99" s="150">
        <v>-829494671</v>
      </c>
      <c r="L99" s="142">
        <v>0</v>
      </c>
      <c r="N99" s="142">
        <v>0</v>
      </c>
    </row>
    <row r="100" spans="1:14" ht="18.600000000000001" customHeight="1">
      <c r="A100" s="117" t="s">
        <v>152</v>
      </c>
      <c r="B100" s="114"/>
      <c r="F100" s="145">
        <v>28</v>
      </c>
      <c r="H100" s="142">
        <v>2000000000</v>
      </c>
      <c r="J100" s="142">
        <v>0</v>
      </c>
      <c r="L100" s="150">
        <v>2000000000</v>
      </c>
      <c r="N100" s="142">
        <v>0</v>
      </c>
    </row>
    <row r="101" spans="1:14" ht="18.600000000000001" customHeight="1">
      <c r="A101" s="117" t="s">
        <v>294</v>
      </c>
      <c r="F101" s="145">
        <v>28</v>
      </c>
      <c r="H101" s="150">
        <v>-2699990000</v>
      </c>
      <c r="J101" s="150">
        <v>-299892000</v>
      </c>
      <c r="L101" s="150">
        <v>-500000000</v>
      </c>
      <c r="N101" s="142">
        <v>0</v>
      </c>
    </row>
    <row r="102" spans="1:14" ht="18.600000000000001" customHeight="1">
      <c r="A102" s="117" t="s">
        <v>185</v>
      </c>
      <c r="F102" s="145"/>
      <c r="H102" s="150">
        <f>-71766514-2514500</f>
        <v>-74281014</v>
      </c>
      <c r="J102" s="150">
        <v>-12558306</v>
      </c>
      <c r="L102" s="150">
        <v>-2514500</v>
      </c>
      <c r="N102" s="142">
        <v>-4051269</v>
      </c>
    </row>
    <row r="103" spans="1:14" ht="18.600000000000001" customHeight="1">
      <c r="A103" s="117" t="s">
        <v>187</v>
      </c>
      <c r="F103" s="145"/>
      <c r="H103" s="142">
        <v>0</v>
      </c>
      <c r="J103" s="142">
        <v>0</v>
      </c>
      <c r="L103" s="142">
        <v>0</v>
      </c>
      <c r="N103" s="142">
        <v>0</v>
      </c>
    </row>
    <row r="104" spans="1:14" ht="18.600000000000001" customHeight="1">
      <c r="A104" s="117" t="s">
        <v>188</v>
      </c>
      <c r="F104" s="145"/>
      <c r="H104" s="142">
        <v>0</v>
      </c>
      <c r="J104" s="150">
        <v>-5079017</v>
      </c>
      <c r="L104" s="142">
        <v>0</v>
      </c>
      <c r="N104" s="142">
        <v>0</v>
      </c>
    </row>
    <row r="105" spans="1:14" ht="18.600000000000001" customHeight="1">
      <c r="A105" s="117" t="s">
        <v>159</v>
      </c>
      <c r="F105" s="145">
        <v>42.7</v>
      </c>
      <c r="H105" s="150">
        <v>-608500000</v>
      </c>
      <c r="J105" s="150">
        <v>-1173500000</v>
      </c>
      <c r="L105" s="142">
        <v>0</v>
      </c>
      <c r="N105" s="142">
        <v>0</v>
      </c>
    </row>
    <row r="106" spans="1:14" ht="18.600000000000001" customHeight="1">
      <c r="A106" s="117" t="s">
        <v>254</v>
      </c>
      <c r="F106" s="145"/>
      <c r="H106" s="150">
        <v>-260058850</v>
      </c>
      <c r="J106" s="142">
        <v>0</v>
      </c>
      <c r="L106" s="150">
        <v>-22204313</v>
      </c>
      <c r="N106" s="142">
        <v>0</v>
      </c>
    </row>
    <row r="107" spans="1:14" s="143" customFormat="1" ht="18.600000000000001" customHeight="1">
      <c r="A107" s="164" t="s">
        <v>168</v>
      </c>
      <c r="B107" s="164"/>
      <c r="C107" s="164"/>
      <c r="D107" s="165"/>
      <c r="E107" s="117"/>
      <c r="F107" s="137"/>
      <c r="G107" s="117"/>
      <c r="H107" s="152">
        <v>-964553000</v>
      </c>
      <c r="I107" s="117"/>
      <c r="J107" s="152">
        <v>-834208000</v>
      </c>
      <c r="K107" s="117"/>
      <c r="L107" s="142">
        <v>-964553000</v>
      </c>
      <c r="M107" s="117"/>
      <c r="N107" s="150">
        <v>-834208000</v>
      </c>
    </row>
    <row r="108" spans="1:14" s="143" customFormat="1" ht="18.600000000000001" customHeight="1">
      <c r="A108" s="164" t="s">
        <v>98</v>
      </c>
      <c r="B108" s="164"/>
      <c r="C108" s="164"/>
      <c r="D108" s="165"/>
      <c r="E108" s="117"/>
      <c r="F108" s="137"/>
      <c r="G108" s="117"/>
      <c r="H108" s="152">
        <v>-725456349</v>
      </c>
      <c r="I108" s="117"/>
      <c r="J108" s="152">
        <v>-720123843</v>
      </c>
      <c r="K108" s="117"/>
      <c r="L108" s="142">
        <v>0</v>
      </c>
      <c r="M108" s="117"/>
      <c r="N108" s="142">
        <v>0</v>
      </c>
    </row>
    <row r="109" spans="1:14" s="143" customFormat="1" ht="18.600000000000001" customHeight="1">
      <c r="A109" s="164" t="s">
        <v>255</v>
      </c>
      <c r="B109" s="164"/>
      <c r="C109" s="164"/>
      <c r="D109" s="165"/>
      <c r="E109" s="117"/>
      <c r="F109" s="137"/>
      <c r="G109" s="117"/>
      <c r="H109" s="152">
        <v>-401095891</v>
      </c>
      <c r="I109" s="117"/>
      <c r="J109" s="142">
        <v>0</v>
      </c>
      <c r="K109" s="117"/>
      <c r="L109" s="152">
        <v>-401095891</v>
      </c>
      <c r="M109" s="117"/>
      <c r="N109" s="142">
        <v>0</v>
      </c>
    </row>
    <row r="110" spans="1:14" s="143" customFormat="1" ht="18.600000000000001" customHeight="1">
      <c r="A110" s="166" t="s">
        <v>189</v>
      </c>
      <c r="B110" s="117"/>
      <c r="C110" s="117"/>
      <c r="D110" s="117"/>
      <c r="E110" s="117"/>
      <c r="F110" s="145"/>
      <c r="G110" s="117"/>
      <c r="H110" s="155">
        <v>-3225594748</v>
      </c>
      <c r="I110" s="117"/>
      <c r="J110" s="155">
        <v>-3080266602</v>
      </c>
      <c r="K110" s="117"/>
      <c r="L110" s="155">
        <v>-661594313</v>
      </c>
      <c r="M110" s="117"/>
      <c r="N110" s="155">
        <v>-614449131</v>
      </c>
    </row>
    <row r="111" spans="1:14" s="143" customFormat="1" ht="3.95" customHeight="1">
      <c r="A111" s="117"/>
      <c r="B111" s="117"/>
      <c r="C111" s="117"/>
      <c r="D111" s="117"/>
      <c r="E111" s="117"/>
      <c r="F111" s="137"/>
      <c r="G111" s="117"/>
      <c r="H111" s="152"/>
      <c r="I111" s="117"/>
      <c r="J111" s="152"/>
      <c r="K111" s="117"/>
      <c r="L111" s="152"/>
      <c r="M111" s="117"/>
      <c r="N111" s="117"/>
    </row>
    <row r="112" spans="1:14" s="143" customFormat="1" ht="18.600000000000001" customHeight="1">
      <c r="A112" s="117" t="s">
        <v>440</v>
      </c>
      <c r="B112" s="117"/>
      <c r="C112" s="117"/>
      <c r="D112" s="117"/>
      <c r="E112" s="117"/>
      <c r="F112" s="140"/>
      <c r="G112" s="117"/>
      <c r="H112" s="155">
        <f>SUM(H92:H110)</f>
        <v>4421680364</v>
      </c>
      <c r="I112" s="159"/>
      <c r="J112" s="155">
        <f>SUM(J92:J110)</f>
        <v>5909942517</v>
      </c>
      <c r="K112" s="159"/>
      <c r="L112" s="155">
        <f>SUM(L92:L110)</f>
        <v>5248037983</v>
      </c>
      <c r="M112" s="159"/>
      <c r="N112" s="155">
        <f>SUM(N92:N110)</f>
        <v>9498965602</v>
      </c>
    </row>
    <row r="113" spans="1:14" s="143" customFormat="1" ht="18.600000000000001" customHeight="1">
      <c r="A113" s="117"/>
      <c r="B113" s="117"/>
      <c r="C113" s="117"/>
      <c r="D113" s="117"/>
      <c r="E113" s="117"/>
      <c r="F113" s="140"/>
      <c r="G113" s="117"/>
      <c r="H113" s="150"/>
      <c r="I113" s="159"/>
      <c r="J113" s="150"/>
      <c r="K113" s="159"/>
      <c r="L113" s="150"/>
      <c r="M113" s="159"/>
      <c r="N113" s="150"/>
    </row>
    <row r="114" spans="1:14" ht="9" customHeight="1">
      <c r="E114" s="143"/>
      <c r="F114" s="140"/>
      <c r="G114" s="143"/>
      <c r="H114" s="142"/>
      <c r="I114" s="143"/>
      <c r="J114" s="154"/>
      <c r="K114" s="143"/>
      <c r="L114" s="142"/>
      <c r="M114" s="143"/>
      <c r="N114" s="142"/>
    </row>
    <row r="115" spans="1:14" ht="20.100000000000001" customHeight="1">
      <c r="A115" s="316" t="s">
        <v>118</v>
      </c>
      <c r="B115" s="316"/>
      <c r="C115" s="316"/>
      <c r="D115" s="316"/>
      <c r="E115" s="316"/>
      <c r="F115" s="316"/>
      <c r="G115" s="316"/>
      <c r="H115" s="316"/>
      <c r="I115" s="316"/>
      <c r="J115" s="316"/>
      <c r="K115" s="316"/>
      <c r="L115" s="316"/>
      <c r="M115" s="316"/>
      <c r="N115" s="316"/>
    </row>
    <row r="116" spans="1:14" ht="20.100000000000001" customHeight="1">
      <c r="A116" s="167" t="s">
        <v>99</v>
      </c>
      <c r="B116" s="124"/>
      <c r="C116" s="124"/>
      <c r="D116" s="124"/>
      <c r="E116" s="124"/>
      <c r="F116" s="115"/>
      <c r="G116" s="124"/>
      <c r="H116" s="116"/>
      <c r="I116" s="143"/>
      <c r="J116" s="116"/>
      <c r="K116" s="143"/>
      <c r="L116" s="143"/>
      <c r="M116" s="143"/>
      <c r="N116" s="143"/>
    </row>
    <row r="117" spans="1:14" ht="20.100000000000001" customHeight="1">
      <c r="A117" s="1" t="s">
        <v>236</v>
      </c>
      <c r="B117" s="114"/>
      <c r="C117" s="114"/>
      <c r="D117" s="114"/>
      <c r="E117" s="114"/>
      <c r="F117" s="118"/>
      <c r="G117" s="114"/>
      <c r="H117" s="119"/>
      <c r="J117" s="119"/>
    </row>
    <row r="118" spans="1:14" ht="20.100000000000001" customHeight="1">
      <c r="A118" s="121" t="s">
        <v>245</v>
      </c>
      <c r="B118" s="121"/>
      <c r="C118" s="121"/>
      <c r="D118" s="121"/>
      <c r="E118" s="121"/>
      <c r="F118" s="122"/>
      <c r="G118" s="121"/>
      <c r="H118" s="123"/>
      <c r="I118" s="123"/>
      <c r="J118" s="123"/>
      <c r="K118" s="123"/>
      <c r="L118" s="123"/>
      <c r="M118" s="123"/>
      <c r="N118" s="123"/>
    </row>
    <row r="119" spans="1:14" ht="20.100000000000001" customHeight="1">
      <c r="A119" s="124"/>
      <c r="B119" s="124"/>
      <c r="C119" s="124"/>
      <c r="D119" s="124"/>
      <c r="E119" s="124"/>
      <c r="F119" s="115"/>
      <c r="G119" s="124"/>
      <c r="H119" s="116"/>
      <c r="J119" s="116"/>
    </row>
    <row r="120" spans="1:14" ht="20.100000000000001" customHeight="1">
      <c r="A120" s="114"/>
      <c r="B120" s="114"/>
      <c r="C120" s="114"/>
      <c r="D120" s="114"/>
      <c r="E120" s="114"/>
      <c r="F120" s="128"/>
      <c r="G120" s="128"/>
      <c r="H120" s="318" t="s">
        <v>1</v>
      </c>
      <c r="I120" s="318"/>
      <c r="J120" s="318"/>
      <c r="K120" s="129"/>
      <c r="L120" s="318" t="s">
        <v>100</v>
      </c>
      <c r="M120" s="318"/>
      <c r="N120" s="318"/>
    </row>
    <row r="121" spans="1:14" ht="20.100000000000001" customHeight="1">
      <c r="A121" s="114"/>
      <c r="B121" s="114"/>
      <c r="C121" s="114"/>
      <c r="D121" s="114"/>
      <c r="E121" s="114"/>
      <c r="F121" s="128"/>
      <c r="G121" s="128"/>
      <c r="H121" s="130" t="s">
        <v>244</v>
      </c>
      <c r="I121" s="131"/>
      <c r="J121" s="130" t="s">
        <v>190</v>
      </c>
      <c r="K121" s="129"/>
      <c r="L121" s="130" t="s">
        <v>244</v>
      </c>
      <c r="M121" s="131"/>
      <c r="N121" s="130" t="s">
        <v>190</v>
      </c>
    </row>
    <row r="122" spans="1:14" ht="20.100000000000001" customHeight="1">
      <c r="F122" s="132" t="s">
        <v>3</v>
      </c>
      <c r="G122" s="133"/>
      <c r="H122" s="134" t="s">
        <v>2</v>
      </c>
      <c r="I122" s="135"/>
      <c r="J122" s="134" t="s">
        <v>2</v>
      </c>
      <c r="K122" s="135"/>
      <c r="L122" s="134" t="s">
        <v>2</v>
      </c>
      <c r="M122" s="135"/>
      <c r="N122" s="134" t="s">
        <v>2</v>
      </c>
    </row>
    <row r="123" spans="1:14" ht="8.1" customHeight="1"/>
    <row r="124" spans="1:14" ht="20.100000000000001" customHeight="1">
      <c r="A124" s="114" t="s">
        <v>222</v>
      </c>
      <c r="B124" s="114"/>
      <c r="F124" s="140"/>
      <c r="H124" s="141">
        <f>+H44+H89+H112</f>
        <v>-2096719977</v>
      </c>
      <c r="J124" s="141">
        <f>+J44+J89+J112</f>
        <v>8708236110</v>
      </c>
      <c r="L124" s="141">
        <f>+L44+L89+L112</f>
        <v>-6498979832</v>
      </c>
      <c r="N124" s="141">
        <f>+N44+N89+N112</f>
        <v>4989408627</v>
      </c>
    </row>
    <row r="125" spans="1:14" ht="20.100000000000001" customHeight="1">
      <c r="A125" s="117" t="s">
        <v>97</v>
      </c>
      <c r="F125" s="140"/>
      <c r="H125" s="141">
        <f>J128</f>
        <v>21161169988</v>
      </c>
      <c r="J125" s="141">
        <v>12559726178</v>
      </c>
      <c r="L125" s="141">
        <v>8705264927</v>
      </c>
      <c r="M125" s="143"/>
      <c r="N125" s="150">
        <v>3736128251</v>
      </c>
    </row>
    <row r="126" spans="1:14" ht="20.100000000000001" customHeight="1">
      <c r="A126" s="117" t="s">
        <v>231</v>
      </c>
      <c r="B126" s="168"/>
      <c r="C126" s="168"/>
      <c r="D126" s="168"/>
      <c r="E126" s="168"/>
      <c r="F126" s="140"/>
      <c r="G126" s="169"/>
      <c r="H126" s="156">
        <v>45874816</v>
      </c>
      <c r="I126" s="170"/>
      <c r="J126" s="156">
        <f>-106792298-2</f>
        <v>-106792300</v>
      </c>
      <c r="K126" s="170"/>
      <c r="L126" s="156">
        <v>-1006295</v>
      </c>
      <c r="M126" s="170"/>
      <c r="N126" s="156">
        <v>-20271951</v>
      </c>
    </row>
    <row r="127" spans="1:14" ht="8.1" customHeight="1">
      <c r="L127" s="152"/>
    </row>
    <row r="128" spans="1:14" ht="20.100000000000001" customHeight="1" thickBot="1">
      <c r="A128" s="114" t="s">
        <v>160</v>
      </c>
      <c r="B128" s="114"/>
      <c r="F128" s="140"/>
      <c r="H128" s="171">
        <f>SUM(H124:H126)</f>
        <v>19110324827</v>
      </c>
      <c r="J128" s="171">
        <f>SUM(J124:J126)</f>
        <v>21161169988</v>
      </c>
      <c r="L128" s="171">
        <f>SUM(L124:L126)</f>
        <v>2205278800</v>
      </c>
      <c r="N128" s="171">
        <f>SUM(N124:N126)</f>
        <v>8705264927</v>
      </c>
    </row>
    <row r="129" spans="1:14" ht="20.100000000000001" customHeight="1" thickTop="1">
      <c r="H129" s="172"/>
      <c r="J129" s="172"/>
      <c r="L129" s="152"/>
      <c r="N129" s="172"/>
    </row>
    <row r="130" spans="1:14" ht="20.100000000000001" customHeight="1">
      <c r="A130" s="114" t="s">
        <v>74</v>
      </c>
      <c r="B130" s="114"/>
      <c r="C130" s="173"/>
      <c r="D130" s="173"/>
      <c r="E130" s="173"/>
      <c r="F130" s="174"/>
      <c r="H130" s="158"/>
      <c r="J130" s="158"/>
      <c r="L130" s="158"/>
      <c r="N130" s="158"/>
    </row>
    <row r="131" spans="1:14" ht="8.1" customHeight="1">
      <c r="A131" s="114"/>
      <c r="B131" s="114"/>
      <c r="C131" s="173"/>
      <c r="D131" s="173"/>
      <c r="E131" s="173"/>
      <c r="F131" s="174"/>
      <c r="H131" s="158"/>
      <c r="J131" s="158"/>
      <c r="L131" s="158"/>
      <c r="N131" s="158"/>
    </row>
    <row r="132" spans="1:14" ht="20.100000000000001" customHeight="1">
      <c r="A132" s="117" t="s">
        <v>186</v>
      </c>
      <c r="D132" s="173"/>
      <c r="E132" s="173"/>
      <c r="F132" s="174"/>
      <c r="H132" s="158"/>
      <c r="J132" s="158"/>
      <c r="L132" s="158"/>
    </row>
    <row r="133" spans="1:14" ht="20.100000000000001" customHeight="1">
      <c r="A133" s="117" t="s">
        <v>267</v>
      </c>
      <c r="B133" s="144"/>
      <c r="C133" s="173"/>
      <c r="D133" s="173"/>
      <c r="E133" s="173"/>
      <c r="H133" s="141"/>
    </row>
    <row r="134" spans="1:14" ht="20.100000000000001" customHeight="1">
      <c r="B134" s="144" t="s">
        <v>268</v>
      </c>
      <c r="H134" s="142">
        <v>6869102581</v>
      </c>
      <c r="J134" s="141">
        <v>13580836862</v>
      </c>
      <c r="L134" s="141">
        <v>5895969</v>
      </c>
      <c r="N134" s="142">
        <v>6614234</v>
      </c>
    </row>
    <row r="135" spans="1:14" ht="20.100000000000001" customHeight="1">
      <c r="A135" s="117" t="s">
        <v>272</v>
      </c>
      <c r="B135" s="144"/>
      <c r="H135" s="142">
        <v>1175768076</v>
      </c>
      <c r="J135" s="142">
        <v>0</v>
      </c>
      <c r="L135" s="142">
        <v>0</v>
      </c>
      <c r="N135" s="142">
        <v>0</v>
      </c>
    </row>
    <row r="136" spans="1:14" ht="20.100000000000001" customHeight="1">
      <c r="A136" s="144" t="s">
        <v>256</v>
      </c>
      <c r="F136" s="136"/>
      <c r="H136" s="152">
        <v>32229876</v>
      </c>
      <c r="J136" s="152">
        <v>9746282</v>
      </c>
      <c r="L136" s="142">
        <v>0</v>
      </c>
      <c r="N136" s="142">
        <v>0</v>
      </c>
    </row>
    <row r="137" spans="1:14" ht="20.100000000000001" customHeight="1">
      <c r="A137" s="144" t="s">
        <v>257</v>
      </c>
      <c r="H137" s="117"/>
      <c r="J137" s="117"/>
    </row>
    <row r="138" spans="1:14" ht="20.100000000000001" customHeight="1">
      <c r="A138" s="144"/>
      <c r="B138" s="117" t="s">
        <v>269</v>
      </c>
      <c r="H138" s="142"/>
      <c r="J138" s="142">
        <v>0</v>
      </c>
      <c r="L138" s="142">
        <v>0</v>
      </c>
      <c r="N138" s="142">
        <v>0</v>
      </c>
    </row>
    <row r="139" spans="1:14" ht="20.100000000000001" customHeight="1">
      <c r="A139" s="144" t="s">
        <v>258</v>
      </c>
      <c r="J139" s="152">
        <v>25800000</v>
      </c>
      <c r="L139" s="142"/>
      <c r="N139" s="152">
        <v>25800000</v>
      </c>
    </row>
    <row r="140" spans="1:14" ht="20.100000000000001" customHeight="1">
      <c r="A140" s="144" t="s">
        <v>259</v>
      </c>
      <c r="F140" s="137">
        <v>17</v>
      </c>
      <c r="H140" s="142"/>
      <c r="J140" s="142">
        <v>95543595</v>
      </c>
      <c r="L140" s="142">
        <v>0</v>
      </c>
      <c r="N140" s="142">
        <v>0</v>
      </c>
    </row>
    <row r="141" spans="1:14" ht="20.100000000000001" customHeight="1">
      <c r="A141" s="144" t="s">
        <v>260</v>
      </c>
      <c r="J141" s="152">
        <v>60707641</v>
      </c>
      <c r="L141" s="142">
        <v>0</v>
      </c>
      <c r="N141" s="142">
        <v>0</v>
      </c>
    </row>
    <row r="142" spans="1:14" ht="20.100000000000001" customHeight="1">
      <c r="A142" s="144" t="s">
        <v>261</v>
      </c>
      <c r="L142" s="142"/>
      <c r="N142" s="142"/>
    </row>
    <row r="143" spans="1:14" ht="20.100000000000001" customHeight="1">
      <c r="A143" s="144"/>
      <c r="B143" s="117" t="s">
        <v>176</v>
      </c>
      <c r="H143" s="142"/>
      <c r="J143" s="142">
        <v>0</v>
      </c>
      <c r="L143" s="142">
        <v>0</v>
      </c>
      <c r="N143" s="142">
        <v>0</v>
      </c>
    </row>
    <row r="144" spans="1:14" ht="20.100000000000001" customHeight="1">
      <c r="A144" s="144" t="s">
        <v>262</v>
      </c>
      <c r="H144" s="142"/>
      <c r="J144" s="142">
        <v>0</v>
      </c>
      <c r="L144" s="142">
        <v>0</v>
      </c>
      <c r="M144" s="152"/>
      <c r="N144" s="142">
        <v>0</v>
      </c>
    </row>
    <row r="145" spans="1:14" ht="20.100000000000001" customHeight="1">
      <c r="A145" s="144" t="s">
        <v>263</v>
      </c>
      <c r="H145" s="142"/>
      <c r="J145" s="142">
        <v>360836111</v>
      </c>
      <c r="L145" s="142">
        <v>0</v>
      </c>
      <c r="M145" s="142">
        <v>0</v>
      </c>
      <c r="N145" s="142">
        <v>0</v>
      </c>
    </row>
    <row r="146" spans="1:14" ht="20.100000000000001" customHeight="1">
      <c r="A146" s="144" t="s">
        <v>264</v>
      </c>
      <c r="F146" s="137">
        <v>12</v>
      </c>
      <c r="H146" s="142"/>
      <c r="J146" s="142">
        <v>0</v>
      </c>
      <c r="L146" s="142">
        <v>126999736</v>
      </c>
      <c r="N146" s="142">
        <v>441002106</v>
      </c>
    </row>
    <row r="147" spans="1:14" ht="20.100000000000001" customHeight="1">
      <c r="A147" s="144" t="s">
        <v>265</v>
      </c>
      <c r="H147" s="142"/>
      <c r="J147" s="142">
        <v>0</v>
      </c>
      <c r="L147" s="142">
        <v>20566995</v>
      </c>
      <c r="N147" s="152">
        <v>19779505</v>
      </c>
    </row>
    <row r="148" spans="1:14" ht="20.100000000000001" customHeight="1">
      <c r="A148" s="144" t="s">
        <v>266</v>
      </c>
      <c r="J148" s="152">
        <v>58282965</v>
      </c>
      <c r="L148" s="142">
        <v>0</v>
      </c>
      <c r="N148" s="142">
        <v>0</v>
      </c>
    </row>
    <row r="149" spans="1:14" ht="20.100000000000001" customHeight="1">
      <c r="A149" s="117" t="s">
        <v>270</v>
      </c>
      <c r="H149" s="152">
        <v>129830924.9992907</v>
      </c>
      <c r="J149" s="142">
        <v>0</v>
      </c>
      <c r="L149" s="142">
        <v>0</v>
      </c>
      <c r="N149" s="142">
        <v>0</v>
      </c>
    </row>
    <row r="150" spans="1:14" ht="20.100000000000001" customHeight="1">
      <c r="A150" s="117" t="s">
        <v>271</v>
      </c>
      <c r="J150" s="142">
        <v>0</v>
      </c>
      <c r="L150" s="142">
        <v>0</v>
      </c>
      <c r="N150" s="142">
        <v>0</v>
      </c>
    </row>
    <row r="151" spans="1:14" ht="20.100000000000001" customHeight="1">
      <c r="A151" s="188" t="s">
        <v>295</v>
      </c>
      <c r="B151" s="189"/>
      <c r="C151" s="188"/>
      <c r="D151" s="188"/>
      <c r="E151" s="188"/>
      <c r="H151" s="142"/>
      <c r="J151" s="142"/>
      <c r="K151" s="142"/>
      <c r="L151" s="142"/>
      <c r="M151" s="142"/>
      <c r="N151" s="142"/>
    </row>
    <row r="152" spans="1:14" ht="20.100000000000001" customHeight="1">
      <c r="A152" s="188"/>
      <c r="B152" s="189" t="s">
        <v>296</v>
      </c>
      <c r="C152" s="189"/>
      <c r="D152" s="188"/>
      <c r="E152" s="188"/>
      <c r="F152" s="162"/>
      <c r="H152" s="142"/>
      <c r="J152" s="142"/>
      <c r="K152" s="142"/>
      <c r="L152" s="142"/>
      <c r="M152" s="142"/>
      <c r="N152" s="142"/>
    </row>
    <row r="153" spans="1:14" ht="20.100000000000001" customHeight="1">
      <c r="A153" s="117" t="s">
        <v>428</v>
      </c>
      <c r="B153" s="144"/>
      <c r="H153" s="142">
        <v>3340139184</v>
      </c>
      <c r="J153" s="142">
        <v>0</v>
      </c>
      <c r="L153" s="142">
        <v>3340139184</v>
      </c>
      <c r="N153" s="142">
        <v>0</v>
      </c>
    </row>
    <row r="154" spans="1:14" ht="20.100000000000001" customHeight="1">
      <c r="A154" s="117" t="s">
        <v>429</v>
      </c>
      <c r="B154" s="144"/>
      <c r="H154" s="142">
        <v>0</v>
      </c>
      <c r="J154" s="142">
        <v>0</v>
      </c>
      <c r="L154" s="142">
        <v>-3340139184</v>
      </c>
      <c r="N154" s="142">
        <v>0</v>
      </c>
    </row>
    <row r="155" spans="1:14" ht="20.100000000000001" customHeight="1">
      <c r="B155" s="144"/>
      <c r="H155" s="142"/>
      <c r="J155" s="142"/>
      <c r="L155" s="142"/>
      <c r="N155" s="142"/>
    </row>
    <row r="168" spans="1:14" ht="15" customHeight="1"/>
    <row r="169" spans="1:14" ht="21.95" customHeight="1">
      <c r="A169" s="317" t="s">
        <v>118</v>
      </c>
      <c r="B169" s="317"/>
      <c r="C169" s="317"/>
      <c r="D169" s="317"/>
      <c r="E169" s="317"/>
      <c r="F169" s="317"/>
      <c r="G169" s="317"/>
      <c r="H169" s="317"/>
      <c r="I169" s="317"/>
      <c r="J169" s="317"/>
      <c r="K169" s="317"/>
      <c r="L169" s="317"/>
      <c r="M169" s="317"/>
      <c r="N169" s="317"/>
    </row>
  </sheetData>
  <mergeCells count="10">
    <mergeCell ref="A53:N53"/>
    <mergeCell ref="A115:N115"/>
    <mergeCell ref="A169:N169"/>
    <mergeCell ref="H5:J5"/>
    <mergeCell ref="L5:N5"/>
    <mergeCell ref="H58:J58"/>
    <mergeCell ref="L58:N58"/>
    <mergeCell ref="H120:J120"/>
    <mergeCell ref="L120:N120"/>
    <mergeCell ref="A83:E83"/>
  </mergeCells>
  <pageMargins left="0.8" right="0.44" top="0.5" bottom="0.48" header="0.49" footer="0.33"/>
  <pageSetup paperSize="9" scale="7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9E0E-3C48-4DBA-80EB-E1D6553618E8}">
  <sheetPr>
    <tabColor theme="4" tint="0.79998168889431442"/>
  </sheetPr>
  <dimension ref="A1:R154"/>
  <sheetViews>
    <sheetView tabSelected="1" view="pageBreakPreview" topLeftCell="A70" zoomScaleNormal="100" zoomScaleSheetLayoutView="100" workbookViewId="0">
      <selection activeCell="F140" sqref="F140"/>
    </sheetView>
  </sheetViews>
  <sheetFormatPr defaultRowHeight="20.100000000000001" customHeight="1"/>
  <cols>
    <col min="1" max="3" width="1.5703125" style="255" customWidth="1"/>
    <col min="4" max="4" width="12.85546875" style="255" customWidth="1"/>
    <col min="5" max="5" width="27" style="255" customWidth="1"/>
    <col min="6" max="6" width="7.140625" style="270" customWidth="1"/>
    <col min="7" max="7" width="0.7109375" style="255" customWidth="1"/>
    <col min="8" max="8" width="12.7109375" style="277" customWidth="1"/>
    <col min="9" max="9" width="0.7109375" style="255" customWidth="1"/>
    <col min="10" max="10" width="12.7109375" style="277" customWidth="1"/>
    <col min="11" max="11" width="0.7109375" style="255" customWidth="1"/>
    <col min="12" max="12" width="12.7109375" style="255" customWidth="1"/>
    <col min="13" max="13" width="0.7109375" style="255" customWidth="1"/>
    <col min="14" max="14" width="12.7109375" style="255" customWidth="1"/>
    <col min="15" max="15" width="8.7109375" style="255"/>
    <col min="16" max="16" width="15" style="255" bestFit="1" customWidth="1"/>
    <col min="17" max="253" width="8.7109375" style="255"/>
    <col min="254" max="255" width="2.5703125" style="255" customWidth="1"/>
    <col min="256" max="256" width="50.140625" style="255" customWidth="1"/>
    <col min="257" max="257" width="6.5703125" style="255" customWidth="1"/>
    <col min="258" max="258" width="1.140625" style="255" customWidth="1"/>
    <col min="259" max="259" width="14.5703125" style="255" customWidth="1"/>
    <col min="260" max="260" width="1.5703125" style="255" customWidth="1"/>
    <col min="261" max="261" width="14.5703125" style="255" customWidth="1"/>
    <col min="262" max="262" width="14.85546875" style="255" customWidth="1"/>
    <col min="263" max="263" width="16.42578125" style="255" bestFit="1" customWidth="1"/>
    <col min="264" max="264" width="14" style="255" bestFit="1" customWidth="1"/>
    <col min="265" max="509" width="8.7109375" style="255"/>
    <col min="510" max="511" width="2.5703125" style="255" customWidth="1"/>
    <col min="512" max="512" width="50.140625" style="255" customWidth="1"/>
    <col min="513" max="513" width="6.5703125" style="255" customWidth="1"/>
    <col min="514" max="514" width="1.140625" style="255" customWidth="1"/>
    <col min="515" max="515" width="14.5703125" style="255" customWidth="1"/>
    <col min="516" max="516" width="1.5703125" style="255" customWidth="1"/>
    <col min="517" max="517" width="14.5703125" style="255" customWidth="1"/>
    <col min="518" max="518" width="14.85546875" style="255" customWidth="1"/>
    <col min="519" max="519" width="16.42578125" style="255" bestFit="1" customWidth="1"/>
    <col min="520" max="520" width="14" style="255" bestFit="1" customWidth="1"/>
    <col min="521" max="765" width="8.7109375" style="255"/>
    <col min="766" max="767" width="2.5703125" style="255" customWidth="1"/>
    <col min="768" max="768" width="50.140625" style="255" customWidth="1"/>
    <col min="769" max="769" width="6.5703125" style="255" customWidth="1"/>
    <col min="770" max="770" width="1.140625" style="255" customWidth="1"/>
    <col min="771" max="771" width="14.5703125" style="255" customWidth="1"/>
    <col min="772" max="772" width="1.5703125" style="255" customWidth="1"/>
    <col min="773" max="773" width="14.5703125" style="255" customWidth="1"/>
    <col min="774" max="774" width="14.85546875" style="255" customWidth="1"/>
    <col min="775" max="775" width="16.42578125" style="255" bestFit="1" customWidth="1"/>
    <col min="776" max="776" width="14" style="255" bestFit="1" customWidth="1"/>
    <col min="777" max="1021" width="8.7109375" style="255"/>
    <col min="1022" max="1023" width="2.5703125" style="255" customWidth="1"/>
    <col min="1024" max="1024" width="50.140625" style="255" customWidth="1"/>
    <col min="1025" max="1025" width="6.5703125" style="255" customWidth="1"/>
    <col min="1026" max="1026" width="1.140625" style="255" customWidth="1"/>
    <col min="1027" max="1027" width="14.5703125" style="255" customWidth="1"/>
    <col min="1028" max="1028" width="1.5703125" style="255" customWidth="1"/>
    <col min="1029" max="1029" width="14.5703125" style="255" customWidth="1"/>
    <col min="1030" max="1030" width="14.85546875" style="255" customWidth="1"/>
    <col min="1031" max="1031" width="16.42578125" style="255" bestFit="1" customWidth="1"/>
    <col min="1032" max="1032" width="14" style="255" bestFit="1" customWidth="1"/>
    <col min="1033" max="1277" width="8.7109375" style="255"/>
    <col min="1278" max="1279" width="2.5703125" style="255" customWidth="1"/>
    <col min="1280" max="1280" width="50.140625" style="255" customWidth="1"/>
    <col min="1281" max="1281" width="6.5703125" style="255" customWidth="1"/>
    <col min="1282" max="1282" width="1.140625" style="255" customWidth="1"/>
    <col min="1283" max="1283" width="14.5703125" style="255" customWidth="1"/>
    <col min="1284" max="1284" width="1.5703125" style="255" customWidth="1"/>
    <col min="1285" max="1285" width="14.5703125" style="255" customWidth="1"/>
    <col min="1286" max="1286" width="14.85546875" style="255" customWidth="1"/>
    <col min="1287" max="1287" width="16.42578125" style="255" bestFit="1" customWidth="1"/>
    <col min="1288" max="1288" width="14" style="255" bestFit="1" customWidth="1"/>
    <col min="1289" max="1533" width="8.7109375" style="255"/>
    <col min="1534" max="1535" width="2.5703125" style="255" customWidth="1"/>
    <col min="1536" max="1536" width="50.140625" style="255" customWidth="1"/>
    <col min="1537" max="1537" width="6.5703125" style="255" customWidth="1"/>
    <col min="1538" max="1538" width="1.140625" style="255" customWidth="1"/>
    <col min="1539" max="1539" width="14.5703125" style="255" customWidth="1"/>
    <col min="1540" max="1540" width="1.5703125" style="255" customWidth="1"/>
    <col min="1541" max="1541" width="14.5703125" style="255" customWidth="1"/>
    <col min="1542" max="1542" width="14.85546875" style="255" customWidth="1"/>
    <col min="1543" max="1543" width="16.42578125" style="255" bestFit="1" customWidth="1"/>
    <col min="1544" max="1544" width="14" style="255" bestFit="1" customWidth="1"/>
    <col min="1545" max="1789" width="8.7109375" style="255"/>
    <col min="1790" max="1791" width="2.5703125" style="255" customWidth="1"/>
    <col min="1792" max="1792" width="50.140625" style="255" customWidth="1"/>
    <col min="1793" max="1793" width="6.5703125" style="255" customWidth="1"/>
    <col min="1794" max="1794" width="1.140625" style="255" customWidth="1"/>
    <col min="1795" max="1795" width="14.5703125" style="255" customWidth="1"/>
    <col min="1796" max="1796" width="1.5703125" style="255" customWidth="1"/>
    <col min="1797" max="1797" width="14.5703125" style="255" customWidth="1"/>
    <col min="1798" max="1798" width="14.85546875" style="255" customWidth="1"/>
    <col min="1799" max="1799" width="16.42578125" style="255" bestFit="1" customWidth="1"/>
    <col min="1800" max="1800" width="14" style="255" bestFit="1" customWidth="1"/>
    <col min="1801" max="2045" width="8.7109375" style="255"/>
    <col min="2046" max="2047" width="2.5703125" style="255" customWidth="1"/>
    <col min="2048" max="2048" width="50.140625" style="255" customWidth="1"/>
    <col min="2049" max="2049" width="6.5703125" style="255" customWidth="1"/>
    <col min="2050" max="2050" width="1.140625" style="255" customWidth="1"/>
    <col min="2051" max="2051" width="14.5703125" style="255" customWidth="1"/>
    <col min="2052" max="2052" width="1.5703125" style="255" customWidth="1"/>
    <col min="2053" max="2053" width="14.5703125" style="255" customWidth="1"/>
    <col min="2054" max="2054" width="14.85546875" style="255" customWidth="1"/>
    <col min="2055" max="2055" width="16.42578125" style="255" bestFit="1" customWidth="1"/>
    <col min="2056" max="2056" width="14" style="255" bestFit="1" customWidth="1"/>
    <col min="2057" max="2301" width="8.7109375" style="255"/>
    <col min="2302" max="2303" width="2.5703125" style="255" customWidth="1"/>
    <col min="2304" max="2304" width="50.140625" style="255" customWidth="1"/>
    <col min="2305" max="2305" width="6.5703125" style="255" customWidth="1"/>
    <col min="2306" max="2306" width="1.140625" style="255" customWidth="1"/>
    <col min="2307" max="2307" width="14.5703125" style="255" customWidth="1"/>
    <col min="2308" max="2308" width="1.5703125" style="255" customWidth="1"/>
    <col min="2309" max="2309" width="14.5703125" style="255" customWidth="1"/>
    <col min="2310" max="2310" width="14.85546875" style="255" customWidth="1"/>
    <col min="2311" max="2311" width="16.42578125" style="255" bestFit="1" customWidth="1"/>
    <col min="2312" max="2312" width="14" style="255" bestFit="1" customWidth="1"/>
    <col min="2313" max="2557" width="8.7109375" style="255"/>
    <col min="2558" max="2559" width="2.5703125" style="255" customWidth="1"/>
    <col min="2560" max="2560" width="50.140625" style="255" customWidth="1"/>
    <col min="2561" max="2561" width="6.5703125" style="255" customWidth="1"/>
    <col min="2562" max="2562" width="1.140625" style="255" customWidth="1"/>
    <col min="2563" max="2563" width="14.5703125" style="255" customWidth="1"/>
    <col min="2564" max="2564" width="1.5703125" style="255" customWidth="1"/>
    <col min="2565" max="2565" width="14.5703125" style="255" customWidth="1"/>
    <col min="2566" max="2566" width="14.85546875" style="255" customWidth="1"/>
    <col min="2567" max="2567" width="16.42578125" style="255" bestFit="1" customWidth="1"/>
    <col min="2568" max="2568" width="14" style="255" bestFit="1" customWidth="1"/>
    <col min="2569" max="2813" width="8.7109375" style="255"/>
    <col min="2814" max="2815" width="2.5703125" style="255" customWidth="1"/>
    <col min="2816" max="2816" width="50.140625" style="255" customWidth="1"/>
    <col min="2817" max="2817" width="6.5703125" style="255" customWidth="1"/>
    <col min="2818" max="2818" width="1.140625" style="255" customWidth="1"/>
    <col min="2819" max="2819" width="14.5703125" style="255" customWidth="1"/>
    <col min="2820" max="2820" width="1.5703125" style="255" customWidth="1"/>
    <col min="2821" max="2821" width="14.5703125" style="255" customWidth="1"/>
    <col min="2822" max="2822" width="14.85546875" style="255" customWidth="1"/>
    <col min="2823" max="2823" width="16.42578125" style="255" bestFit="1" customWidth="1"/>
    <col min="2824" max="2824" width="14" style="255" bestFit="1" customWidth="1"/>
    <col min="2825" max="3069" width="8.7109375" style="255"/>
    <col min="3070" max="3071" width="2.5703125" style="255" customWidth="1"/>
    <col min="3072" max="3072" width="50.140625" style="255" customWidth="1"/>
    <col min="3073" max="3073" width="6.5703125" style="255" customWidth="1"/>
    <col min="3074" max="3074" width="1.140625" style="255" customWidth="1"/>
    <col min="3075" max="3075" width="14.5703125" style="255" customWidth="1"/>
    <col min="3076" max="3076" width="1.5703125" style="255" customWidth="1"/>
    <col min="3077" max="3077" width="14.5703125" style="255" customWidth="1"/>
    <col min="3078" max="3078" width="14.85546875" style="255" customWidth="1"/>
    <col min="3079" max="3079" width="16.42578125" style="255" bestFit="1" customWidth="1"/>
    <col min="3080" max="3080" width="14" style="255" bestFit="1" customWidth="1"/>
    <col min="3081" max="3325" width="8.7109375" style="255"/>
    <col min="3326" max="3327" width="2.5703125" style="255" customWidth="1"/>
    <col min="3328" max="3328" width="50.140625" style="255" customWidth="1"/>
    <col min="3329" max="3329" width="6.5703125" style="255" customWidth="1"/>
    <col min="3330" max="3330" width="1.140625" style="255" customWidth="1"/>
    <col min="3331" max="3331" width="14.5703125" style="255" customWidth="1"/>
    <col min="3332" max="3332" width="1.5703125" style="255" customWidth="1"/>
    <col min="3333" max="3333" width="14.5703125" style="255" customWidth="1"/>
    <col min="3334" max="3334" width="14.85546875" style="255" customWidth="1"/>
    <col min="3335" max="3335" width="16.42578125" style="255" bestFit="1" customWidth="1"/>
    <col min="3336" max="3336" width="14" style="255" bestFit="1" customWidth="1"/>
    <col min="3337" max="3581" width="8.7109375" style="255"/>
    <col min="3582" max="3583" width="2.5703125" style="255" customWidth="1"/>
    <col min="3584" max="3584" width="50.140625" style="255" customWidth="1"/>
    <col min="3585" max="3585" width="6.5703125" style="255" customWidth="1"/>
    <col min="3586" max="3586" width="1.140625" style="255" customWidth="1"/>
    <col min="3587" max="3587" width="14.5703125" style="255" customWidth="1"/>
    <col min="3588" max="3588" width="1.5703125" style="255" customWidth="1"/>
    <col min="3589" max="3589" width="14.5703125" style="255" customWidth="1"/>
    <col min="3590" max="3590" width="14.85546875" style="255" customWidth="1"/>
    <col min="3591" max="3591" width="16.42578125" style="255" bestFit="1" customWidth="1"/>
    <col min="3592" max="3592" width="14" style="255" bestFit="1" customWidth="1"/>
    <col min="3593" max="3837" width="8.7109375" style="255"/>
    <col min="3838" max="3839" width="2.5703125" style="255" customWidth="1"/>
    <col min="3840" max="3840" width="50.140625" style="255" customWidth="1"/>
    <col min="3841" max="3841" width="6.5703125" style="255" customWidth="1"/>
    <col min="3842" max="3842" width="1.140625" style="255" customWidth="1"/>
    <col min="3843" max="3843" width="14.5703125" style="255" customWidth="1"/>
    <col min="3844" max="3844" width="1.5703125" style="255" customWidth="1"/>
    <col min="3845" max="3845" width="14.5703125" style="255" customWidth="1"/>
    <col min="3846" max="3846" width="14.85546875" style="255" customWidth="1"/>
    <col min="3847" max="3847" width="16.42578125" style="255" bestFit="1" customWidth="1"/>
    <col min="3848" max="3848" width="14" style="255" bestFit="1" customWidth="1"/>
    <col min="3849" max="4093" width="8.7109375" style="255"/>
    <col min="4094" max="4095" width="2.5703125" style="255" customWidth="1"/>
    <col min="4096" max="4096" width="50.140625" style="255" customWidth="1"/>
    <col min="4097" max="4097" width="6.5703125" style="255" customWidth="1"/>
    <col min="4098" max="4098" width="1.140625" style="255" customWidth="1"/>
    <col min="4099" max="4099" width="14.5703125" style="255" customWidth="1"/>
    <col min="4100" max="4100" width="1.5703125" style="255" customWidth="1"/>
    <col min="4101" max="4101" width="14.5703125" style="255" customWidth="1"/>
    <col min="4102" max="4102" width="14.85546875" style="255" customWidth="1"/>
    <col min="4103" max="4103" width="16.42578125" style="255" bestFit="1" customWidth="1"/>
    <col min="4104" max="4104" width="14" style="255" bestFit="1" customWidth="1"/>
    <col min="4105" max="4349" width="8.7109375" style="255"/>
    <col min="4350" max="4351" width="2.5703125" style="255" customWidth="1"/>
    <col min="4352" max="4352" width="50.140625" style="255" customWidth="1"/>
    <col min="4353" max="4353" width="6.5703125" style="255" customWidth="1"/>
    <col min="4354" max="4354" width="1.140625" style="255" customWidth="1"/>
    <col min="4355" max="4355" width="14.5703125" style="255" customWidth="1"/>
    <col min="4356" max="4356" width="1.5703125" style="255" customWidth="1"/>
    <col min="4357" max="4357" width="14.5703125" style="255" customWidth="1"/>
    <col min="4358" max="4358" width="14.85546875" style="255" customWidth="1"/>
    <col min="4359" max="4359" width="16.42578125" style="255" bestFit="1" customWidth="1"/>
    <col min="4360" max="4360" width="14" style="255" bestFit="1" customWidth="1"/>
    <col min="4361" max="4605" width="8.7109375" style="255"/>
    <col min="4606" max="4607" width="2.5703125" style="255" customWidth="1"/>
    <col min="4608" max="4608" width="50.140625" style="255" customWidth="1"/>
    <col min="4609" max="4609" width="6.5703125" style="255" customWidth="1"/>
    <col min="4610" max="4610" width="1.140625" style="255" customWidth="1"/>
    <col min="4611" max="4611" width="14.5703125" style="255" customWidth="1"/>
    <col min="4612" max="4612" width="1.5703125" style="255" customWidth="1"/>
    <col min="4613" max="4613" width="14.5703125" style="255" customWidth="1"/>
    <col min="4614" max="4614" width="14.85546875" style="255" customWidth="1"/>
    <col min="4615" max="4615" width="16.42578125" style="255" bestFit="1" customWidth="1"/>
    <col min="4616" max="4616" width="14" style="255" bestFit="1" customWidth="1"/>
    <col min="4617" max="4861" width="8.7109375" style="255"/>
    <col min="4862" max="4863" width="2.5703125" style="255" customWidth="1"/>
    <col min="4864" max="4864" width="50.140625" style="255" customWidth="1"/>
    <col min="4865" max="4865" width="6.5703125" style="255" customWidth="1"/>
    <col min="4866" max="4866" width="1.140625" style="255" customWidth="1"/>
    <col min="4867" max="4867" width="14.5703125" style="255" customWidth="1"/>
    <col min="4868" max="4868" width="1.5703125" style="255" customWidth="1"/>
    <col min="4869" max="4869" width="14.5703125" style="255" customWidth="1"/>
    <col min="4870" max="4870" width="14.85546875" style="255" customWidth="1"/>
    <col min="4871" max="4871" width="16.42578125" style="255" bestFit="1" customWidth="1"/>
    <col min="4872" max="4872" width="14" style="255" bestFit="1" customWidth="1"/>
    <col min="4873" max="5117" width="8.7109375" style="255"/>
    <col min="5118" max="5119" width="2.5703125" style="255" customWidth="1"/>
    <col min="5120" max="5120" width="50.140625" style="255" customWidth="1"/>
    <col min="5121" max="5121" width="6.5703125" style="255" customWidth="1"/>
    <col min="5122" max="5122" width="1.140625" style="255" customWidth="1"/>
    <col min="5123" max="5123" width="14.5703125" style="255" customWidth="1"/>
    <col min="5124" max="5124" width="1.5703125" style="255" customWidth="1"/>
    <col min="5125" max="5125" width="14.5703125" style="255" customWidth="1"/>
    <col min="5126" max="5126" width="14.85546875" style="255" customWidth="1"/>
    <col min="5127" max="5127" width="16.42578125" style="255" bestFit="1" customWidth="1"/>
    <col min="5128" max="5128" width="14" style="255" bestFit="1" customWidth="1"/>
    <col min="5129" max="5373" width="8.7109375" style="255"/>
    <col min="5374" max="5375" width="2.5703125" style="255" customWidth="1"/>
    <col min="5376" max="5376" width="50.140625" style="255" customWidth="1"/>
    <col min="5377" max="5377" width="6.5703125" style="255" customWidth="1"/>
    <col min="5378" max="5378" width="1.140625" style="255" customWidth="1"/>
    <col min="5379" max="5379" width="14.5703125" style="255" customWidth="1"/>
    <col min="5380" max="5380" width="1.5703125" style="255" customWidth="1"/>
    <col min="5381" max="5381" width="14.5703125" style="255" customWidth="1"/>
    <col min="5382" max="5382" width="14.85546875" style="255" customWidth="1"/>
    <col min="5383" max="5383" width="16.42578125" style="255" bestFit="1" customWidth="1"/>
    <col min="5384" max="5384" width="14" style="255" bestFit="1" customWidth="1"/>
    <col min="5385" max="5629" width="8.7109375" style="255"/>
    <col min="5630" max="5631" width="2.5703125" style="255" customWidth="1"/>
    <col min="5632" max="5632" width="50.140625" style="255" customWidth="1"/>
    <col min="5633" max="5633" width="6.5703125" style="255" customWidth="1"/>
    <col min="5634" max="5634" width="1.140625" style="255" customWidth="1"/>
    <col min="5635" max="5635" width="14.5703125" style="255" customWidth="1"/>
    <col min="5636" max="5636" width="1.5703125" style="255" customWidth="1"/>
    <col min="5637" max="5637" width="14.5703125" style="255" customWidth="1"/>
    <col min="5638" max="5638" width="14.85546875" style="255" customWidth="1"/>
    <col min="5639" max="5639" width="16.42578125" style="255" bestFit="1" customWidth="1"/>
    <col min="5640" max="5640" width="14" style="255" bestFit="1" customWidth="1"/>
    <col min="5641" max="5885" width="8.7109375" style="255"/>
    <col min="5886" max="5887" width="2.5703125" style="255" customWidth="1"/>
    <col min="5888" max="5888" width="50.140625" style="255" customWidth="1"/>
    <col min="5889" max="5889" width="6.5703125" style="255" customWidth="1"/>
    <col min="5890" max="5890" width="1.140625" style="255" customWidth="1"/>
    <col min="5891" max="5891" width="14.5703125" style="255" customWidth="1"/>
    <col min="5892" max="5892" width="1.5703125" style="255" customWidth="1"/>
    <col min="5893" max="5893" width="14.5703125" style="255" customWidth="1"/>
    <col min="5894" max="5894" width="14.85546875" style="255" customWidth="1"/>
    <col min="5895" max="5895" width="16.42578125" style="255" bestFit="1" customWidth="1"/>
    <col min="5896" max="5896" width="14" style="255" bestFit="1" customWidth="1"/>
    <col min="5897" max="6141" width="8.7109375" style="255"/>
    <col min="6142" max="6143" width="2.5703125" style="255" customWidth="1"/>
    <col min="6144" max="6144" width="50.140625" style="255" customWidth="1"/>
    <col min="6145" max="6145" width="6.5703125" style="255" customWidth="1"/>
    <col min="6146" max="6146" width="1.140625" style="255" customWidth="1"/>
    <col min="6147" max="6147" width="14.5703125" style="255" customWidth="1"/>
    <col min="6148" max="6148" width="1.5703125" style="255" customWidth="1"/>
    <col min="6149" max="6149" width="14.5703125" style="255" customWidth="1"/>
    <col min="6150" max="6150" width="14.85546875" style="255" customWidth="1"/>
    <col min="6151" max="6151" width="16.42578125" style="255" bestFit="1" customWidth="1"/>
    <col min="6152" max="6152" width="14" style="255" bestFit="1" customWidth="1"/>
    <col min="6153" max="6397" width="8.7109375" style="255"/>
    <col min="6398" max="6399" width="2.5703125" style="255" customWidth="1"/>
    <col min="6400" max="6400" width="50.140625" style="255" customWidth="1"/>
    <col min="6401" max="6401" width="6.5703125" style="255" customWidth="1"/>
    <col min="6402" max="6402" width="1.140625" style="255" customWidth="1"/>
    <col min="6403" max="6403" width="14.5703125" style="255" customWidth="1"/>
    <col min="6404" max="6404" width="1.5703125" style="255" customWidth="1"/>
    <col min="6405" max="6405" width="14.5703125" style="255" customWidth="1"/>
    <col min="6406" max="6406" width="14.85546875" style="255" customWidth="1"/>
    <col min="6407" max="6407" width="16.42578125" style="255" bestFit="1" customWidth="1"/>
    <col min="6408" max="6408" width="14" style="255" bestFit="1" customWidth="1"/>
    <col min="6409" max="6653" width="8.7109375" style="255"/>
    <col min="6654" max="6655" width="2.5703125" style="255" customWidth="1"/>
    <col min="6656" max="6656" width="50.140625" style="255" customWidth="1"/>
    <col min="6657" max="6657" width="6.5703125" style="255" customWidth="1"/>
    <col min="6658" max="6658" width="1.140625" style="255" customWidth="1"/>
    <col min="6659" max="6659" width="14.5703125" style="255" customWidth="1"/>
    <col min="6660" max="6660" width="1.5703125" style="255" customWidth="1"/>
    <col min="6661" max="6661" width="14.5703125" style="255" customWidth="1"/>
    <col min="6662" max="6662" width="14.85546875" style="255" customWidth="1"/>
    <col min="6663" max="6663" width="16.42578125" style="255" bestFit="1" customWidth="1"/>
    <col min="6664" max="6664" width="14" style="255" bestFit="1" customWidth="1"/>
    <col min="6665" max="6909" width="8.7109375" style="255"/>
    <col min="6910" max="6911" width="2.5703125" style="255" customWidth="1"/>
    <col min="6912" max="6912" width="50.140625" style="255" customWidth="1"/>
    <col min="6913" max="6913" width="6.5703125" style="255" customWidth="1"/>
    <col min="6914" max="6914" width="1.140625" style="255" customWidth="1"/>
    <col min="6915" max="6915" width="14.5703125" style="255" customWidth="1"/>
    <col min="6916" max="6916" width="1.5703125" style="255" customWidth="1"/>
    <col min="6917" max="6917" width="14.5703125" style="255" customWidth="1"/>
    <col min="6918" max="6918" width="14.85546875" style="255" customWidth="1"/>
    <col min="6919" max="6919" width="16.42578125" style="255" bestFit="1" customWidth="1"/>
    <col min="6920" max="6920" width="14" style="255" bestFit="1" customWidth="1"/>
    <col min="6921" max="7165" width="8.7109375" style="255"/>
    <col min="7166" max="7167" width="2.5703125" style="255" customWidth="1"/>
    <col min="7168" max="7168" width="50.140625" style="255" customWidth="1"/>
    <col min="7169" max="7169" width="6.5703125" style="255" customWidth="1"/>
    <col min="7170" max="7170" width="1.140625" style="255" customWidth="1"/>
    <col min="7171" max="7171" width="14.5703125" style="255" customWidth="1"/>
    <col min="7172" max="7172" width="1.5703125" style="255" customWidth="1"/>
    <col min="7173" max="7173" width="14.5703125" style="255" customWidth="1"/>
    <col min="7174" max="7174" width="14.85546875" style="255" customWidth="1"/>
    <col min="7175" max="7175" width="16.42578125" style="255" bestFit="1" customWidth="1"/>
    <col min="7176" max="7176" width="14" style="255" bestFit="1" customWidth="1"/>
    <col min="7177" max="7421" width="8.7109375" style="255"/>
    <col min="7422" max="7423" width="2.5703125" style="255" customWidth="1"/>
    <col min="7424" max="7424" width="50.140625" style="255" customWidth="1"/>
    <col min="7425" max="7425" width="6.5703125" style="255" customWidth="1"/>
    <col min="7426" max="7426" width="1.140625" style="255" customWidth="1"/>
    <col min="7427" max="7427" width="14.5703125" style="255" customWidth="1"/>
    <col min="7428" max="7428" width="1.5703125" style="255" customWidth="1"/>
    <col min="7429" max="7429" width="14.5703125" style="255" customWidth="1"/>
    <col min="7430" max="7430" width="14.85546875" style="255" customWidth="1"/>
    <col min="7431" max="7431" width="16.42578125" style="255" bestFit="1" customWidth="1"/>
    <col min="7432" max="7432" width="14" style="255" bestFit="1" customWidth="1"/>
    <col min="7433" max="7677" width="8.7109375" style="255"/>
    <col min="7678" max="7679" width="2.5703125" style="255" customWidth="1"/>
    <col min="7680" max="7680" width="50.140625" style="255" customWidth="1"/>
    <col min="7681" max="7681" width="6.5703125" style="255" customWidth="1"/>
    <col min="7682" max="7682" width="1.140625" style="255" customWidth="1"/>
    <col min="7683" max="7683" width="14.5703125" style="255" customWidth="1"/>
    <col min="7684" max="7684" width="1.5703125" style="255" customWidth="1"/>
    <col min="7685" max="7685" width="14.5703125" style="255" customWidth="1"/>
    <col min="7686" max="7686" width="14.85546875" style="255" customWidth="1"/>
    <col min="7687" max="7687" width="16.42578125" style="255" bestFit="1" customWidth="1"/>
    <col min="7688" max="7688" width="14" style="255" bestFit="1" customWidth="1"/>
    <col min="7689" max="7933" width="8.7109375" style="255"/>
    <col min="7934" max="7935" width="2.5703125" style="255" customWidth="1"/>
    <col min="7936" max="7936" width="50.140625" style="255" customWidth="1"/>
    <col min="7937" max="7937" width="6.5703125" style="255" customWidth="1"/>
    <col min="7938" max="7938" width="1.140625" style="255" customWidth="1"/>
    <col min="7939" max="7939" width="14.5703125" style="255" customWidth="1"/>
    <col min="7940" max="7940" width="1.5703125" style="255" customWidth="1"/>
    <col min="7941" max="7941" width="14.5703125" style="255" customWidth="1"/>
    <col min="7942" max="7942" width="14.85546875" style="255" customWidth="1"/>
    <col min="7943" max="7943" width="16.42578125" style="255" bestFit="1" customWidth="1"/>
    <col min="7944" max="7944" width="14" style="255" bestFit="1" customWidth="1"/>
    <col min="7945" max="8189" width="8.7109375" style="255"/>
    <col min="8190" max="8191" width="2.5703125" style="255" customWidth="1"/>
    <col min="8192" max="8192" width="50.140625" style="255" customWidth="1"/>
    <col min="8193" max="8193" width="6.5703125" style="255" customWidth="1"/>
    <col min="8194" max="8194" width="1.140625" style="255" customWidth="1"/>
    <col min="8195" max="8195" width="14.5703125" style="255" customWidth="1"/>
    <col min="8196" max="8196" width="1.5703125" style="255" customWidth="1"/>
    <col min="8197" max="8197" width="14.5703125" style="255" customWidth="1"/>
    <col min="8198" max="8198" width="14.85546875" style="255" customWidth="1"/>
    <col min="8199" max="8199" width="16.42578125" style="255" bestFit="1" customWidth="1"/>
    <col min="8200" max="8200" width="14" style="255" bestFit="1" customWidth="1"/>
    <col min="8201" max="8445" width="8.7109375" style="255"/>
    <col min="8446" max="8447" width="2.5703125" style="255" customWidth="1"/>
    <col min="8448" max="8448" width="50.140625" style="255" customWidth="1"/>
    <col min="8449" max="8449" width="6.5703125" style="255" customWidth="1"/>
    <col min="8450" max="8450" width="1.140625" style="255" customWidth="1"/>
    <col min="8451" max="8451" width="14.5703125" style="255" customWidth="1"/>
    <col min="8452" max="8452" width="1.5703125" style="255" customWidth="1"/>
    <col min="8453" max="8453" width="14.5703125" style="255" customWidth="1"/>
    <col min="8454" max="8454" width="14.85546875" style="255" customWidth="1"/>
    <col min="8455" max="8455" width="16.42578125" style="255" bestFit="1" customWidth="1"/>
    <col min="8456" max="8456" width="14" style="255" bestFit="1" customWidth="1"/>
    <col min="8457" max="8701" width="8.7109375" style="255"/>
    <col min="8702" max="8703" width="2.5703125" style="255" customWidth="1"/>
    <col min="8704" max="8704" width="50.140625" style="255" customWidth="1"/>
    <col min="8705" max="8705" width="6.5703125" style="255" customWidth="1"/>
    <col min="8706" max="8706" width="1.140625" style="255" customWidth="1"/>
    <col min="8707" max="8707" width="14.5703125" style="255" customWidth="1"/>
    <col min="8708" max="8708" width="1.5703125" style="255" customWidth="1"/>
    <col min="8709" max="8709" width="14.5703125" style="255" customWidth="1"/>
    <col min="8710" max="8710" width="14.85546875" style="255" customWidth="1"/>
    <col min="8711" max="8711" width="16.42578125" style="255" bestFit="1" customWidth="1"/>
    <col min="8712" max="8712" width="14" style="255" bestFit="1" customWidth="1"/>
    <col min="8713" max="8957" width="8.7109375" style="255"/>
    <col min="8958" max="8959" width="2.5703125" style="255" customWidth="1"/>
    <col min="8960" max="8960" width="50.140625" style="255" customWidth="1"/>
    <col min="8961" max="8961" width="6.5703125" style="255" customWidth="1"/>
    <col min="8962" max="8962" width="1.140625" style="255" customWidth="1"/>
    <col min="8963" max="8963" width="14.5703125" style="255" customWidth="1"/>
    <col min="8964" max="8964" width="1.5703125" style="255" customWidth="1"/>
    <col min="8965" max="8965" width="14.5703125" style="255" customWidth="1"/>
    <col min="8966" max="8966" width="14.85546875" style="255" customWidth="1"/>
    <col min="8967" max="8967" width="16.42578125" style="255" bestFit="1" customWidth="1"/>
    <col min="8968" max="8968" width="14" style="255" bestFit="1" customWidth="1"/>
    <col min="8969" max="9213" width="8.7109375" style="255"/>
    <col min="9214" max="9215" width="2.5703125" style="255" customWidth="1"/>
    <col min="9216" max="9216" width="50.140625" style="255" customWidth="1"/>
    <col min="9217" max="9217" width="6.5703125" style="255" customWidth="1"/>
    <col min="9218" max="9218" width="1.140625" style="255" customWidth="1"/>
    <col min="9219" max="9219" width="14.5703125" style="255" customWidth="1"/>
    <col min="9220" max="9220" width="1.5703125" style="255" customWidth="1"/>
    <col min="9221" max="9221" width="14.5703125" style="255" customWidth="1"/>
    <col min="9222" max="9222" width="14.85546875" style="255" customWidth="1"/>
    <col min="9223" max="9223" width="16.42578125" style="255" bestFit="1" customWidth="1"/>
    <col min="9224" max="9224" width="14" style="255" bestFit="1" customWidth="1"/>
    <col min="9225" max="9469" width="8.7109375" style="255"/>
    <col min="9470" max="9471" width="2.5703125" style="255" customWidth="1"/>
    <col min="9472" max="9472" width="50.140625" style="255" customWidth="1"/>
    <col min="9473" max="9473" width="6.5703125" style="255" customWidth="1"/>
    <col min="9474" max="9474" width="1.140625" style="255" customWidth="1"/>
    <col min="9475" max="9475" width="14.5703125" style="255" customWidth="1"/>
    <col min="9476" max="9476" width="1.5703125" style="255" customWidth="1"/>
    <col min="9477" max="9477" width="14.5703125" style="255" customWidth="1"/>
    <col min="9478" max="9478" width="14.85546875" style="255" customWidth="1"/>
    <col min="9479" max="9479" width="16.42578125" style="255" bestFit="1" customWidth="1"/>
    <col min="9480" max="9480" width="14" style="255" bestFit="1" customWidth="1"/>
    <col min="9481" max="9725" width="8.7109375" style="255"/>
    <col min="9726" max="9727" width="2.5703125" style="255" customWidth="1"/>
    <col min="9728" max="9728" width="50.140625" style="255" customWidth="1"/>
    <col min="9729" max="9729" width="6.5703125" style="255" customWidth="1"/>
    <col min="9730" max="9730" width="1.140625" style="255" customWidth="1"/>
    <col min="9731" max="9731" width="14.5703125" style="255" customWidth="1"/>
    <col min="9732" max="9732" width="1.5703125" style="255" customWidth="1"/>
    <col min="9733" max="9733" width="14.5703125" style="255" customWidth="1"/>
    <col min="9734" max="9734" width="14.85546875" style="255" customWidth="1"/>
    <col min="9735" max="9735" width="16.42578125" style="255" bestFit="1" customWidth="1"/>
    <col min="9736" max="9736" width="14" style="255" bestFit="1" customWidth="1"/>
    <col min="9737" max="9981" width="8.7109375" style="255"/>
    <col min="9982" max="9983" width="2.5703125" style="255" customWidth="1"/>
    <col min="9984" max="9984" width="50.140625" style="255" customWidth="1"/>
    <col min="9985" max="9985" width="6.5703125" style="255" customWidth="1"/>
    <col min="9986" max="9986" width="1.140625" style="255" customWidth="1"/>
    <col min="9987" max="9987" width="14.5703125" style="255" customWidth="1"/>
    <col min="9988" max="9988" width="1.5703125" style="255" customWidth="1"/>
    <col min="9989" max="9989" width="14.5703125" style="255" customWidth="1"/>
    <col min="9990" max="9990" width="14.85546875" style="255" customWidth="1"/>
    <col min="9991" max="9991" width="16.42578125" style="255" bestFit="1" customWidth="1"/>
    <col min="9992" max="9992" width="14" style="255" bestFit="1" customWidth="1"/>
    <col min="9993" max="10237" width="8.7109375" style="255"/>
    <col min="10238" max="10239" width="2.5703125" style="255" customWidth="1"/>
    <col min="10240" max="10240" width="50.140625" style="255" customWidth="1"/>
    <col min="10241" max="10241" width="6.5703125" style="255" customWidth="1"/>
    <col min="10242" max="10242" width="1.140625" style="255" customWidth="1"/>
    <col min="10243" max="10243" width="14.5703125" style="255" customWidth="1"/>
    <col min="10244" max="10244" width="1.5703125" style="255" customWidth="1"/>
    <col min="10245" max="10245" width="14.5703125" style="255" customWidth="1"/>
    <col min="10246" max="10246" width="14.85546875" style="255" customWidth="1"/>
    <col min="10247" max="10247" width="16.42578125" style="255" bestFit="1" customWidth="1"/>
    <col min="10248" max="10248" width="14" style="255" bestFit="1" customWidth="1"/>
    <col min="10249" max="10493" width="8.7109375" style="255"/>
    <col min="10494" max="10495" width="2.5703125" style="255" customWidth="1"/>
    <col min="10496" max="10496" width="50.140625" style="255" customWidth="1"/>
    <col min="10497" max="10497" width="6.5703125" style="255" customWidth="1"/>
    <col min="10498" max="10498" width="1.140625" style="255" customWidth="1"/>
    <col min="10499" max="10499" width="14.5703125" style="255" customWidth="1"/>
    <col min="10500" max="10500" width="1.5703125" style="255" customWidth="1"/>
    <col min="10501" max="10501" width="14.5703125" style="255" customWidth="1"/>
    <col min="10502" max="10502" width="14.85546875" style="255" customWidth="1"/>
    <col min="10503" max="10503" width="16.42578125" style="255" bestFit="1" customWidth="1"/>
    <col min="10504" max="10504" width="14" style="255" bestFit="1" customWidth="1"/>
    <col min="10505" max="10749" width="8.7109375" style="255"/>
    <col min="10750" max="10751" width="2.5703125" style="255" customWidth="1"/>
    <col min="10752" max="10752" width="50.140625" style="255" customWidth="1"/>
    <col min="10753" max="10753" width="6.5703125" style="255" customWidth="1"/>
    <col min="10754" max="10754" width="1.140625" style="255" customWidth="1"/>
    <col min="10755" max="10755" width="14.5703125" style="255" customWidth="1"/>
    <col min="10756" max="10756" width="1.5703125" style="255" customWidth="1"/>
    <col min="10757" max="10757" width="14.5703125" style="255" customWidth="1"/>
    <col min="10758" max="10758" width="14.85546875" style="255" customWidth="1"/>
    <col min="10759" max="10759" width="16.42578125" style="255" bestFit="1" customWidth="1"/>
    <col min="10760" max="10760" width="14" style="255" bestFit="1" customWidth="1"/>
    <col min="10761" max="11005" width="8.7109375" style="255"/>
    <col min="11006" max="11007" width="2.5703125" style="255" customWidth="1"/>
    <col min="11008" max="11008" width="50.140625" style="255" customWidth="1"/>
    <col min="11009" max="11009" width="6.5703125" style="255" customWidth="1"/>
    <col min="11010" max="11010" width="1.140625" style="255" customWidth="1"/>
    <col min="11011" max="11011" width="14.5703125" style="255" customWidth="1"/>
    <col min="11012" max="11012" width="1.5703125" style="255" customWidth="1"/>
    <col min="11013" max="11013" width="14.5703125" style="255" customWidth="1"/>
    <col min="11014" max="11014" width="14.85546875" style="255" customWidth="1"/>
    <col min="11015" max="11015" width="16.42578125" style="255" bestFit="1" customWidth="1"/>
    <col min="11016" max="11016" width="14" style="255" bestFit="1" customWidth="1"/>
    <col min="11017" max="11261" width="8.7109375" style="255"/>
    <col min="11262" max="11263" width="2.5703125" style="255" customWidth="1"/>
    <col min="11264" max="11264" width="50.140625" style="255" customWidth="1"/>
    <col min="11265" max="11265" width="6.5703125" style="255" customWidth="1"/>
    <col min="11266" max="11266" width="1.140625" style="255" customWidth="1"/>
    <col min="11267" max="11267" width="14.5703125" style="255" customWidth="1"/>
    <col min="11268" max="11268" width="1.5703125" style="255" customWidth="1"/>
    <col min="11269" max="11269" width="14.5703125" style="255" customWidth="1"/>
    <col min="11270" max="11270" width="14.85546875" style="255" customWidth="1"/>
    <col min="11271" max="11271" width="16.42578125" style="255" bestFit="1" customWidth="1"/>
    <col min="11272" max="11272" width="14" style="255" bestFit="1" customWidth="1"/>
    <col min="11273" max="11517" width="8.7109375" style="255"/>
    <col min="11518" max="11519" width="2.5703125" style="255" customWidth="1"/>
    <col min="11520" max="11520" width="50.140625" style="255" customWidth="1"/>
    <col min="11521" max="11521" width="6.5703125" style="255" customWidth="1"/>
    <col min="11522" max="11522" width="1.140625" style="255" customWidth="1"/>
    <col min="11523" max="11523" width="14.5703125" style="255" customWidth="1"/>
    <col min="11524" max="11524" width="1.5703125" style="255" customWidth="1"/>
    <col min="11525" max="11525" width="14.5703125" style="255" customWidth="1"/>
    <col min="11526" max="11526" width="14.85546875" style="255" customWidth="1"/>
    <col min="11527" max="11527" width="16.42578125" style="255" bestFit="1" customWidth="1"/>
    <col min="11528" max="11528" width="14" style="255" bestFit="1" customWidth="1"/>
    <col min="11529" max="11773" width="8.7109375" style="255"/>
    <col min="11774" max="11775" width="2.5703125" style="255" customWidth="1"/>
    <col min="11776" max="11776" width="50.140625" style="255" customWidth="1"/>
    <col min="11777" max="11777" width="6.5703125" style="255" customWidth="1"/>
    <col min="11778" max="11778" width="1.140625" style="255" customWidth="1"/>
    <col min="11779" max="11779" width="14.5703125" style="255" customWidth="1"/>
    <col min="11780" max="11780" width="1.5703125" style="255" customWidth="1"/>
    <col min="11781" max="11781" width="14.5703125" style="255" customWidth="1"/>
    <col min="11782" max="11782" width="14.85546875" style="255" customWidth="1"/>
    <col min="11783" max="11783" width="16.42578125" style="255" bestFit="1" customWidth="1"/>
    <col min="11784" max="11784" width="14" style="255" bestFit="1" customWidth="1"/>
    <col min="11785" max="12029" width="8.7109375" style="255"/>
    <col min="12030" max="12031" width="2.5703125" style="255" customWidth="1"/>
    <col min="12032" max="12032" width="50.140625" style="255" customWidth="1"/>
    <col min="12033" max="12033" width="6.5703125" style="255" customWidth="1"/>
    <col min="12034" max="12034" width="1.140625" style="255" customWidth="1"/>
    <col min="12035" max="12035" width="14.5703125" style="255" customWidth="1"/>
    <col min="12036" max="12036" width="1.5703125" style="255" customWidth="1"/>
    <col min="12037" max="12037" width="14.5703125" style="255" customWidth="1"/>
    <col min="12038" max="12038" width="14.85546875" style="255" customWidth="1"/>
    <col min="12039" max="12039" width="16.42578125" style="255" bestFit="1" customWidth="1"/>
    <col min="12040" max="12040" width="14" style="255" bestFit="1" customWidth="1"/>
    <col min="12041" max="12285" width="8.7109375" style="255"/>
    <col min="12286" max="12287" width="2.5703125" style="255" customWidth="1"/>
    <col min="12288" max="12288" width="50.140625" style="255" customWidth="1"/>
    <col min="12289" max="12289" width="6.5703125" style="255" customWidth="1"/>
    <col min="12290" max="12290" width="1.140625" style="255" customWidth="1"/>
    <col min="12291" max="12291" width="14.5703125" style="255" customWidth="1"/>
    <col min="12292" max="12292" width="1.5703125" style="255" customWidth="1"/>
    <col min="12293" max="12293" width="14.5703125" style="255" customWidth="1"/>
    <col min="12294" max="12294" width="14.85546875" style="255" customWidth="1"/>
    <col min="12295" max="12295" width="16.42578125" style="255" bestFit="1" customWidth="1"/>
    <col min="12296" max="12296" width="14" style="255" bestFit="1" customWidth="1"/>
    <col min="12297" max="12541" width="8.7109375" style="255"/>
    <col min="12542" max="12543" width="2.5703125" style="255" customWidth="1"/>
    <col min="12544" max="12544" width="50.140625" style="255" customWidth="1"/>
    <col min="12545" max="12545" width="6.5703125" style="255" customWidth="1"/>
    <col min="12546" max="12546" width="1.140625" style="255" customWidth="1"/>
    <col min="12547" max="12547" width="14.5703125" style="255" customWidth="1"/>
    <col min="12548" max="12548" width="1.5703125" style="255" customWidth="1"/>
    <col min="12549" max="12549" width="14.5703125" style="255" customWidth="1"/>
    <col min="12550" max="12550" width="14.85546875" style="255" customWidth="1"/>
    <col min="12551" max="12551" width="16.42578125" style="255" bestFit="1" customWidth="1"/>
    <col min="12552" max="12552" width="14" style="255" bestFit="1" customWidth="1"/>
    <col min="12553" max="12797" width="8.7109375" style="255"/>
    <col min="12798" max="12799" width="2.5703125" style="255" customWidth="1"/>
    <col min="12800" max="12800" width="50.140625" style="255" customWidth="1"/>
    <col min="12801" max="12801" width="6.5703125" style="255" customWidth="1"/>
    <col min="12802" max="12802" width="1.140625" style="255" customWidth="1"/>
    <col min="12803" max="12803" width="14.5703125" style="255" customWidth="1"/>
    <col min="12804" max="12804" width="1.5703125" style="255" customWidth="1"/>
    <col min="12805" max="12805" width="14.5703125" style="255" customWidth="1"/>
    <col min="12806" max="12806" width="14.85546875" style="255" customWidth="1"/>
    <col min="12807" max="12807" width="16.42578125" style="255" bestFit="1" customWidth="1"/>
    <col min="12808" max="12808" width="14" style="255" bestFit="1" customWidth="1"/>
    <col min="12809" max="13053" width="8.7109375" style="255"/>
    <col min="13054" max="13055" width="2.5703125" style="255" customWidth="1"/>
    <col min="13056" max="13056" width="50.140625" style="255" customWidth="1"/>
    <col min="13057" max="13057" width="6.5703125" style="255" customWidth="1"/>
    <col min="13058" max="13058" width="1.140625" style="255" customWidth="1"/>
    <col min="13059" max="13059" width="14.5703125" style="255" customWidth="1"/>
    <col min="13060" max="13060" width="1.5703125" style="255" customWidth="1"/>
    <col min="13061" max="13061" width="14.5703125" style="255" customWidth="1"/>
    <col min="13062" max="13062" width="14.85546875" style="255" customWidth="1"/>
    <col min="13063" max="13063" width="16.42578125" style="255" bestFit="1" customWidth="1"/>
    <col min="13064" max="13064" width="14" style="255" bestFit="1" customWidth="1"/>
    <col min="13065" max="13309" width="8.7109375" style="255"/>
    <col min="13310" max="13311" width="2.5703125" style="255" customWidth="1"/>
    <col min="13312" max="13312" width="50.140625" style="255" customWidth="1"/>
    <col min="13313" max="13313" width="6.5703125" style="255" customWidth="1"/>
    <col min="13314" max="13314" width="1.140625" style="255" customWidth="1"/>
    <col min="13315" max="13315" width="14.5703125" style="255" customWidth="1"/>
    <col min="13316" max="13316" width="1.5703125" style="255" customWidth="1"/>
    <col min="13317" max="13317" width="14.5703125" style="255" customWidth="1"/>
    <col min="13318" max="13318" width="14.85546875" style="255" customWidth="1"/>
    <col min="13319" max="13319" width="16.42578125" style="255" bestFit="1" customWidth="1"/>
    <col min="13320" max="13320" width="14" style="255" bestFit="1" customWidth="1"/>
    <col min="13321" max="13565" width="8.7109375" style="255"/>
    <col min="13566" max="13567" width="2.5703125" style="255" customWidth="1"/>
    <col min="13568" max="13568" width="50.140625" style="255" customWidth="1"/>
    <col min="13569" max="13569" width="6.5703125" style="255" customWidth="1"/>
    <col min="13570" max="13570" width="1.140625" style="255" customWidth="1"/>
    <col min="13571" max="13571" width="14.5703125" style="255" customWidth="1"/>
    <col min="13572" max="13572" width="1.5703125" style="255" customWidth="1"/>
    <col min="13573" max="13573" width="14.5703125" style="255" customWidth="1"/>
    <col min="13574" max="13574" width="14.85546875" style="255" customWidth="1"/>
    <col min="13575" max="13575" width="16.42578125" style="255" bestFit="1" customWidth="1"/>
    <col min="13576" max="13576" width="14" style="255" bestFit="1" customWidth="1"/>
    <col min="13577" max="13821" width="8.7109375" style="255"/>
    <col min="13822" max="13823" width="2.5703125" style="255" customWidth="1"/>
    <col min="13824" max="13824" width="50.140625" style="255" customWidth="1"/>
    <col min="13825" max="13825" width="6.5703125" style="255" customWidth="1"/>
    <col min="13826" max="13826" width="1.140625" style="255" customWidth="1"/>
    <col min="13827" max="13827" width="14.5703125" style="255" customWidth="1"/>
    <col min="13828" max="13828" width="1.5703125" style="255" customWidth="1"/>
    <col min="13829" max="13829" width="14.5703125" style="255" customWidth="1"/>
    <col min="13830" max="13830" width="14.85546875" style="255" customWidth="1"/>
    <col min="13831" max="13831" width="16.42578125" style="255" bestFit="1" customWidth="1"/>
    <col min="13832" max="13832" width="14" style="255" bestFit="1" customWidth="1"/>
    <col min="13833" max="14077" width="8.7109375" style="255"/>
    <col min="14078" max="14079" width="2.5703125" style="255" customWidth="1"/>
    <col min="14080" max="14080" width="50.140625" style="255" customWidth="1"/>
    <col min="14081" max="14081" width="6.5703125" style="255" customWidth="1"/>
    <col min="14082" max="14082" width="1.140625" style="255" customWidth="1"/>
    <col min="14083" max="14083" width="14.5703125" style="255" customWidth="1"/>
    <col min="14084" max="14084" width="1.5703125" style="255" customWidth="1"/>
    <col min="14085" max="14085" width="14.5703125" style="255" customWidth="1"/>
    <col min="14086" max="14086" width="14.85546875" style="255" customWidth="1"/>
    <col min="14087" max="14087" width="16.42578125" style="255" bestFit="1" customWidth="1"/>
    <col min="14088" max="14088" width="14" style="255" bestFit="1" customWidth="1"/>
    <col min="14089" max="14333" width="8.7109375" style="255"/>
    <col min="14334" max="14335" width="2.5703125" style="255" customWidth="1"/>
    <col min="14336" max="14336" width="50.140625" style="255" customWidth="1"/>
    <col min="14337" max="14337" width="6.5703125" style="255" customWidth="1"/>
    <col min="14338" max="14338" width="1.140625" style="255" customWidth="1"/>
    <col min="14339" max="14339" width="14.5703125" style="255" customWidth="1"/>
    <col min="14340" max="14340" width="1.5703125" style="255" customWidth="1"/>
    <col min="14341" max="14341" width="14.5703125" style="255" customWidth="1"/>
    <col min="14342" max="14342" width="14.85546875" style="255" customWidth="1"/>
    <col min="14343" max="14343" width="16.42578125" style="255" bestFit="1" customWidth="1"/>
    <col min="14344" max="14344" width="14" style="255" bestFit="1" customWidth="1"/>
    <col min="14345" max="14589" width="8.7109375" style="255"/>
    <col min="14590" max="14591" width="2.5703125" style="255" customWidth="1"/>
    <col min="14592" max="14592" width="50.140625" style="255" customWidth="1"/>
    <col min="14593" max="14593" width="6.5703125" style="255" customWidth="1"/>
    <col min="14594" max="14594" width="1.140625" style="255" customWidth="1"/>
    <col min="14595" max="14595" width="14.5703125" style="255" customWidth="1"/>
    <col min="14596" max="14596" width="1.5703125" style="255" customWidth="1"/>
    <col min="14597" max="14597" width="14.5703125" style="255" customWidth="1"/>
    <col min="14598" max="14598" width="14.85546875" style="255" customWidth="1"/>
    <col min="14599" max="14599" width="16.42578125" style="255" bestFit="1" customWidth="1"/>
    <col min="14600" max="14600" width="14" style="255" bestFit="1" customWidth="1"/>
    <col min="14601" max="14845" width="8.7109375" style="255"/>
    <col min="14846" max="14847" width="2.5703125" style="255" customWidth="1"/>
    <col min="14848" max="14848" width="50.140625" style="255" customWidth="1"/>
    <col min="14849" max="14849" width="6.5703125" style="255" customWidth="1"/>
    <col min="14850" max="14850" width="1.140625" style="255" customWidth="1"/>
    <col min="14851" max="14851" width="14.5703125" style="255" customWidth="1"/>
    <col min="14852" max="14852" width="1.5703125" style="255" customWidth="1"/>
    <col min="14853" max="14853" width="14.5703125" style="255" customWidth="1"/>
    <col min="14854" max="14854" width="14.85546875" style="255" customWidth="1"/>
    <col min="14855" max="14855" width="16.42578125" style="255" bestFit="1" customWidth="1"/>
    <col min="14856" max="14856" width="14" style="255" bestFit="1" customWidth="1"/>
    <col min="14857" max="15101" width="8.7109375" style="255"/>
    <col min="15102" max="15103" width="2.5703125" style="255" customWidth="1"/>
    <col min="15104" max="15104" width="50.140625" style="255" customWidth="1"/>
    <col min="15105" max="15105" width="6.5703125" style="255" customWidth="1"/>
    <col min="15106" max="15106" width="1.140625" style="255" customWidth="1"/>
    <col min="15107" max="15107" width="14.5703125" style="255" customWidth="1"/>
    <col min="15108" max="15108" width="1.5703125" style="255" customWidth="1"/>
    <col min="15109" max="15109" width="14.5703125" style="255" customWidth="1"/>
    <col min="15110" max="15110" width="14.85546875" style="255" customWidth="1"/>
    <col min="15111" max="15111" width="16.42578125" style="255" bestFit="1" customWidth="1"/>
    <col min="15112" max="15112" width="14" style="255" bestFit="1" customWidth="1"/>
    <col min="15113" max="15357" width="8.7109375" style="255"/>
    <col min="15358" max="15359" width="2.5703125" style="255" customWidth="1"/>
    <col min="15360" max="15360" width="50.140625" style="255" customWidth="1"/>
    <col min="15361" max="15361" width="6.5703125" style="255" customWidth="1"/>
    <col min="15362" max="15362" width="1.140625" style="255" customWidth="1"/>
    <col min="15363" max="15363" width="14.5703125" style="255" customWidth="1"/>
    <col min="15364" max="15364" width="1.5703125" style="255" customWidth="1"/>
    <col min="15365" max="15365" width="14.5703125" style="255" customWidth="1"/>
    <col min="15366" max="15366" width="14.85546875" style="255" customWidth="1"/>
    <col min="15367" max="15367" width="16.42578125" style="255" bestFit="1" customWidth="1"/>
    <col min="15368" max="15368" width="14" style="255" bestFit="1" customWidth="1"/>
    <col min="15369" max="15613" width="8.7109375" style="255"/>
    <col min="15614" max="15615" width="2.5703125" style="255" customWidth="1"/>
    <col min="15616" max="15616" width="50.140625" style="255" customWidth="1"/>
    <col min="15617" max="15617" width="6.5703125" style="255" customWidth="1"/>
    <col min="15618" max="15618" width="1.140625" style="255" customWidth="1"/>
    <col min="15619" max="15619" width="14.5703125" style="255" customWidth="1"/>
    <col min="15620" max="15620" width="1.5703125" style="255" customWidth="1"/>
    <col min="15621" max="15621" width="14.5703125" style="255" customWidth="1"/>
    <col min="15622" max="15622" width="14.85546875" style="255" customWidth="1"/>
    <col min="15623" max="15623" width="16.42578125" style="255" bestFit="1" customWidth="1"/>
    <col min="15624" max="15624" width="14" style="255" bestFit="1" customWidth="1"/>
    <col min="15625" max="15869" width="8.7109375" style="255"/>
    <col min="15870" max="15871" width="2.5703125" style="255" customWidth="1"/>
    <col min="15872" max="15872" width="50.140625" style="255" customWidth="1"/>
    <col min="15873" max="15873" width="6.5703125" style="255" customWidth="1"/>
    <col min="15874" max="15874" width="1.140625" style="255" customWidth="1"/>
    <col min="15875" max="15875" width="14.5703125" style="255" customWidth="1"/>
    <col min="15876" max="15876" width="1.5703125" style="255" customWidth="1"/>
    <col min="15877" max="15877" width="14.5703125" style="255" customWidth="1"/>
    <col min="15878" max="15878" width="14.85546875" style="255" customWidth="1"/>
    <col min="15879" max="15879" width="16.42578125" style="255" bestFit="1" customWidth="1"/>
    <col min="15880" max="15880" width="14" style="255" bestFit="1" customWidth="1"/>
    <col min="15881" max="16125" width="8.7109375" style="255"/>
    <col min="16126" max="16127" width="2.5703125" style="255" customWidth="1"/>
    <col min="16128" max="16128" width="50.140625" style="255" customWidth="1"/>
    <col min="16129" max="16129" width="6.5703125" style="255" customWidth="1"/>
    <col min="16130" max="16130" width="1.140625" style="255" customWidth="1"/>
    <col min="16131" max="16131" width="14.5703125" style="255" customWidth="1"/>
    <col min="16132" max="16132" width="1.5703125" style="255" customWidth="1"/>
    <col min="16133" max="16133" width="14.5703125" style="255" customWidth="1"/>
    <col min="16134" max="16134" width="14.85546875" style="255" customWidth="1"/>
    <col min="16135" max="16135" width="16.42578125" style="255" bestFit="1" customWidth="1"/>
    <col min="16136" max="16136" width="14" style="255" bestFit="1" customWidth="1"/>
    <col min="16137" max="16384" width="8.7109375" style="255"/>
  </cols>
  <sheetData>
    <row r="1" spans="1:18" ht="20.100000000000001" customHeight="1">
      <c r="A1" s="251" t="s">
        <v>99</v>
      </c>
      <c r="B1" s="252"/>
      <c r="C1" s="252"/>
      <c r="D1" s="252"/>
      <c r="E1" s="252"/>
      <c r="F1" s="253"/>
      <c r="G1" s="252"/>
      <c r="H1" s="254"/>
      <c r="J1" s="254"/>
    </row>
    <row r="2" spans="1:18" ht="20.100000000000001" customHeight="1">
      <c r="A2" s="251" t="s">
        <v>59</v>
      </c>
      <c r="B2" s="252"/>
      <c r="C2" s="252"/>
      <c r="D2" s="252"/>
      <c r="E2" s="252"/>
      <c r="F2" s="253"/>
      <c r="G2" s="252"/>
      <c r="H2" s="254"/>
      <c r="J2" s="254"/>
    </row>
    <row r="3" spans="1:18" ht="20.100000000000001" customHeight="1">
      <c r="A3" s="256" t="s">
        <v>245</v>
      </c>
      <c r="B3" s="257"/>
      <c r="C3" s="257"/>
      <c r="D3" s="257"/>
      <c r="E3" s="257"/>
      <c r="F3" s="258"/>
      <c r="G3" s="257"/>
      <c r="H3" s="259"/>
      <c r="I3" s="259"/>
      <c r="J3" s="259"/>
      <c r="K3" s="259"/>
      <c r="L3" s="259"/>
      <c r="M3" s="259"/>
      <c r="N3" s="259"/>
    </row>
    <row r="4" spans="1:18" ht="20.100000000000001" customHeight="1">
      <c r="A4" s="252"/>
      <c r="B4" s="252"/>
      <c r="C4" s="252"/>
      <c r="D4" s="252"/>
      <c r="E4" s="252"/>
      <c r="F4" s="253"/>
      <c r="G4" s="252"/>
      <c r="H4" s="260"/>
      <c r="I4" s="261"/>
      <c r="J4" s="260"/>
      <c r="K4" s="261"/>
      <c r="L4" s="262"/>
      <c r="M4" s="261"/>
      <c r="N4" s="262"/>
    </row>
    <row r="5" spans="1:18" ht="20.100000000000001" customHeight="1">
      <c r="F5" s="263"/>
      <c r="G5" s="263"/>
      <c r="H5" s="321" t="s">
        <v>1</v>
      </c>
      <c r="I5" s="321"/>
      <c r="J5" s="321"/>
      <c r="K5" s="264"/>
      <c r="L5" s="321" t="s">
        <v>100</v>
      </c>
      <c r="M5" s="321"/>
      <c r="N5" s="321"/>
    </row>
    <row r="6" spans="1:18" ht="20.100000000000001" customHeight="1">
      <c r="F6" s="263"/>
      <c r="G6" s="263"/>
      <c r="H6" s="265" t="s">
        <v>244</v>
      </c>
      <c r="I6" s="264"/>
      <c r="J6" s="265" t="s">
        <v>190</v>
      </c>
      <c r="K6" s="264"/>
      <c r="L6" s="265" t="s">
        <v>244</v>
      </c>
      <c r="M6" s="264"/>
      <c r="N6" s="265" t="s">
        <v>190</v>
      </c>
    </row>
    <row r="7" spans="1:18" ht="20.100000000000001" customHeight="1">
      <c r="A7" s="252"/>
      <c r="B7" s="252"/>
      <c r="C7" s="252"/>
      <c r="D7" s="252"/>
      <c r="E7" s="252"/>
      <c r="F7" s="266" t="s">
        <v>3</v>
      </c>
      <c r="G7" s="267"/>
      <c r="H7" s="268" t="s">
        <v>2</v>
      </c>
      <c r="I7" s="269"/>
      <c r="J7" s="268" t="s">
        <v>2</v>
      </c>
      <c r="K7" s="269"/>
      <c r="L7" s="268" t="s">
        <v>2</v>
      </c>
      <c r="M7" s="269"/>
      <c r="N7" s="268" t="s">
        <v>2</v>
      </c>
    </row>
    <row r="8" spans="1:18" ht="8.1" customHeight="1">
      <c r="A8" s="252"/>
      <c r="B8" s="252"/>
      <c r="C8" s="252"/>
      <c r="D8" s="252"/>
      <c r="E8" s="252"/>
      <c r="F8" s="253"/>
      <c r="G8" s="252"/>
      <c r="H8" s="254"/>
      <c r="J8" s="254"/>
    </row>
    <row r="9" spans="1:18" ht="20.100000000000001" customHeight="1">
      <c r="A9" s="252" t="s">
        <v>60</v>
      </c>
      <c r="B9" s="252"/>
      <c r="H9" s="270"/>
      <c r="J9" s="270"/>
      <c r="L9" s="138"/>
      <c r="N9" s="138"/>
      <c r="P9" s="271"/>
    </row>
    <row r="10" spans="1:18" ht="20.100000000000001" customHeight="1">
      <c r="A10" s="255" t="s">
        <v>84</v>
      </c>
      <c r="F10" s="272"/>
      <c r="H10" s="273">
        <v>3988505165</v>
      </c>
      <c r="J10" s="274">
        <v>4212200338</v>
      </c>
      <c r="L10" s="274">
        <v>1542858024</v>
      </c>
      <c r="N10" s="142">
        <v>839114114</v>
      </c>
      <c r="P10" s="271"/>
      <c r="R10" s="271"/>
    </row>
    <row r="11" spans="1:18" ht="20.100000000000001" customHeight="1">
      <c r="A11" s="255" t="s">
        <v>151</v>
      </c>
      <c r="F11" s="272"/>
      <c r="H11" s="274"/>
      <c r="J11" s="274"/>
      <c r="L11" s="274"/>
      <c r="N11" s="274"/>
    </row>
    <row r="12" spans="1:18" ht="20.100000000000001" customHeight="1">
      <c r="B12" s="275" t="s">
        <v>61</v>
      </c>
      <c r="D12" s="276"/>
      <c r="E12" s="276"/>
      <c r="F12" s="272">
        <v>35</v>
      </c>
      <c r="G12" s="277"/>
      <c r="H12" s="274">
        <f>5417014517+77082510</f>
        <v>5494097027</v>
      </c>
      <c r="J12" s="274">
        <v>4659940259</v>
      </c>
      <c r="L12" s="274">
        <v>102928524</v>
      </c>
      <c r="N12" s="142">
        <v>82149623</v>
      </c>
      <c r="P12" s="271"/>
      <c r="Q12" s="271"/>
    </row>
    <row r="13" spans="1:18" ht="20.100000000000001" customHeight="1">
      <c r="B13" s="275" t="s">
        <v>292</v>
      </c>
      <c r="C13" s="275"/>
      <c r="D13" s="276"/>
      <c r="E13" s="276"/>
      <c r="F13" s="272">
        <v>36</v>
      </c>
      <c r="G13" s="277"/>
      <c r="H13" s="274">
        <f>17458365+24191089</f>
        <v>41649454</v>
      </c>
      <c r="J13" s="274">
        <f>17813067+23222200</f>
        <v>41035267</v>
      </c>
      <c r="L13" s="274">
        <v>15695136</v>
      </c>
      <c r="N13" s="142">
        <v>16049827</v>
      </c>
      <c r="P13" s="271"/>
      <c r="R13" s="271"/>
    </row>
    <row r="14" spans="1:18" ht="20.100000000000001" customHeight="1">
      <c r="B14" s="275" t="s">
        <v>175</v>
      </c>
      <c r="C14" s="275"/>
      <c r="D14" s="276"/>
      <c r="E14" s="276"/>
      <c r="F14" s="272"/>
      <c r="G14" s="277"/>
      <c r="H14" s="274">
        <v>20941220</v>
      </c>
      <c r="J14" s="274">
        <v>23426147</v>
      </c>
      <c r="L14" s="274">
        <v>7436808</v>
      </c>
      <c r="M14" s="147"/>
      <c r="N14" s="142">
        <v>7653994</v>
      </c>
      <c r="P14" s="271"/>
      <c r="R14" s="271"/>
    </row>
    <row r="15" spans="1:18" ht="20.100000000000001" customHeight="1">
      <c r="B15" s="275" t="s">
        <v>472</v>
      </c>
      <c r="C15" s="275"/>
      <c r="D15" s="276"/>
      <c r="E15" s="276"/>
      <c r="F15" s="272"/>
      <c r="G15" s="277"/>
      <c r="H15" s="274">
        <v>26304897</v>
      </c>
      <c r="J15" s="142">
        <v>0</v>
      </c>
      <c r="L15" s="274">
        <v>26304897</v>
      </c>
      <c r="M15" s="147"/>
      <c r="N15" s="142">
        <v>0</v>
      </c>
      <c r="P15" s="271"/>
      <c r="R15" s="271"/>
    </row>
    <row r="16" spans="1:18" ht="20.100000000000001" customHeight="1">
      <c r="B16" s="275" t="s">
        <v>427</v>
      </c>
      <c r="C16" s="275"/>
      <c r="D16" s="276"/>
      <c r="E16" s="276"/>
      <c r="F16" s="272"/>
      <c r="G16" s="277"/>
      <c r="H16" s="274">
        <v>-46455333</v>
      </c>
      <c r="J16" s="142">
        <v>0</v>
      </c>
      <c r="L16" s="274"/>
      <c r="M16" s="147"/>
      <c r="N16" s="142"/>
      <c r="P16" s="271"/>
      <c r="R16" s="271"/>
    </row>
    <row r="17" spans="1:18" ht="20.100000000000001" customHeight="1">
      <c r="B17" s="275" t="s">
        <v>142</v>
      </c>
      <c r="D17" s="276"/>
      <c r="E17" s="276"/>
      <c r="F17" s="272"/>
      <c r="G17" s="277"/>
      <c r="H17" s="274">
        <v>57960430</v>
      </c>
      <c r="J17" s="274">
        <v>69127853</v>
      </c>
      <c r="L17" s="142">
        <v>0</v>
      </c>
      <c r="N17" s="142">
        <v>0</v>
      </c>
      <c r="P17" s="271"/>
      <c r="R17" s="271"/>
    </row>
    <row r="18" spans="1:18" ht="20.100000000000001" customHeight="1">
      <c r="B18" s="275" t="s">
        <v>454</v>
      </c>
      <c r="D18" s="276"/>
      <c r="E18" s="276"/>
      <c r="F18" s="272"/>
      <c r="G18" s="277"/>
      <c r="H18" s="274"/>
      <c r="J18" s="274"/>
      <c r="L18" s="142"/>
      <c r="N18" s="142"/>
      <c r="P18" s="271"/>
      <c r="R18" s="271"/>
    </row>
    <row r="19" spans="1:18" ht="20.100000000000001" customHeight="1">
      <c r="C19" s="275" t="s">
        <v>455</v>
      </c>
      <c r="E19" s="276"/>
      <c r="F19" s="272"/>
      <c r="G19" s="277"/>
      <c r="H19" s="274">
        <v>-1258504</v>
      </c>
      <c r="J19" s="274">
        <f>-6284192+13</f>
        <v>-6284179</v>
      </c>
      <c r="L19" s="274">
        <v>-526842</v>
      </c>
      <c r="N19" s="142">
        <v>0</v>
      </c>
      <c r="P19" s="271"/>
    </row>
    <row r="20" spans="1:18" ht="20.100000000000001" customHeight="1">
      <c r="B20" s="278" t="s">
        <v>62</v>
      </c>
      <c r="F20" s="272">
        <v>34</v>
      </c>
      <c r="G20" s="279"/>
      <c r="H20" s="274">
        <v>-192100125</v>
      </c>
      <c r="J20" s="274">
        <v>-184401609</v>
      </c>
      <c r="L20" s="274">
        <v>-975342190</v>
      </c>
      <c r="N20" s="274">
        <v>-767304304</v>
      </c>
      <c r="P20" s="271"/>
    </row>
    <row r="21" spans="1:18" ht="20.100000000000001" customHeight="1">
      <c r="B21" s="275" t="s">
        <v>94</v>
      </c>
      <c r="F21" s="272"/>
      <c r="G21" s="279"/>
      <c r="H21" s="280">
        <v>3229594552</v>
      </c>
      <c r="J21" s="274">
        <f>3134670971+10472744</f>
        <v>3145143715</v>
      </c>
      <c r="L21" s="274">
        <v>673820151</v>
      </c>
      <c r="N21" s="274">
        <v>623232816</v>
      </c>
    </row>
    <row r="22" spans="1:18" ht="20.100000000000001" customHeight="1">
      <c r="B22" s="275" t="s">
        <v>63</v>
      </c>
      <c r="F22" s="272">
        <v>29</v>
      </c>
      <c r="G22" s="279"/>
      <c r="H22" s="273">
        <v>56235417</v>
      </c>
      <c r="J22" s="274">
        <v>87462039</v>
      </c>
      <c r="L22" s="274">
        <v>13599570</v>
      </c>
      <c r="N22" s="142">
        <v>4606203</v>
      </c>
      <c r="P22" s="271"/>
      <c r="R22" s="271"/>
    </row>
    <row r="23" spans="1:18" ht="20.100000000000001" customHeight="1">
      <c r="B23" s="275" t="s">
        <v>177</v>
      </c>
      <c r="F23" s="272"/>
      <c r="G23" s="279"/>
      <c r="H23" s="274">
        <v>27947744</v>
      </c>
      <c r="J23" s="274">
        <v>26871007</v>
      </c>
      <c r="L23" s="274">
        <v>3808035</v>
      </c>
      <c r="N23" s="142">
        <v>3808035</v>
      </c>
      <c r="P23" s="271"/>
      <c r="R23" s="271"/>
    </row>
    <row r="24" spans="1:18" ht="20.100000000000001" customHeight="1">
      <c r="B24" s="275" t="s">
        <v>203</v>
      </c>
      <c r="F24" s="272"/>
      <c r="G24" s="279"/>
      <c r="H24" s="274">
        <v>242078440</v>
      </c>
      <c r="J24" s="274">
        <v>-730344738</v>
      </c>
      <c r="L24" s="274">
        <v>214855644</v>
      </c>
      <c r="N24" s="274">
        <v>30910772</v>
      </c>
    </row>
    <row r="25" spans="1:18" ht="20.100000000000001" customHeight="1">
      <c r="B25" s="275" t="s">
        <v>77</v>
      </c>
      <c r="F25" s="272">
        <v>34</v>
      </c>
      <c r="G25" s="279"/>
      <c r="H25" s="142">
        <v>0</v>
      </c>
      <c r="J25" s="142">
        <v>0</v>
      </c>
      <c r="L25" s="142">
        <v>-1706686991</v>
      </c>
      <c r="N25" s="274">
        <v>-950676374</v>
      </c>
    </row>
    <row r="26" spans="1:18" ht="20.100000000000001" customHeight="1">
      <c r="B26" s="278" t="s">
        <v>105</v>
      </c>
      <c r="C26" s="278"/>
      <c r="D26" s="278"/>
      <c r="E26" s="278"/>
      <c r="F26" s="263" t="s">
        <v>421</v>
      </c>
      <c r="G26" s="279"/>
      <c r="H26" s="274">
        <v>-58342077</v>
      </c>
      <c r="J26" s="274">
        <v>-101330264</v>
      </c>
      <c r="L26" s="142">
        <v>0</v>
      </c>
      <c r="N26" s="142">
        <v>0</v>
      </c>
    </row>
    <row r="27" spans="1:18" ht="20.100000000000001" customHeight="1">
      <c r="B27" s="281" t="s">
        <v>93</v>
      </c>
      <c r="H27" s="277">
        <v>-112476883</v>
      </c>
      <c r="J27" s="277">
        <v>-360836111</v>
      </c>
      <c r="L27" s="142">
        <v>0</v>
      </c>
      <c r="N27" s="142">
        <v>0</v>
      </c>
    </row>
    <row r="28" spans="1:18" ht="8.1" customHeight="1">
      <c r="B28" s="275"/>
      <c r="D28" s="276"/>
      <c r="E28" s="276"/>
      <c r="F28" s="272"/>
      <c r="G28" s="279"/>
      <c r="H28" s="274"/>
      <c r="I28" s="271"/>
      <c r="J28" s="274"/>
      <c r="K28" s="271"/>
      <c r="L28" s="274"/>
      <c r="M28" s="271"/>
      <c r="N28" s="274"/>
    </row>
    <row r="29" spans="1:18" ht="20.100000000000001" customHeight="1">
      <c r="A29" s="255" t="s">
        <v>217</v>
      </c>
      <c r="F29" s="272"/>
      <c r="H29" s="274"/>
      <c r="J29" s="274"/>
      <c r="L29" s="274"/>
    </row>
    <row r="30" spans="1:18" ht="20.100000000000001" customHeight="1">
      <c r="B30" s="275" t="s">
        <v>64</v>
      </c>
      <c r="F30" s="272"/>
      <c r="H30" s="274">
        <v>1133517337</v>
      </c>
      <c r="J30" s="274">
        <v>-468837158</v>
      </c>
      <c r="L30" s="274">
        <v>-494095618</v>
      </c>
      <c r="N30" s="274">
        <v>-406651572</v>
      </c>
    </row>
    <row r="31" spans="1:18" ht="20.100000000000001" customHeight="1">
      <c r="B31" s="275" t="s">
        <v>65</v>
      </c>
      <c r="F31" s="272"/>
      <c r="H31" s="274">
        <v>-34108951</v>
      </c>
      <c r="J31" s="274">
        <v>-52014752</v>
      </c>
      <c r="L31" s="142">
        <v>0</v>
      </c>
      <c r="N31" s="142">
        <v>0</v>
      </c>
    </row>
    <row r="32" spans="1:18" ht="20.100000000000001" customHeight="1">
      <c r="B32" s="275" t="s">
        <v>87</v>
      </c>
      <c r="F32" s="272"/>
      <c r="H32" s="274">
        <v>26495832</v>
      </c>
      <c r="J32" s="274">
        <v>708722153</v>
      </c>
      <c r="L32" s="274">
        <v>-50948946</v>
      </c>
      <c r="N32" s="274">
        <v>5511150</v>
      </c>
    </row>
    <row r="33" spans="1:14" ht="20.100000000000001" customHeight="1">
      <c r="B33" s="278" t="s">
        <v>88</v>
      </c>
      <c r="F33" s="272"/>
      <c r="H33" s="274">
        <v>-890330771</v>
      </c>
      <c r="J33" s="274">
        <v>-421535389</v>
      </c>
      <c r="L33" s="274">
        <v>-786260265</v>
      </c>
      <c r="N33" s="274">
        <v>-13964474</v>
      </c>
    </row>
    <row r="34" spans="1:14" ht="20.100000000000001" customHeight="1">
      <c r="B34" s="275" t="s">
        <v>66</v>
      </c>
      <c r="D34" s="276"/>
      <c r="E34" s="276"/>
      <c r="F34" s="272"/>
      <c r="G34" s="277"/>
      <c r="H34" s="274">
        <v>-6109780170</v>
      </c>
      <c r="J34" s="274">
        <v>-419120786</v>
      </c>
      <c r="L34" s="274">
        <v>23804043</v>
      </c>
      <c r="N34" s="274">
        <v>-2568790</v>
      </c>
    </row>
    <row r="35" spans="1:14" ht="20.100000000000001" customHeight="1">
      <c r="B35" s="275" t="s">
        <v>67</v>
      </c>
      <c r="F35" s="272"/>
      <c r="G35" s="277"/>
      <c r="H35" s="274">
        <v>27573231</v>
      </c>
      <c r="J35" s="274">
        <v>-296603094</v>
      </c>
      <c r="L35" s="274">
        <v>22429648</v>
      </c>
      <c r="N35" s="274">
        <v>-1354443</v>
      </c>
    </row>
    <row r="36" spans="1:14" ht="20.100000000000001" customHeight="1">
      <c r="B36" s="275" t="s">
        <v>201</v>
      </c>
      <c r="F36" s="272"/>
      <c r="G36" s="277"/>
      <c r="H36" s="274">
        <v>-19716231</v>
      </c>
      <c r="J36" s="274">
        <v>-19855218</v>
      </c>
      <c r="L36" s="142">
        <v>-15818788</v>
      </c>
      <c r="N36" s="274">
        <v>-15930300</v>
      </c>
    </row>
    <row r="37" spans="1:14" ht="20.100000000000001" customHeight="1">
      <c r="B37" s="275" t="s">
        <v>146</v>
      </c>
      <c r="F37" s="272">
        <v>29</v>
      </c>
      <c r="G37" s="277"/>
      <c r="H37" s="282">
        <v>-12938963</v>
      </c>
      <c r="J37" s="154">
        <v>-11597363</v>
      </c>
      <c r="L37" s="154">
        <v>-44177</v>
      </c>
      <c r="N37" s="154">
        <v>-52003</v>
      </c>
    </row>
    <row r="38" spans="1:14" ht="20.100000000000001" customHeight="1">
      <c r="B38" s="275" t="s">
        <v>68</v>
      </c>
      <c r="F38" s="272"/>
      <c r="G38" s="277"/>
      <c r="H38" s="283">
        <v>-9371444</v>
      </c>
      <c r="J38" s="283">
        <v>-57311495</v>
      </c>
      <c r="L38" s="156">
        <v>0</v>
      </c>
      <c r="N38" s="156">
        <v>0</v>
      </c>
    </row>
    <row r="39" spans="1:14" ht="8.1" customHeight="1">
      <c r="B39" s="275"/>
      <c r="F39" s="272"/>
      <c r="G39" s="277"/>
      <c r="H39" s="274"/>
      <c r="J39" s="274"/>
      <c r="L39" s="274"/>
      <c r="N39" s="274"/>
    </row>
    <row r="40" spans="1:14" ht="20.100000000000001" customHeight="1">
      <c r="A40" s="284" t="s">
        <v>148</v>
      </c>
      <c r="B40" s="275"/>
      <c r="F40" s="272"/>
      <c r="G40" s="277"/>
      <c r="H40" s="274">
        <f>SUM(H10:H38)</f>
        <v>6886021294</v>
      </c>
      <c r="J40" s="274">
        <f>SUM(J10:J38)</f>
        <v>9843856622</v>
      </c>
      <c r="L40" s="274">
        <f>SUM(L10:L38)</f>
        <v>-1382183337</v>
      </c>
      <c r="N40" s="274">
        <f>SUM(N10:N38)</f>
        <v>-545465726</v>
      </c>
    </row>
    <row r="41" spans="1:14" ht="20.100000000000001" customHeight="1">
      <c r="A41" s="284"/>
      <c r="B41" s="278" t="s">
        <v>194</v>
      </c>
      <c r="F41" s="272"/>
      <c r="G41" s="277"/>
      <c r="H41" s="274">
        <v>185544642</v>
      </c>
      <c r="J41" s="274">
        <v>149145094</v>
      </c>
      <c r="L41" s="274">
        <v>198821681</v>
      </c>
      <c r="N41" s="274">
        <v>169221330</v>
      </c>
    </row>
    <row r="42" spans="1:14" ht="20.100000000000001" customHeight="1">
      <c r="A42" s="284"/>
      <c r="B42" s="278" t="s">
        <v>202</v>
      </c>
      <c r="F42" s="272"/>
      <c r="G42" s="277"/>
      <c r="H42" s="274">
        <v>2855592</v>
      </c>
      <c r="J42" s="274">
        <v>2271450</v>
      </c>
      <c r="L42" s="142">
        <v>0</v>
      </c>
      <c r="N42" s="142">
        <v>0</v>
      </c>
    </row>
    <row r="43" spans="1:14" ht="20.100000000000001" customHeight="1">
      <c r="B43" s="275" t="s">
        <v>69</v>
      </c>
      <c r="F43" s="272"/>
      <c r="G43" s="277"/>
      <c r="H43" s="283">
        <v>-294117626</v>
      </c>
      <c r="J43" s="283">
        <v>-295222433</v>
      </c>
      <c r="L43" s="283">
        <v>-7534775</v>
      </c>
      <c r="N43" s="283">
        <v>-11631347</v>
      </c>
    </row>
    <row r="44" spans="1:14" ht="8.1" customHeight="1">
      <c r="C44" s="275"/>
      <c r="F44" s="272"/>
      <c r="H44" s="285"/>
      <c r="J44" s="285"/>
      <c r="L44" s="285"/>
      <c r="N44" s="285"/>
    </row>
    <row r="45" spans="1:14" ht="20.100000000000001" customHeight="1">
      <c r="A45" s="255" t="s">
        <v>149</v>
      </c>
      <c r="F45" s="272"/>
      <c r="H45" s="283">
        <f>SUM(H40:H43)</f>
        <v>6780303902</v>
      </c>
      <c r="I45" s="305"/>
      <c r="J45" s="283">
        <f>SUM(J40:J43)</f>
        <v>9700050733</v>
      </c>
      <c r="K45" s="305"/>
      <c r="L45" s="283">
        <f>SUM(L40:L43)</f>
        <v>-1190896431</v>
      </c>
      <c r="M45" s="305"/>
      <c r="N45" s="283">
        <f>SUM(N40:N43)</f>
        <v>-387875743</v>
      </c>
    </row>
    <row r="46" spans="1:14" ht="20.100000000000001" customHeight="1">
      <c r="F46" s="272"/>
      <c r="H46" s="304"/>
      <c r="I46" s="305"/>
      <c r="J46" s="304"/>
      <c r="K46" s="305"/>
      <c r="L46" s="304"/>
      <c r="M46" s="305"/>
      <c r="N46" s="304"/>
    </row>
    <row r="47" spans="1:14" ht="20.100000000000001" customHeight="1">
      <c r="F47" s="272"/>
      <c r="H47" s="304"/>
      <c r="I47" s="305"/>
      <c r="J47" s="304"/>
      <c r="K47" s="305"/>
      <c r="L47" s="304"/>
      <c r="M47" s="305"/>
      <c r="N47" s="304"/>
    </row>
    <row r="48" spans="1:14" ht="20.100000000000001" customHeight="1">
      <c r="F48" s="272"/>
      <c r="H48" s="304"/>
      <c r="I48" s="305"/>
      <c r="J48" s="304"/>
      <c r="K48" s="305"/>
      <c r="L48" s="304"/>
      <c r="M48" s="305"/>
      <c r="N48" s="304"/>
    </row>
    <row r="49" spans="1:14" ht="21.95" customHeight="1">
      <c r="A49" s="320" t="s">
        <v>118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</row>
    <row r="50" spans="1:14" ht="18" customHeight="1">
      <c r="A50" s="251" t="s">
        <v>99</v>
      </c>
      <c r="B50" s="252"/>
      <c r="C50" s="252"/>
      <c r="D50" s="252"/>
      <c r="E50" s="252"/>
      <c r="F50" s="253"/>
      <c r="G50" s="252"/>
      <c r="H50" s="254"/>
      <c r="J50" s="254"/>
    </row>
    <row r="51" spans="1:14" ht="18" customHeight="1">
      <c r="A51" s="251" t="s">
        <v>236</v>
      </c>
      <c r="B51" s="252"/>
      <c r="C51" s="252"/>
      <c r="D51" s="252"/>
      <c r="E51" s="252"/>
      <c r="F51" s="253"/>
      <c r="G51" s="252"/>
      <c r="H51" s="254"/>
      <c r="J51" s="254"/>
    </row>
    <row r="52" spans="1:14" ht="18" customHeight="1">
      <c r="A52" s="256" t="s">
        <v>245</v>
      </c>
      <c r="B52" s="257"/>
      <c r="C52" s="257"/>
      <c r="D52" s="257"/>
      <c r="E52" s="257"/>
      <c r="F52" s="258"/>
      <c r="G52" s="257"/>
      <c r="H52" s="259"/>
      <c r="I52" s="259"/>
      <c r="J52" s="259"/>
      <c r="K52" s="259"/>
      <c r="L52" s="259"/>
      <c r="M52" s="259"/>
      <c r="N52" s="259"/>
    </row>
    <row r="53" spans="1:14" ht="8.25" customHeight="1">
      <c r="A53" s="252"/>
      <c r="B53" s="252"/>
      <c r="C53" s="252"/>
      <c r="D53" s="252"/>
      <c r="E53" s="252"/>
      <c r="F53" s="253"/>
      <c r="G53" s="252"/>
      <c r="H53" s="260"/>
      <c r="I53" s="261"/>
      <c r="J53" s="260"/>
      <c r="K53" s="261"/>
      <c r="L53" s="262"/>
      <c r="M53" s="261"/>
      <c r="N53" s="262"/>
    </row>
    <row r="54" spans="1:14" ht="18" customHeight="1">
      <c r="F54" s="263"/>
      <c r="G54" s="263"/>
      <c r="H54" s="321" t="s">
        <v>1</v>
      </c>
      <c r="I54" s="321"/>
      <c r="J54" s="321"/>
      <c r="K54" s="264"/>
      <c r="L54" s="321" t="s">
        <v>100</v>
      </c>
      <c r="M54" s="321"/>
      <c r="N54" s="321"/>
    </row>
    <row r="55" spans="1:14" ht="18" customHeight="1">
      <c r="F55" s="263"/>
      <c r="G55" s="263"/>
      <c r="H55" s="265" t="s">
        <v>244</v>
      </c>
      <c r="I55" s="264"/>
      <c r="J55" s="265" t="s">
        <v>190</v>
      </c>
      <c r="K55" s="264"/>
      <c r="L55" s="265" t="s">
        <v>244</v>
      </c>
      <c r="M55" s="264"/>
      <c r="N55" s="265" t="s">
        <v>190</v>
      </c>
    </row>
    <row r="56" spans="1:14" ht="18" customHeight="1">
      <c r="A56" s="252"/>
      <c r="B56" s="252"/>
      <c r="C56" s="252"/>
      <c r="D56" s="252"/>
      <c r="E56" s="252"/>
      <c r="F56" s="266" t="s">
        <v>3</v>
      </c>
      <c r="G56" s="267"/>
      <c r="H56" s="268" t="s">
        <v>2</v>
      </c>
      <c r="I56" s="269"/>
      <c r="J56" s="268" t="s">
        <v>2</v>
      </c>
      <c r="K56" s="269"/>
      <c r="L56" s="268" t="s">
        <v>2</v>
      </c>
      <c r="M56" s="269"/>
      <c r="N56" s="268" t="s">
        <v>2</v>
      </c>
    </row>
    <row r="57" spans="1:14" ht="18" customHeight="1">
      <c r="A57" s="252" t="s">
        <v>70</v>
      </c>
      <c r="B57" s="252"/>
      <c r="F57" s="272"/>
      <c r="H57" s="285"/>
      <c r="J57" s="285"/>
      <c r="L57" s="285"/>
      <c r="N57" s="285"/>
    </row>
    <row r="58" spans="1:14" ht="18" customHeight="1">
      <c r="A58" s="255" t="s">
        <v>437</v>
      </c>
      <c r="F58" s="272"/>
      <c r="H58" s="274">
        <v>-107478</v>
      </c>
      <c r="J58" s="274">
        <v>234078316</v>
      </c>
      <c r="L58" s="142">
        <v>0</v>
      </c>
      <c r="N58" s="142">
        <v>0</v>
      </c>
    </row>
    <row r="59" spans="1:14" ht="18" customHeight="1">
      <c r="A59" s="255" t="s">
        <v>436</v>
      </c>
      <c r="F59" s="272"/>
      <c r="H59" s="274">
        <v>1227593966</v>
      </c>
      <c r="J59" s="274">
        <v>-25371662</v>
      </c>
      <c r="L59" s="274">
        <v>-298987177</v>
      </c>
      <c r="N59" s="142">
        <v>-1012823</v>
      </c>
    </row>
    <row r="60" spans="1:14" ht="18" customHeight="1">
      <c r="A60" s="255" t="s">
        <v>218</v>
      </c>
      <c r="F60" s="287">
        <v>42.5</v>
      </c>
      <c r="H60" s="142">
        <v>73188000</v>
      </c>
      <c r="J60" s="142">
        <v>1911040000</v>
      </c>
      <c r="L60" s="142">
        <v>268761919</v>
      </c>
      <c r="N60" s="288">
        <v>2748200000</v>
      </c>
    </row>
    <row r="61" spans="1:14" ht="18" customHeight="1">
      <c r="A61" s="255" t="s">
        <v>456</v>
      </c>
      <c r="F61" s="287">
        <v>42.5</v>
      </c>
      <c r="H61" s="142">
        <v>-23466705</v>
      </c>
      <c r="J61" s="142">
        <v>-2111073000</v>
      </c>
      <c r="L61" s="301">
        <v>-8273211163</v>
      </c>
      <c r="N61" s="288">
        <v>-8159993414</v>
      </c>
    </row>
    <row r="62" spans="1:14" ht="18" customHeight="1">
      <c r="A62" s="255" t="s">
        <v>219</v>
      </c>
      <c r="F62" s="289">
        <v>42.6</v>
      </c>
      <c r="H62" s="142">
        <v>0</v>
      </c>
      <c r="J62" s="142">
        <v>0</v>
      </c>
      <c r="L62" s="142">
        <v>363570234</v>
      </c>
      <c r="N62" s="288">
        <v>1519485117</v>
      </c>
    </row>
    <row r="63" spans="1:14" ht="18" customHeight="1">
      <c r="A63" s="255" t="s">
        <v>457</v>
      </c>
      <c r="F63" s="289">
        <v>42.6</v>
      </c>
      <c r="H63" s="142">
        <v>0</v>
      </c>
      <c r="J63" s="142">
        <v>0</v>
      </c>
      <c r="L63" s="142">
        <v>-8018583296</v>
      </c>
      <c r="N63" s="142">
        <v>-998382697</v>
      </c>
    </row>
    <row r="64" spans="1:14" ht="18" customHeight="1">
      <c r="A64" s="255" t="s">
        <v>253</v>
      </c>
      <c r="F64" s="287"/>
      <c r="H64" s="142">
        <v>114000000</v>
      </c>
      <c r="J64" s="142">
        <v>67000000</v>
      </c>
      <c r="L64" s="142">
        <v>114000000</v>
      </c>
      <c r="N64" s="142">
        <v>67000000</v>
      </c>
    </row>
    <row r="65" spans="1:17" ht="18" customHeight="1">
      <c r="A65" s="255" t="s">
        <v>458</v>
      </c>
      <c r="F65" s="287"/>
      <c r="H65" s="142">
        <v>-88252200</v>
      </c>
      <c r="J65" s="142">
        <v>-491239055</v>
      </c>
      <c r="L65" s="142">
        <v>0</v>
      </c>
      <c r="N65" s="142">
        <v>-111356150</v>
      </c>
    </row>
    <row r="66" spans="1:17" ht="18" customHeight="1">
      <c r="A66" s="255" t="s">
        <v>200</v>
      </c>
      <c r="F66" s="287"/>
      <c r="H66" s="142"/>
      <c r="J66" s="142"/>
      <c r="L66" s="142"/>
      <c r="N66" s="142"/>
    </row>
    <row r="67" spans="1:17" ht="18" customHeight="1">
      <c r="B67" s="275" t="s">
        <v>237</v>
      </c>
      <c r="F67" s="287"/>
      <c r="H67" s="142">
        <v>0</v>
      </c>
      <c r="J67" s="142">
        <v>-8992662</v>
      </c>
      <c r="L67" s="142">
        <v>0</v>
      </c>
      <c r="N67" s="142">
        <v>0</v>
      </c>
    </row>
    <row r="68" spans="1:17" ht="18" customHeight="1">
      <c r="A68" s="255" t="s">
        <v>123</v>
      </c>
      <c r="F68" s="272">
        <v>17</v>
      </c>
      <c r="H68" s="142">
        <v>0</v>
      </c>
      <c r="J68" s="142">
        <v>0</v>
      </c>
      <c r="L68" s="142">
        <v>-23310000</v>
      </c>
      <c r="N68" s="288">
        <v>-11394833</v>
      </c>
    </row>
    <row r="69" spans="1:17" ht="18" customHeight="1">
      <c r="A69" s="255" t="s">
        <v>182</v>
      </c>
      <c r="F69" s="272" t="s">
        <v>419</v>
      </c>
      <c r="H69" s="154">
        <v>234789799</v>
      </c>
      <c r="J69" s="154">
        <v>299236964</v>
      </c>
      <c r="L69" s="154">
        <v>0</v>
      </c>
      <c r="N69" s="142">
        <v>0</v>
      </c>
    </row>
    <row r="70" spans="1:17" ht="18" customHeight="1">
      <c r="A70" s="255" t="s">
        <v>166</v>
      </c>
      <c r="F70" s="272" t="s">
        <v>420</v>
      </c>
      <c r="H70" s="154">
        <v>-10694400</v>
      </c>
      <c r="J70" s="154">
        <v>-13368000</v>
      </c>
      <c r="L70" s="154">
        <v>-10694400</v>
      </c>
      <c r="N70" s="142">
        <v>-13368000</v>
      </c>
    </row>
    <row r="71" spans="1:17" ht="18" customHeight="1">
      <c r="A71" s="255" t="s">
        <v>167</v>
      </c>
      <c r="F71" s="272">
        <v>41</v>
      </c>
      <c r="H71" s="142">
        <v>-1699879684</v>
      </c>
      <c r="J71" s="142">
        <v>-2827842800</v>
      </c>
      <c r="L71" s="142">
        <v>0</v>
      </c>
      <c r="N71" s="142">
        <v>0</v>
      </c>
    </row>
    <row r="72" spans="1:17" ht="18" customHeight="1">
      <c r="A72" s="255" t="s">
        <v>75</v>
      </c>
      <c r="F72" s="272"/>
      <c r="H72" s="274">
        <v>-15205867272</v>
      </c>
      <c r="J72" s="274">
        <v>-3152852943</v>
      </c>
      <c r="L72" s="274">
        <v>-27585816</v>
      </c>
      <c r="N72" s="288">
        <v>-337805595</v>
      </c>
    </row>
    <row r="73" spans="1:17" ht="18" customHeight="1">
      <c r="A73" s="255" t="s">
        <v>443</v>
      </c>
      <c r="F73" s="272"/>
      <c r="H73" s="274">
        <v>-74158556</v>
      </c>
      <c r="J73" s="142">
        <v>0</v>
      </c>
      <c r="L73" s="142">
        <v>0</v>
      </c>
      <c r="N73" s="142">
        <v>0</v>
      </c>
    </row>
    <row r="74" spans="1:17" ht="18" customHeight="1">
      <c r="A74" s="255" t="s">
        <v>71</v>
      </c>
      <c r="F74" s="272"/>
      <c r="H74" s="274">
        <v>-167579619</v>
      </c>
      <c r="J74" s="274">
        <v>-395254913</v>
      </c>
      <c r="L74" s="274">
        <v>-14267497</v>
      </c>
      <c r="N74" s="142">
        <v>-36084984</v>
      </c>
      <c r="Q74" s="290"/>
    </row>
    <row r="75" spans="1:17" ht="18" customHeight="1">
      <c r="A75" s="323" t="s">
        <v>228</v>
      </c>
      <c r="B75" s="323"/>
      <c r="C75" s="323"/>
      <c r="D75" s="323"/>
      <c r="E75" s="323"/>
      <c r="F75" s="272"/>
      <c r="H75" s="274">
        <v>7324290</v>
      </c>
      <c r="J75" s="274">
        <v>18401428</v>
      </c>
      <c r="L75" s="274">
        <v>3357267</v>
      </c>
      <c r="N75" s="142">
        <v>0</v>
      </c>
    </row>
    <row r="76" spans="1:17" ht="18" customHeight="1">
      <c r="A76" s="255" t="s">
        <v>220</v>
      </c>
      <c r="F76" s="272"/>
      <c r="H76" s="154">
        <v>-63743105</v>
      </c>
      <c r="J76" s="154">
        <v>-247679335</v>
      </c>
      <c r="L76" s="154">
        <v>0</v>
      </c>
      <c r="N76" s="142">
        <v>0</v>
      </c>
    </row>
    <row r="77" spans="1:17" ht="18" customHeight="1">
      <c r="A77" s="255" t="s">
        <v>78</v>
      </c>
      <c r="F77" s="255"/>
      <c r="H77" s="154">
        <f>40998755+206252364</f>
        <v>247251119</v>
      </c>
      <c r="J77" s="154">
        <v>87140336</v>
      </c>
      <c r="L77" s="154">
        <v>2020689361</v>
      </c>
      <c r="N77" s="154">
        <v>1213032147</v>
      </c>
    </row>
    <row r="78" spans="1:17" ht="18" customHeight="1">
      <c r="A78" s="255" t="s">
        <v>293</v>
      </c>
      <c r="F78" s="255"/>
      <c r="H78" s="291">
        <v>-1209241581</v>
      </c>
      <c r="J78" s="291">
        <v>-244979814</v>
      </c>
      <c r="L78" s="156">
        <v>0</v>
      </c>
      <c r="N78" s="156">
        <v>0</v>
      </c>
    </row>
    <row r="79" spans="1:17" ht="6" customHeight="1">
      <c r="A79" s="252"/>
      <c r="B79" s="252"/>
      <c r="C79" s="252"/>
      <c r="D79" s="252"/>
      <c r="E79" s="252"/>
      <c r="F79" s="272"/>
      <c r="G79" s="252"/>
      <c r="H79" s="285"/>
      <c r="J79" s="285"/>
      <c r="L79" s="285"/>
      <c r="N79" s="285"/>
    </row>
    <row r="80" spans="1:17" ht="18" customHeight="1">
      <c r="A80" s="255" t="s">
        <v>221</v>
      </c>
      <c r="F80" s="272"/>
      <c r="H80" s="283">
        <f>SUM(H58:H79)</f>
        <v>-16638843426</v>
      </c>
      <c r="I80" s="286"/>
      <c r="J80" s="283">
        <f>SUM(J58:J79)</f>
        <v>-6901757140</v>
      </c>
      <c r="K80" s="286"/>
      <c r="L80" s="283">
        <f>SUM(L58:L79)</f>
        <v>-13896260568</v>
      </c>
      <c r="M80" s="286"/>
      <c r="N80" s="283">
        <f>SUM(N58:N79)</f>
        <v>-4121681232</v>
      </c>
    </row>
    <row r="81" spans="1:14" ht="3.75" customHeight="1">
      <c r="F81" s="272"/>
      <c r="H81" s="274"/>
      <c r="I81" s="286"/>
      <c r="J81" s="274"/>
      <c r="K81" s="286"/>
      <c r="L81" s="274"/>
      <c r="M81" s="286"/>
      <c r="N81" s="274"/>
    </row>
    <row r="82" spans="1:14" ht="18" customHeight="1">
      <c r="A82" s="252" t="s">
        <v>72</v>
      </c>
      <c r="B82" s="252"/>
      <c r="F82" s="276"/>
      <c r="H82" s="270"/>
      <c r="J82" s="270"/>
      <c r="L82" s="270"/>
    </row>
    <row r="83" spans="1:14" ht="18" customHeight="1">
      <c r="A83" s="255" t="s">
        <v>229</v>
      </c>
      <c r="F83" s="276">
        <v>31</v>
      </c>
      <c r="H83" s="142">
        <v>0</v>
      </c>
      <c r="J83" s="142">
        <v>8000000000</v>
      </c>
      <c r="L83" s="142">
        <v>0</v>
      </c>
      <c r="N83" s="142">
        <v>8000000000</v>
      </c>
    </row>
    <row r="84" spans="1:14" ht="18" customHeight="1">
      <c r="A84" s="255" t="s">
        <v>230</v>
      </c>
      <c r="F84" s="276">
        <v>31</v>
      </c>
      <c r="H84" s="142">
        <v>0</v>
      </c>
      <c r="J84" s="142">
        <v>-48325998</v>
      </c>
      <c r="L84" s="142">
        <v>0</v>
      </c>
      <c r="N84" s="142">
        <v>-48325998</v>
      </c>
    </row>
    <row r="85" spans="1:14" ht="18" customHeight="1">
      <c r="A85" s="255" t="s">
        <v>73</v>
      </c>
      <c r="H85" s="277">
        <v>247500000</v>
      </c>
      <c r="J85" s="277">
        <v>84085545</v>
      </c>
      <c r="L85" s="142">
        <v>0</v>
      </c>
      <c r="N85" s="142">
        <v>0</v>
      </c>
    </row>
    <row r="86" spans="1:14" ht="18" customHeight="1">
      <c r="A86" s="255" t="s">
        <v>470</v>
      </c>
      <c r="L86" s="142"/>
      <c r="N86" s="142"/>
    </row>
    <row r="87" spans="1:14" ht="18" customHeight="1">
      <c r="B87" s="255" t="s">
        <v>471</v>
      </c>
      <c r="F87" s="272">
        <v>41</v>
      </c>
      <c r="H87" s="142">
        <v>200000000</v>
      </c>
      <c r="J87" s="142">
        <v>825000000</v>
      </c>
      <c r="L87" s="142">
        <v>0</v>
      </c>
      <c r="N87" s="142">
        <v>0</v>
      </c>
    </row>
    <row r="88" spans="1:14" ht="18" customHeight="1">
      <c r="A88" s="255" t="s">
        <v>125</v>
      </c>
      <c r="B88" s="252"/>
      <c r="F88" s="276"/>
      <c r="H88" s="274">
        <v>15209452453</v>
      </c>
      <c r="J88" s="274">
        <v>3241000000</v>
      </c>
      <c r="L88" s="274">
        <v>9140139184</v>
      </c>
      <c r="N88" s="142">
        <v>3000000000</v>
      </c>
    </row>
    <row r="89" spans="1:14" ht="18" customHeight="1">
      <c r="A89" s="255" t="s">
        <v>157</v>
      </c>
      <c r="F89" s="276"/>
      <c r="H89" s="274">
        <v>-3000000000</v>
      </c>
      <c r="J89" s="274">
        <v>-241000000</v>
      </c>
      <c r="L89" s="274">
        <v>-3000000000</v>
      </c>
      <c r="N89" s="142">
        <v>0</v>
      </c>
    </row>
    <row r="90" spans="1:14" ht="18" customHeight="1">
      <c r="A90" s="255" t="s">
        <v>126</v>
      </c>
      <c r="B90" s="252"/>
      <c r="F90" s="276">
        <v>27</v>
      </c>
      <c r="H90" s="274">
        <v>3163342580</v>
      </c>
      <c r="J90" s="274">
        <v>1004305409</v>
      </c>
      <c r="L90" s="274">
        <v>3000000000</v>
      </c>
      <c r="N90" s="142">
        <v>0</v>
      </c>
    </row>
    <row r="91" spans="1:14" ht="18" customHeight="1">
      <c r="A91" s="255" t="s">
        <v>158</v>
      </c>
      <c r="F91" s="276">
        <v>27</v>
      </c>
      <c r="H91" s="274">
        <v>-1098945633</v>
      </c>
      <c r="J91" s="274">
        <v>-829494671</v>
      </c>
      <c r="L91" s="142">
        <v>0</v>
      </c>
      <c r="N91" s="142">
        <v>0</v>
      </c>
    </row>
    <row r="92" spans="1:14" ht="18" customHeight="1">
      <c r="A92" s="255" t="s">
        <v>152</v>
      </c>
      <c r="B92" s="252"/>
      <c r="F92" s="276">
        <v>28</v>
      </c>
      <c r="H92" s="142">
        <v>2000000000</v>
      </c>
      <c r="J92" s="142">
        <v>0</v>
      </c>
      <c r="L92" s="274">
        <v>2000000000</v>
      </c>
      <c r="N92" s="142">
        <v>0</v>
      </c>
    </row>
    <row r="93" spans="1:14" ht="18" customHeight="1">
      <c r="A93" s="255" t="s">
        <v>294</v>
      </c>
      <c r="F93" s="276">
        <v>28</v>
      </c>
      <c r="H93" s="274">
        <v>-2699990000</v>
      </c>
      <c r="J93" s="274">
        <v>-299892000</v>
      </c>
      <c r="L93" s="274">
        <v>-500000000</v>
      </c>
      <c r="N93" s="142">
        <v>0</v>
      </c>
    </row>
    <row r="94" spans="1:14" ht="18" customHeight="1">
      <c r="A94" s="255" t="s">
        <v>185</v>
      </c>
      <c r="F94" s="276"/>
      <c r="H94" s="274">
        <f>-71766514-2514500</f>
        <v>-74281014</v>
      </c>
      <c r="J94" s="274">
        <v>-12558306</v>
      </c>
      <c r="L94" s="274">
        <v>-2514500</v>
      </c>
      <c r="N94" s="142">
        <v>-4051269</v>
      </c>
    </row>
    <row r="95" spans="1:14" ht="18" customHeight="1">
      <c r="A95" s="255" t="s">
        <v>188</v>
      </c>
      <c r="F95" s="276"/>
      <c r="H95" s="142">
        <v>0</v>
      </c>
      <c r="J95" s="274">
        <v>-5079017</v>
      </c>
      <c r="L95" s="142">
        <v>0</v>
      </c>
      <c r="N95" s="142">
        <v>0</v>
      </c>
    </row>
    <row r="96" spans="1:14" ht="18" customHeight="1">
      <c r="A96" s="255" t="s">
        <v>159</v>
      </c>
      <c r="F96" s="276">
        <v>42.7</v>
      </c>
      <c r="H96" s="274">
        <v>-608500000</v>
      </c>
      <c r="J96" s="274">
        <v>-1173500000</v>
      </c>
      <c r="L96" s="142">
        <v>0</v>
      </c>
      <c r="N96" s="142">
        <v>0</v>
      </c>
    </row>
    <row r="97" spans="1:14" ht="18" customHeight="1">
      <c r="A97" s="255" t="s">
        <v>254</v>
      </c>
      <c r="F97" s="276"/>
      <c r="H97" s="274">
        <v>-260058850</v>
      </c>
      <c r="J97" s="142">
        <v>0</v>
      </c>
      <c r="L97" s="274">
        <v>-22204313</v>
      </c>
      <c r="N97" s="142">
        <v>0</v>
      </c>
    </row>
    <row r="98" spans="1:14" ht="18" customHeight="1">
      <c r="A98" s="292" t="s">
        <v>168</v>
      </c>
      <c r="B98" s="292"/>
      <c r="C98" s="292"/>
      <c r="D98" s="293"/>
      <c r="H98" s="277">
        <v>-964553000</v>
      </c>
      <c r="J98" s="277">
        <v>-834208000</v>
      </c>
      <c r="L98" s="142">
        <v>-964553000</v>
      </c>
      <c r="N98" s="274">
        <v>-834208000</v>
      </c>
    </row>
    <row r="99" spans="1:14" ht="18" customHeight="1">
      <c r="A99" s="292" t="s">
        <v>98</v>
      </c>
      <c r="B99" s="292"/>
      <c r="C99" s="292"/>
      <c r="D99" s="293"/>
      <c r="H99" s="277">
        <v>-725456349</v>
      </c>
      <c r="J99" s="277">
        <v>-720123843</v>
      </c>
      <c r="L99" s="142">
        <v>0</v>
      </c>
      <c r="N99" s="142">
        <v>0</v>
      </c>
    </row>
    <row r="100" spans="1:14" ht="18" customHeight="1">
      <c r="A100" s="292" t="s">
        <v>255</v>
      </c>
      <c r="B100" s="292"/>
      <c r="C100" s="292"/>
      <c r="D100" s="293"/>
      <c r="H100" s="277">
        <v>-401095891</v>
      </c>
      <c r="J100" s="142">
        <v>0</v>
      </c>
      <c r="L100" s="277">
        <v>-401095891</v>
      </c>
      <c r="N100" s="142">
        <v>0</v>
      </c>
    </row>
    <row r="101" spans="1:14" ht="18" customHeight="1">
      <c r="A101" s="294" t="s">
        <v>189</v>
      </c>
      <c r="F101" s="276"/>
      <c r="H101" s="283">
        <v>-3225594748</v>
      </c>
      <c r="J101" s="283">
        <v>-3080266602</v>
      </c>
      <c r="L101" s="283">
        <v>-661594313</v>
      </c>
      <c r="N101" s="283">
        <v>-614449131</v>
      </c>
    </row>
    <row r="102" spans="1:14" ht="3.75" customHeight="1">
      <c r="F102" s="272"/>
      <c r="H102" s="274"/>
      <c r="I102" s="286"/>
      <c r="J102" s="274"/>
      <c r="K102" s="286"/>
      <c r="L102" s="274"/>
      <c r="M102" s="286"/>
      <c r="N102" s="274"/>
    </row>
    <row r="103" spans="1:14" ht="18" customHeight="1">
      <c r="A103" s="255" t="s">
        <v>440</v>
      </c>
      <c r="F103" s="272"/>
      <c r="H103" s="283">
        <f>SUM(H83:H101)</f>
        <v>7761819548</v>
      </c>
      <c r="I103" s="286"/>
      <c r="J103" s="283">
        <f>SUM(J83:J101)</f>
        <v>5909942517</v>
      </c>
      <c r="K103" s="286"/>
      <c r="L103" s="283">
        <f>SUM(L83:L101)</f>
        <v>8588177167</v>
      </c>
      <c r="M103" s="286"/>
      <c r="N103" s="283">
        <f>SUM(N83:N101)</f>
        <v>9498965602</v>
      </c>
    </row>
    <row r="104" spans="1:14" ht="3.75" customHeight="1">
      <c r="F104" s="272"/>
      <c r="H104" s="274"/>
      <c r="I104" s="286"/>
      <c r="J104" s="274"/>
      <c r="K104" s="286"/>
      <c r="L104" s="274"/>
      <c r="M104" s="286"/>
      <c r="N104" s="274"/>
    </row>
    <row r="105" spans="1:14" ht="20.100000000000001" customHeight="1">
      <c r="A105" s="320" t="s">
        <v>118</v>
      </c>
      <c r="B105" s="320"/>
      <c r="C105" s="320"/>
      <c r="D105" s="320"/>
      <c r="E105" s="320"/>
      <c r="F105" s="320"/>
      <c r="G105" s="320"/>
      <c r="H105" s="320"/>
      <c r="I105" s="320"/>
      <c r="J105" s="320"/>
      <c r="K105" s="320"/>
      <c r="L105" s="320"/>
      <c r="M105" s="320"/>
      <c r="N105" s="320"/>
    </row>
    <row r="106" spans="1:14" ht="20.100000000000001" customHeight="1">
      <c r="A106" s="295" t="s">
        <v>99</v>
      </c>
      <c r="B106" s="252"/>
      <c r="C106" s="252"/>
      <c r="D106" s="252"/>
      <c r="E106" s="252"/>
      <c r="F106" s="253"/>
      <c r="G106" s="252"/>
      <c r="H106" s="254"/>
      <c r="J106" s="254"/>
    </row>
    <row r="107" spans="1:14" ht="20.100000000000001" customHeight="1">
      <c r="A107" s="251" t="s">
        <v>236</v>
      </c>
      <c r="B107" s="252"/>
      <c r="C107" s="252"/>
      <c r="D107" s="252"/>
      <c r="E107" s="252"/>
      <c r="F107" s="253"/>
      <c r="G107" s="252"/>
      <c r="H107" s="254"/>
      <c r="J107" s="254"/>
    </row>
    <row r="108" spans="1:14" ht="20.100000000000001" customHeight="1">
      <c r="A108" s="257" t="s">
        <v>245</v>
      </c>
      <c r="B108" s="257"/>
      <c r="C108" s="257"/>
      <c r="D108" s="257"/>
      <c r="E108" s="257"/>
      <c r="F108" s="258"/>
      <c r="G108" s="257"/>
      <c r="H108" s="259"/>
      <c r="I108" s="259"/>
      <c r="J108" s="259"/>
      <c r="K108" s="259"/>
      <c r="L108" s="259"/>
      <c r="M108" s="259"/>
      <c r="N108" s="259"/>
    </row>
    <row r="109" spans="1:14" ht="20.100000000000001" customHeight="1">
      <c r="A109" s="252"/>
      <c r="B109" s="252"/>
      <c r="C109" s="252"/>
      <c r="D109" s="252"/>
      <c r="E109" s="252"/>
      <c r="F109" s="253"/>
      <c r="G109" s="252"/>
      <c r="H109" s="254"/>
      <c r="J109" s="254"/>
    </row>
    <row r="110" spans="1:14" ht="20.100000000000001" customHeight="1">
      <c r="A110" s="252"/>
      <c r="B110" s="252"/>
      <c r="C110" s="252"/>
      <c r="D110" s="252"/>
      <c r="E110" s="252"/>
      <c r="F110" s="263"/>
      <c r="G110" s="263"/>
      <c r="H110" s="321" t="s">
        <v>1</v>
      </c>
      <c r="I110" s="321"/>
      <c r="J110" s="321"/>
      <c r="K110" s="264"/>
      <c r="L110" s="321" t="s">
        <v>100</v>
      </c>
      <c r="M110" s="321"/>
      <c r="N110" s="321"/>
    </row>
    <row r="111" spans="1:14" ht="20.100000000000001" customHeight="1">
      <c r="A111" s="252"/>
      <c r="B111" s="252"/>
      <c r="C111" s="252"/>
      <c r="D111" s="252"/>
      <c r="E111" s="252"/>
      <c r="F111" s="263"/>
      <c r="G111" s="263"/>
      <c r="H111" s="265" t="s">
        <v>244</v>
      </c>
      <c r="I111" s="264"/>
      <c r="J111" s="265" t="s">
        <v>190</v>
      </c>
      <c r="K111" s="264"/>
      <c r="L111" s="265" t="s">
        <v>244</v>
      </c>
      <c r="M111" s="264"/>
      <c r="N111" s="265" t="s">
        <v>190</v>
      </c>
    </row>
    <row r="112" spans="1:14" ht="20.100000000000001" customHeight="1">
      <c r="F112" s="266" t="s">
        <v>3</v>
      </c>
      <c r="G112" s="267"/>
      <c r="H112" s="268" t="s">
        <v>2</v>
      </c>
      <c r="I112" s="269"/>
      <c r="J112" s="268" t="s">
        <v>2</v>
      </c>
      <c r="K112" s="269"/>
      <c r="L112" s="268" t="s">
        <v>2</v>
      </c>
      <c r="M112" s="269"/>
      <c r="N112" s="268" t="s">
        <v>2</v>
      </c>
    </row>
    <row r="113" spans="1:14" ht="8.1" customHeight="1"/>
    <row r="114" spans="1:14" ht="20.100000000000001" customHeight="1">
      <c r="A114" s="252" t="s">
        <v>222</v>
      </c>
      <c r="B114" s="252"/>
      <c r="F114" s="272"/>
      <c r="H114" s="274">
        <f>+H45+H80+H103</f>
        <v>-2096719976</v>
      </c>
      <c r="J114" s="274">
        <f>+J45+J80+J103</f>
        <v>8708236110</v>
      </c>
      <c r="L114" s="274">
        <f>+L45+L80+L103</f>
        <v>-6498979832</v>
      </c>
      <c r="N114" s="274">
        <f>+N45+N80+N103</f>
        <v>4989408627</v>
      </c>
    </row>
    <row r="115" spans="1:14" ht="20.100000000000001" customHeight="1">
      <c r="A115" s="255" t="s">
        <v>97</v>
      </c>
      <c r="F115" s="272"/>
      <c r="H115" s="274">
        <f>'TH_7-9'!I12</f>
        <v>21161169988</v>
      </c>
      <c r="J115" s="274">
        <v>12559726178</v>
      </c>
      <c r="L115" s="274">
        <v>8705264927</v>
      </c>
      <c r="N115" s="274">
        <v>3736128251</v>
      </c>
    </row>
    <row r="116" spans="1:14" ht="20.100000000000001" customHeight="1">
      <c r="A116" s="255" t="s">
        <v>459</v>
      </c>
      <c r="B116" s="296"/>
      <c r="C116" s="296"/>
      <c r="D116" s="296"/>
      <c r="E116" s="296"/>
      <c r="F116" s="272"/>
      <c r="G116" s="169"/>
      <c r="H116" s="156">
        <f>45874815</f>
        <v>45874815</v>
      </c>
      <c r="I116" s="297"/>
      <c r="J116" s="156">
        <f>-106792298-2</f>
        <v>-106792300</v>
      </c>
      <c r="K116" s="297"/>
      <c r="L116" s="156">
        <v>-1006295</v>
      </c>
      <c r="M116" s="297"/>
      <c r="N116" s="156">
        <v>-20271951</v>
      </c>
    </row>
    <row r="117" spans="1:14" ht="8.1" customHeight="1">
      <c r="L117" s="277"/>
    </row>
    <row r="118" spans="1:14" ht="20.100000000000001" customHeight="1" thickBot="1">
      <c r="A118" s="252" t="s">
        <v>160</v>
      </c>
      <c r="B118" s="252"/>
      <c r="F118" s="272"/>
      <c r="H118" s="298">
        <f>SUM(H114:H116)</f>
        <v>19110324827</v>
      </c>
      <c r="J118" s="298">
        <f>SUM(J114:J116)</f>
        <v>21161169988</v>
      </c>
      <c r="L118" s="298">
        <f>SUM(L114:L116)</f>
        <v>2205278800</v>
      </c>
      <c r="N118" s="298">
        <f>SUM(N114:N116)</f>
        <v>8705264927</v>
      </c>
    </row>
    <row r="119" spans="1:14" ht="20.100000000000001" customHeight="1" thickTop="1">
      <c r="H119" s="172"/>
      <c r="J119" s="172"/>
      <c r="L119" s="277"/>
      <c r="N119" s="172"/>
    </row>
    <row r="120" spans="1:14" ht="20.100000000000001" customHeight="1">
      <c r="A120" s="252" t="s">
        <v>74</v>
      </c>
      <c r="B120" s="252"/>
      <c r="C120" s="299"/>
      <c r="D120" s="299"/>
      <c r="E120" s="299"/>
      <c r="F120" s="272"/>
      <c r="H120" s="285"/>
      <c r="J120" s="285"/>
      <c r="L120" s="285"/>
      <c r="N120" s="285"/>
    </row>
    <row r="121" spans="1:14" ht="8.1" customHeight="1">
      <c r="A121" s="252"/>
      <c r="B121" s="252"/>
      <c r="C121" s="299"/>
      <c r="D121" s="299"/>
      <c r="E121" s="299"/>
      <c r="F121" s="272"/>
      <c r="H121" s="285"/>
      <c r="J121" s="285"/>
      <c r="L121" s="285"/>
      <c r="N121" s="285"/>
    </row>
    <row r="122" spans="1:14" ht="20.100000000000001" customHeight="1">
      <c r="A122" s="255" t="s">
        <v>186</v>
      </c>
      <c r="D122" s="299"/>
      <c r="E122" s="299"/>
      <c r="F122" s="272"/>
      <c r="H122" s="285"/>
      <c r="J122" s="285"/>
      <c r="L122" s="285"/>
    </row>
    <row r="123" spans="1:14" ht="20.100000000000001" customHeight="1">
      <c r="A123" s="255" t="s">
        <v>267</v>
      </c>
      <c r="B123" s="275"/>
      <c r="C123" s="299"/>
      <c r="D123" s="299"/>
      <c r="E123" s="299"/>
      <c r="H123" s="274"/>
    </row>
    <row r="124" spans="1:14" ht="20.100000000000001" customHeight="1">
      <c r="B124" s="275" t="s">
        <v>268</v>
      </c>
      <c r="H124" s="300">
        <v>6869102581</v>
      </c>
      <c r="J124" s="274">
        <v>13580836862</v>
      </c>
      <c r="L124" s="274">
        <v>5895969</v>
      </c>
      <c r="N124" s="142">
        <v>6614234</v>
      </c>
    </row>
    <row r="125" spans="1:14" ht="20.100000000000001" customHeight="1">
      <c r="A125" s="255" t="s">
        <v>272</v>
      </c>
      <c r="B125" s="275"/>
      <c r="F125" s="270">
        <v>21</v>
      </c>
      <c r="H125" s="300">
        <v>487101550</v>
      </c>
      <c r="J125" s="142">
        <v>0</v>
      </c>
      <c r="L125" s="142">
        <v>116982260</v>
      </c>
      <c r="N125" s="142">
        <v>0</v>
      </c>
    </row>
    <row r="126" spans="1:14" ht="20.100000000000001" customHeight="1">
      <c r="A126" s="275" t="s">
        <v>256</v>
      </c>
      <c r="H126" s="277">
        <v>32229876</v>
      </c>
      <c r="J126" s="277">
        <v>9746282</v>
      </c>
      <c r="L126" s="142">
        <v>0</v>
      </c>
      <c r="N126" s="142">
        <v>0</v>
      </c>
    </row>
    <row r="127" spans="1:14" ht="20.100000000000001" customHeight="1">
      <c r="A127" s="275" t="s">
        <v>258</v>
      </c>
      <c r="H127" s="142">
        <v>0</v>
      </c>
      <c r="J127" s="277">
        <v>25800000</v>
      </c>
      <c r="L127" s="142">
        <v>0</v>
      </c>
      <c r="N127" s="277">
        <v>25800000</v>
      </c>
    </row>
    <row r="128" spans="1:14" ht="20.100000000000001" customHeight="1">
      <c r="A128" s="275" t="s">
        <v>259</v>
      </c>
      <c r="F128" s="270">
        <v>17</v>
      </c>
      <c r="H128" s="300">
        <v>95151420</v>
      </c>
      <c r="J128" s="142">
        <v>95543595</v>
      </c>
      <c r="L128" s="142">
        <v>0</v>
      </c>
      <c r="N128" s="142">
        <v>0</v>
      </c>
    </row>
    <row r="129" spans="1:14" ht="20.100000000000001" customHeight="1">
      <c r="A129" s="275" t="s">
        <v>260</v>
      </c>
      <c r="H129" s="142">
        <v>0</v>
      </c>
      <c r="J129" s="277">
        <v>60707641</v>
      </c>
      <c r="L129" s="142">
        <v>0</v>
      </c>
      <c r="N129" s="142">
        <v>0</v>
      </c>
    </row>
    <row r="130" spans="1:14" s="117" customFormat="1" ht="20.100000000000001" customHeight="1">
      <c r="A130" s="144" t="s">
        <v>263</v>
      </c>
      <c r="F130" s="137"/>
      <c r="H130" s="301">
        <v>112476883</v>
      </c>
      <c r="J130" s="142">
        <v>360836111</v>
      </c>
      <c r="L130" s="142">
        <v>0</v>
      </c>
      <c r="M130" s="142">
        <v>0</v>
      </c>
      <c r="N130" s="142">
        <v>0</v>
      </c>
    </row>
    <row r="131" spans="1:14" ht="20.100000000000001" customHeight="1">
      <c r="A131" s="275" t="s">
        <v>264</v>
      </c>
      <c r="F131" s="270">
        <v>12</v>
      </c>
      <c r="H131" s="142">
        <v>0</v>
      </c>
      <c r="J131" s="142">
        <v>0</v>
      </c>
      <c r="L131" s="142">
        <v>126999736</v>
      </c>
      <c r="N131" s="142">
        <v>441002106</v>
      </c>
    </row>
    <row r="132" spans="1:14" ht="20.100000000000001" customHeight="1">
      <c r="A132" s="275" t="s">
        <v>265</v>
      </c>
      <c r="H132" s="142">
        <v>0</v>
      </c>
      <c r="J132" s="142">
        <v>0</v>
      </c>
      <c r="L132" s="142">
        <v>20566995</v>
      </c>
      <c r="N132" s="277">
        <v>19779505</v>
      </c>
    </row>
    <row r="133" spans="1:14" ht="20.100000000000001" customHeight="1">
      <c r="A133" s="275" t="s">
        <v>266</v>
      </c>
      <c r="H133" s="142">
        <v>0</v>
      </c>
      <c r="J133" s="277">
        <v>58282965</v>
      </c>
      <c r="L133" s="142">
        <v>0</v>
      </c>
      <c r="N133" s="142">
        <v>0</v>
      </c>
    </row>
    <row r="134" spans="1:14" ht="20.100000000000001" customHeight="1">
      <c r="A134" s="255" t="s">
        <v>270</v>
      </c>
      <c r="H134" s="302">
        <v>346310260</v>
      </c>
      <c r="J134" s="142">
        <v>0</v>
      </c>
      <c r="L134" s="142">
        <v>0</v>
      </c>
      <c r="N134" s="142">
        <v>0</v>
      </c>
    </row>
    <row r="135" spans="1:14" ht="20.100000000000001" customHeight="1">
      <c r="A135" s="255" t="s">
        <v>295</v>
      </c>
      <c r="B135" s="275"/>
      <c r="H135" s="142"/>
      <c r="J135" s="142"/>
      <c r="K135" s="142"/>
      <c r="L135" s="142"/>
      <c r="M135" s="142"/>
      <c r="N135" s="142"/>
    </row>
    <row r="136" spans="1:14" ht="20.100000000000001" customHeight="1">
      <c r="B136" s="275" t="s">
        <v>296</v>
      </c>
      <c r="C136" s="275"/>
      <c r="F136" s="289"/>
      <c r="H136" s="142">
        <v>41032860</v>
      </c>
      <c r="J136" s="300">
        <v>364076400</v>
      </c>
      <c r="K136" s="142"/>
      <c r="L136" s="142">
        <v>0</v>
      </c>
      <c r="M136" s="142"/>
      <c r="N136" s="142">
        <v>0</v>
      </c>
    </row>
    <row r="137" spans="1:14" ht="20.100000000000001" customHeight="1">
      <c r="A137" s="255" t="s">
        <v>14</v>
      </c>
      <c r="B137" s="275"/>
      <c r="C137" s="275"/>
      <c r="F137" s="289"/>
      <c r="H137" s="142"/>
      <c r="J137" s="300"/>
      <c r="K137" s="142"/>
      <c r="L137" s="142"/>
      <c r="M137" s="142"/>
      <c r="N137" s="142"/>
    </row>
    <row r="138" spans="1:14" ht="20.100000000000001" customHeight="1">
      <c r="B138" s="275" t="s">
        <v>467</v>
      </c>
      <c r="H138" s="302">
        <v>30270600</v>
      </c>
      <c r="J138" s="142">
        <v>0</v>
      </c>
      <c r="L138" s="142">
        <v>0</v>
      </c>
      <c r="N138" s="142">
        <v>0</v>
      </c>
    </row>
    <row r="139" spans="1:14" ht="20.100000000000001" customHeight="1">
      <c r="B139" s="275" t="s">
        <v>468</v>
      </c>
      <c r="C139" s="275"/>
      <c r="F139" s="289"/>
      <c r="H139" s="300">
        <v>75422062</v>
      </c>
      <c r="J139" s="142">
        <v>0</v>
      </c>
      <c r="K139" s="142"/>
      <c r="L139" s="142">
        <v>0</v>
      </c>
      <c r="M139" s="142"/>
      <c r="N139" s="142">
        <v>0</v>
      </c>
    </row>
    <row r="140" spans="1:14" ht="20.100000000000001" customHeight="1">
      <c r="B140" s="275" t="s">
        <v>469</v>
      </c>
      <c r="H140" s="300">
        <v>87000000</v>
      </c>
      <c r="J140" s="300">
        <v>160923368</v>
      </c>
      <c r="L140" s="142">
        <v>0</v>
      </c>
      <c r="N140" s="142">
        <v>0</v>
      </c>
    </row>
    <row r="153" spans="1:14" ht="8.25" customHeight="1"/>
    <row r="154" spans="1:14" ht="21.95" customHeight="1">
      <c r="A154" s="322" t="s">
        <v>118</v>
      </c>
      <c r="B154" s="322"/>
      <c r="C154" s="322"/>
      <c r="D154" s="322"/>
      <c r="E154" s="322"/>
      <c r="F154" s="322"/>
      <c r="G154" s="322"/>
      <c r="H154" s="322"/>
      <c r="I154" s="322"/>
      <c r="J154" s="322"/>
      <c r="K154" s="322"/>
      <c r="L154" s="322"/>
      <c r="M154" s="322"/>
      <c r="N154" s="322"/>
    </row>
  </sheetData>
  <mergeCells count="10">
    <mergeCell ref="A105:N105"/>
    <mergeCell ref="H110:J110"/>
    <mergeCell ref="L110:N110"/>
    <mergeCell ref="A154:N154"/>
    <mergeCell ref="H5:J5"/>
    <mergeCell ref="L5:N5"/>
    <mergeCell ref="A49:N49"/>
    <mergeCell ref="H54:J54"/>
    <mergeCell ref="L54:N54"/>
    <mergeCell ref="A75:E75"/>
  </mergeCells>
  <pageMargins left="0.8" right="0.5" top="0.5" bottom="0.6" header="0.49" footer="0.4"/>
  <pageSetup paperSize="9" scale="84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A2994-4B8D-4B08-9330-50DD113CDB68}">
  <dimension ref="A1:Q200"/>
  <sheetViews>
    <sheetView topLeftCell="A100" workbookViewId="0">
      <selection activeCell="B110" sqref="B110"/>
    </sheetView>
  </sheetViews>
  <sheetFormatPr defaultRowHeight="12"/>
  <cols>
    <col min="1" max="3" width="1.7109375" style="199" customWidth="1"/>
    <col min="4" max="4" width="43.85546875" style="199" customWidth="1"/>
    <col min="5" max="5" width="9" style="208" customWidth="1"/>
    <col min="6" max="6" width="0.85546875" style="199" customWidth="1"/>
    <col min="7" max="7" width="14.7109375" style="225" customWidth="1"/>
    <col min="8" max="8" width="0.85546875" style="199" customWidth="1"/>
    <col min="9" max="9" width="14.7109375" style="225" customWidth="1"/>
    <col min="10" max="10" width="0.85546875" style="199" customWidth="1"/>
    <col min="11" max="11" width="14.7109375" style="200" customWidth="1"/>
    <col min="12" max="12" width="0.85546875" style="199" customWidth="1"/>
    <col min="13" max="13" width="14.7109375" style="200" customWidth="1"/>
    <col min="14" max="14" width="9.140625" style="199"/>
    <col min="15" max="15" width="15" style="199" bestFit="1" customWidth="1"/>
    <col min="16" max="252" width="9.140625" style="199"/>
    <col min="253" max="254" width="2.7109375" style="199" customWidth="1"/>
    <col min="255" max="255" width="50.140625" style="199" customWidth="1"/>
    <col min="256" max="256" width="6.7109375" style="199" customWidth="1"/>
    <col min="257" max="257" width="1.140625" style="199" customWidth="1"/>
    <col min="258" max="258" width="14.7109375" style="199" customWidth="1"/>
    <col min="259" max="259" width="1.7109375" style="199" customWidth="1"/>
    <col min="260" max="260" width="14.7109375" style="199" customWidth="1"/>
    <col min="261" max="261" width="14.85546875" style="199" customWidth="1"/>
    <col min="262" max="262" width="16.42578125" style="199" bestFit="1" customWidth="1"/>
    <col min="263" max="263" width="14" style="199" bestFit="1" customWidth="1"/>
    <col min="264" max="508" width="9.140625" style="199"/>
    <col min="509" max="510" width="2.7109375" style="199" customWidth="1"/>
    <col min="511" max="511" width="50.140625" style="199" customWidth="1"/>
    <col min="512" max="512" width="6.7109375" style="199" customWidth="1"/>
    <col min="513" max="513" width="1.140625" style="199" customWidth="1"/>
    <col min="514" max="514" width="14.7109375" style="199" customWidth="1"/>
    <col min="515" max="515" width="1.7109375" style="199" customWidth="1"/>
    <col min="516" max="516" width="14.7109375" style="199" customWidth="1"/>
    <col min="517" max="517" width="14.85546875" style="199" customWidth="1"/>
    <col min="518" max="518" width="16.42578125" style="199" bestFit="1" customWidth="1"/>
    <col min="519" max="519" width="14" style="199" bestFit="1" customWidth="1"/>
    <col min="520" max="764" width="9.140625" style="199"/>
    <col min="765" max="766" width="2.7109375" style="199" customWidth="1"/>
    <col min="767" max="767" width="50.140625" style="199" customWidth="1"/>
    <col min="768" max="768" width="6.7109375" style="199" customWidth="1"/>
    <col min="769" max="769" width="1.140625" style="199" customWidth="1"/>
    <col min="770" max="770" width="14.7109375" style="199" customWidth="1"/>
    <col min="771" max="771" width="1.7109375" style="199" customWidth="1"/>
    <col min="772" max="772" width="14.7109375" style="199" customWidth="1"/>
    <col min="773" max="773" width="14.85546875" style="199" customWidth="1"/>
    <col min="774" max="774" width="16.42578125" style="199" bestFit="1" customWidth="1"/>
    <col min="775" max="775" width="14" style="199" bestFit="1" customWidth="1"/>
    <col min="776" max="1020" width="9.140625" style="199"/>
    <col min="1021" max="1022" width="2.7109375" style="199" customWidth="1"/>
    <col min="1023" max="1023" width="50.140625" style="199" customWidth="1"/>
    <col min="1024" max="1024" width="6.7109375" style="199" customWidth="1"/>
    <col min="1025" max="1025" width="1.140625" style="199" customWidth="1"/>
    <col min="1026" max="1026" width="14.7109375" style="199" customWidth="1"/>
    <col min="1027" max="1027" width="1.7109375" style="199" customWidth="1"/>
    <col min="1028" max="1028" width="14.7109375" style="199" customWidth="1"/>
    <col min="1029" max="1029" width="14.85546875" style="199" customWidth="1"/>
    <col min="1030" max="1030" width="16.42578125" style="199" bestFit="1" customWidth="1"/>
    <col min="1031" max="1031" width="14" style="199" bestFit="1" customWidth="1"/>
    <col min="1032" max="1276" width="9.140625" style="199"/>
    <col min="1277" max="1278" width="2.7109375" style="199" customWidth="1"/>
    <col min="1279" max="1279" width="50.140625" style="199" customWidth="1"/>
    <col min="1280" max="1280" width="6.7109375" style="199" customWidth="1"/>
    <col min="1281" max="1281" width="1.140625" style="199" customWidth="1"/>
    <col min="1282" max="1282" width="14.7109375" style="199" customWidth="1"/>
    <col min="1283" max="1283" width="1.7109375" style="199" customWidth="1"/>
    <col min="1284" max="1284" width="14.7109375" style="199" customWidth="1"/>
    <col min="1285" max="1285" width="14.85546875" style="199" customWidth="1"/>
    <col min="1286" max="1286" width="16.42578125" style="199" bestFit="1" customWidth="1"/>
    <col min="1287" max="1287" width="14" style="199" bestFit="1" customWidth="1"/>
    <col min="1288" max="1532" width="9.140625" style="199"/>
    <col min="1533" max="1534" width="2.7109375" style="199" customWidth="1"/>
    <col min="1535" max="1535" width="50.140625" style="199" customWidth="1"/>
    <col min="1536" max="1536" width="6.7109375" style="199" customWidth="1"/>
    <col min="1537" max="1537" width="1.140625" style="199" customWidth="1"/>
    <col min="1538" max="1538" width="14.7109375" style="199" customWidth="1"/>
    <col min="1539" max="1539" width="1.7109375" style="199" customWidth="1"/>
    <col min="1540" max="1540" width="14.7109375" style="199" customWidth="1"/>
    <col min="1541" max="1541" width="14.85546875" style="199" customWidth="1"/>
    <col min="1542" max="1542" width="16.42578125" style="199" bestFit="1" customWidth="1"/>
    <col min="1543" max="1543" width="14" style="199" bestFit="1" customWidth="1"/>
    <col min="1544" max="1788" width="9.140625" style="199"/>
    <col min="1789" max="1790" width="2.7109375" style="199" customWidth="1"/>
    <col min="1791" max="1791" width="50.140625" style="199" customWidth="1"/>
    <col min="1792" max="1792" width="6.7109375" style="199" customWidth="1"/>
    <col min="1793" max="1793" width="1.140625" style="199" customWidth="1"/>
    <col min="1794" max="1794" width="14.7109375" style="199" customWidth="1"/>
    <col min="1795" max="1795" width="1.7109375" style="199" customWidth="1"/>
    <col min="1796" max="1796" width="14.7109375" style="199" customWidth="1"/>
    <col min="1797" max="1797" width="14.85546875" style="199" customWidth="1"/>
    <col min="1798" max="1798" width="16.42578125" style="199" bestFit="1" customWidth="1"/>
    <col min="1799" max="1799" width="14" style="199" bestFit="1" customWidth="1"/>
    <col min="1800" max="2044" width="9.140625" style="199"/>
    <col min="2045" max="2046" width="2.7109375" style="199" customWidth="1"/>
    <col min="2047" max="2047" width="50.140625" style="199" customWidth="1"/>
    <col min="2048" max="2048" width="6.7109375" style="199" customWidth="1"/>
    <col min="2049" max="2049" width="1.140625" style="199" customWidth="1"/>
    <col min="2050" max="2050" width="14.7109375" style="199" customWidth="1"/>
    <col min="2051" max="2051" width="1.7109375" style="199" customWidth="1"/>
    <col min="2052" max="2052" width="14.7109375" style="199" customWidth="1"/>
    <col min="2053" max="2053" width="14.85546875" style="199" customWidth="1"/>
    <col min="2054" max="2054" width="16.42578125" style="199" bestFit="1" customWidth="1"/>
    <col min="2055" max="2055" width="14" style="199" bestFit="1" customWidth="1"/>
    <col min="2056" max="2300" width="9.140625" style="199"/>
    <col min="2301" max="2302" width="2.7109375" style="199" customWidth="1"/>
    <col min="2303" max="2303" width="50.140625" style="199" customWidth="1"/>
    <col min="2304" max="2304" width="6.7109375" style="199" customWidth="1"/>
    <col min="2305" max="2305" width="1.140625" style="199" customWidth="1"/>
    <col min="2306" max="2306" width="14.7109375" style="199" customWidth="1"/>
    <col min="2307" max="2307" width="1.7109375" style="199" customWidth="1"/>
    <col min="2308" max="2308" width="14.7109375" style="199" customWidth="1"/>
    <col min="2309" max="2309" width="14.85546875" style="199" customWidth="1"/>
    <col min="2310" max="2310" width="16.42578125" style="199" bestFit="1" customWidth="1"/>
    <col min="2311" max="2311" width="14" style="199" bestFit="1" customWidth="1"/>
    <col min="2312" max="2556" width="9.140625" style="199"/>
    <col min="2557" max="2558" width="2.7109375" style="199" customWidth="1"/>
    <col min="2559" max="2559" width="50.140625" style="199" customWidth="1"/>
    <col min="2560" max="2560" width="6.7109375" style="199" customWidth="1"/>
    <col min="2561" max="2561" width="1.140625" style="199" customWidth="1"/>
    <col min="2562" max="2562" width="14.7109375" style="199" customWidth="1"/>
    <col min="2563" max="2563" width="1.7109375" style="199" customWidth="1"/>
    <col min="2564" max="2564" width="14.7109375" style="199" customWidth="1"/>
    <col min="2565" max="2565" width="14.85546875" style="199" customWidth="1"/>
    <col min="2566" max="2566" width="16.42578125" style="199" bestFit="1" customWidth="1"/>
    <col min="2567" max="2567" width="14" style="199" bestFit="1" customWidth="1"/>
    <col min="2568" max="2812" width="9.140625" style="199"/>
    <col min="2813" max="2814" width="2.7109375" style="199" customWidth="1"/>
    <col min="2815" max="2815" width="50.140625" style="199" customWidth="1"/>
    <col min="2816" max="2816" width="6.7109375" style="199" customWidth="1"/>
    <col min="2817" max="2817" width="1.140625" style="199" customWidth="1"/>
    <col min="2818" max="2818" width="14.7109375" style="199" customWidth="1"/>
    <col min="2819" max="2819" width="1.7109375" style="199" customWidth="1"/>
    <col min="2820" max="2820" width="14.7109375" style="199" customWidth="1"/>
    <col min="2821" max="2821" width="14.85546875" style="199" customWidth="1"/>
    <col min="2822" max="2822" width="16.42578125" style="199" bestFit="1" customWidth="1"/>
    <col min="2823" max="2823" width="14" style="199" bestFit="1" customWidth="1"/>
    <col min="2824" max="3068" width="9.140625" style="199"/>
    <col min="3069" max="3070" width="2.7109375" style="199" customWidth="1"/>
    <col min="3071" max="3071" width="50.140625" style="199" customWidth="1"/>
    <col min="3072" max="3072" width="6.7109375" style="199" customWidth="1"/>
    <col min="3073" max="3073" width="1.140625" style="199" customWidth="1"/>
    <col min="3074" max="3074" width="14.7109375" style="199" customWidth="1"/>
    <col min="3075" max="3075" width="1.7109375" style="199" customWidth="1"/>
    <col min="3076" max="3076" width="14.7109375" style="199" customWidth="1"/>
    <col min="3077" max="3077" width="14.85546875" style="199" customWidth="1"/>
    <col min="3078" max="3078" width="16.42578125" style="199" bestFit="1" customWidth="1"/>
    <col min="3079" max="3079" width="14" style="199" bestFit="1" customWidth="1"/>
    <col min="3080" max="3324" width="9.140625" style="199"/>
    <col min="3325" max="3326" width="2.7109375" style="199" customWidth="1"/>
    <col min="3327" max="3327" width="50.140625" style="199" customWidth="1"/>
    <col min="3328" max="3328" width="6.7109375" style="199" customWidth="1"/>
    <col min="3329" max="3329" width="1.140625" style="199" customWidth="1"/>
    <col min="3330" max="3330" width="14.7109375" style="199" customWidth="1"/>
    <col min="3331" max="3331" width="1.7109375" style="199" customWidth="1"/>
    <col min="3332" max="3332" width="14.7109375" style="199" customWidth="1"/>
    <col min="3333" max="3333" width="14.85546875" style="199" customWidth="1"/>
    <col min="3334" max="3334" width="16.42578125" style="199" bestFit="1" customWidth="1"/>
    <col min="3335" max="3335" width="14" style="199" bestFit="1" customWidth="1"/>
    <col min="3336" max="3580" width="9.140625" style="199"/>
    <col min="3581" max="3582" width="2.7109375" style="199" customWidth="1"/>
    <col min="3583" max="3583" width="50.140625" style="199" customWidth="1"/>
    <col min="3584" max="3584" width="6.7109375" style="199" customWidth="1"/>
    <col min="3585" max="3585" width="1.140625" style="199" customWidth="1"/>
    <col min="3586" max="3586" width="14.7109375" style="199" customWidth="1"/>
    <col min="3587" max="3587" width="1.7109375" style="199" customWidth="1"/>
    <col min="3588" max="3588" width="14.7109375" style="199" customWidth="1"/>
    <col min="3589" max="3589" width="14.85546875" style="199" customWidth="1"/>
    <col min="3590" max="3590" width="16.42578125" style="199" bestFit="1" customWidth="1"/>
    <col min="3591" max="3591" width="14" style="199" bestFit="1" customWidth="1"/>
    <col min="3592" max="3836" width="9.140625" style="199"/>
    <col min="3837" max="3838" width="2.7109375" style="199" customWidth="1"/>
    <col min="3839" max="3839" width="50.140625" style="199" customWidth="1"/>
    <col min="3840" max="3840" width="6.7109375" style="199" customWidth="1"/>
    <col min="3841" max="3841" width="1.140625" style="199" customWidth="1"/>
    <col min="3842" max="3842" width="14.7109375" style="199" customWidth="1"/>
    <col min="3843" max="3843" width="1.7109375" style="199" customWidth="1"/>
    <col min="3844" max="3844" width="14.7109375" style="199" customWidth="1"/>
    <col min="3845" max="3845" width="14.85546875" style="199" customWidth="1"/>
    <col min="3846" max="3846" width="16.42578125" style="199" bestFit="1" customWidth="1"/>
    <col min="3847" max="3847" width="14" style="199" bestFit="1" customWidth="1"/>
    <col min="3848" max="4092" width="9.140625" style="199"/>
    <col min="4093" max="4094" width="2.7109375" style="199" customWidth="1"/>
    <col min="4095" max="4095" width="50.140625" style="199" customWidth="1"/>
    <col min="4096" max="4096" width="6.7109375" style="199" customWidth="1"/>
    <col min="4097" max="4097" width="1.140625" style="199" customWidth="1"/>
    <col min="4098" max="4098" width="14.7109375" style="199" customWidth="1"/>
    <col min="4099" max="4099" width="1.7109375" style="199" customWidth="1"/>
    <col min="4100" max="4100" width="14.7109375" style="199" customWidth="1"/>
    <col min="4101" max="4101" width="14.85546875" style="199" customWidth="1"/>
    <col min="4102" max="4102" width="16.42578125" style="199" bestFit="1" customWidth="1"/>
    <col min="4103" max="4103" width="14" style="199" bestFit="1" customWidth="1"/>
    <col min="4104" max="4348" width="9.140625" style="199"/>
    <col min="4349" max="4350" width="2.7109375" style="199" customWidth="1"/>
    <col min="4351" max="4351" width="50.140625" style="199" customWidth="1"/>
    <col min="4352" max="4352" width="6.7109375" style="199" customWidth="1"/>
    <col min="4353" max="4353" width="1.140625" style="199" customWidth="1"/>
    <col min="4354" max="4354" width="14.7109375" style="199" customWidth="1"/>
    <col min="4355" max="4355" width="1.7109375" style="199" customWidth="1"/>
    <col min="4356" max="4356" width="14.7109375" style="199" customWidth="1"/>
    <col min="4357" max="4357" width="14.85546875" style="199" customWidth="1"/>
    <col min="4358" max="4358" width="16.42578125" style="199" bestFit="1" customWidth="1"/>
    <col min="4359" max="4359" width="14" style="199" bestFit="1" customWidth="1"/>
    <col min="4360" max="4604" width="9.140625" style="199"/>
    <col min="4605" max="4606" width="2.7109375" style="199" customWidth="1"/>
    <col min="4607" max="4607" width="50.140625" style="199" customWidth="1"/>
    <col min="4608" max="4608" width="6.7109375" style="199" customWidth="1"/>
    <col min="4609" max="4609" width="1.140625" style="199" customWidth="1"/>
    <col min="4610" max="4610" width="14.7109375" style="199" customWidth="1"/>
    <col min="4611" max="4611" width="1.7109375" style="199" customWidth="1"/>
    <col min="4612" max="4612" width="14.7109375" style="199" customWidth="1"/>
    <col min="4613" max="4613" width="14.85546875" style="199" customWidth="1"/>
    <col min="4614" max="4614" width="16.42578125" style="199" bestFit="1" customWidth="1"/>
    <col min="4615" max="4615" width="14" style="199" bestFit="1" customWidth="1"/>
    <col min="4616" max="4860" width="9.140625" style="199"/>
    <col min="4861" max="4862" width="2.7109375" style="199" customWidth="1"/>
    <col min="4863" max="4863" width="50.140625" style="199" customWidth="1"/>
    <col min="4864" max="4864" width="6.7109375" style="199" customWidth="1"/>
    <col min="4865" max="4865" width="1.140625" style="199" customWidth="1"/>
    <col min="4866" max="4866" width="14.7109375" style="199" customWidth="1"/>
    <col min="4867" max="4867" width="1.7109375" style="199" customWidth="1"/>
    <col min="4868" max="4868" width="14.7109375" style="199" customWidth="1"/>
    <col min="4869" max="4869" width="14.85546875" style="199" customWidth="1"/>
    <col min="4870" max="4870" width="16.42578125" style="199" bestFit="1" customWidth="1"/>
    <col min="4871" max="4871" width="14" style="199" bestFit="1" customWidth="1"/>
    <col min="4872" max="5116" width="9.140625" style="199"/>
    <col min="5117" max="5118" width="2.7109375" style="199" customWidth="1"/>
    <col min="5119" max="5119" width="50.140625" style="199" customWidth="1"/>
    <col min="5120" max="5120" width="6.7109375" style="199" customWidth="1"/>
    <col min="5121" max="5121" width="1.140625" style="199" customWidth="1"/>
    <col min="5122" max="5122" width="14.7109375" style="199" customWidth="1"/>
    <col min="5123" max="5123" width="1.7109375" style="199" customWidth="1"/>
    <col min="5124" max="5124" width="14.7109375" style="199" customWidth="1"/>
    <col min="5125" max="5125" width="14.85546875" style="199" customWidth="1"/>
    <col min="5126" max="5126" width="16.42578125" style="199" bestFit="1" customWidth="1"/>
    <col min="5127" max="5127" width="14" style="199" bestFit="1" customWidth="1"/>
    <col min="5128" max="5372" width="9.140625" style="199"/>
    <col min="5373" max="5374" width="2.7109375" style="199" customWidth="1"/>
    <col min="5375" max="5375" width="50.140625" style="199" customWidth="1"/>
    <col min="5376" max="5376" width="6.7109375" style="199" customWidth="1"/>
    <col min="5377" max="5377" width="1.140625" style="199" customWidth="1"/>
    <col min="5378" max="5378" width="14.7109375" style="199" customWidth="1"/>
    <col min="5379" max="5379" width="1.7109375" style="199" customWidth="1"/>
    <col min="5380" max="5380" width="14.7109375" style="199" customWidth="1"/>
    <col min="5381" max="5381" width="14.85546875" style="199" customWidth="1"/>
    <col min="5382" max="5382" width="16.42578125" style="199" bestFit="1" customWidth="1"/>
    <col min="5383" max="5383" width="14" style="199" bestFit="1" customWidth="1"/>
    <col min="5384" max="5628" width="9.140625" style="199"/>
    <col min="5629" max="5630" width="2.7109375" style="199" customWidth="1"/>
    <col min="5631" max="5631" width="50.140625" style="199" customWidth="1"/>
    <col min="5632" max="5632" width="6.7109375" style="199" customWidth="1"/>
    <col min="5633" max="5633" width="1.140625" style="199" customWidth="1"/>
    <col min="5634" max="5634" width="14.7109375" style="199" customWidth="1"/>
    <col min="5635" max="5635" width="1.7109375" style="199" customWidth="1"/>
    <col min="5636" max="5636" width="14.7109375" style="199" customWidth="1"/>
    <col min="5637" max="5637" width="14.85546875" style="199" customWidth="1"/>
    <col min="5638" max="5638" width="16.42578125" style="199" bestFit="1" customWidth="1"/>
    <col min="5639" max="5639" width="14" style="199" bestFit="1" customWidth="1"/>
    <col min="5640" max="5884" width="9.140625" style="199"/>
    <col min="5885" max="5886" width="2.7109375" style="199" customWidth="1"/>
    <col min="5887" max="5887" width="50.140625" style="199" customWidth="1"/>
    <col min="5888" max="5888" width="6.7109375" style="199" customWidth="1"/>
    <col min="5889" max="5889" width="1.140625" style="199" customWidth="1"/>
    <col min="5890" max="5890" width="14.7109375" style="199" customWidth="1"/>
    <col min="5891" max="5891" width="1.7109375" style="199" customWidth="1"/>
    <col min="5892" max="5892" width="14.7109375" style="199" customWidth="1"/>
    <col min="5893" max="5893" width="14.85546875" style="199" customWidth="1"/>
    <col min="5894" max="5894" width="16.42578125" style="199" bestFit="1" customWidth="1"/>
    <col min="5895" max="5895" width="14" style="199" bestFit="1" customWidth="1"/>
    <col min="5896" max="6140" width="9.140625" style="199"/>
    <col min="6141" max="6142" width="2.7109375" style="199" customWidth="1"/>
    <col min="6143" max="6143" width="50.140625" style="199" customWidth="1"/>
    <col min="6144" max="6144" width="6.7109375" style="199" customWidth="1"/>
    <col min="6145" max="6145" width="1.140625" style="199" customWidth="1"/>
    <col min="6146" max="6146" width="14.7109375" style="199" customWidth="1"/>
    <col min="6147" max="6147" width="1.7109375" style="199" customWidth="1"/>
    <col min="6148" max="6148" width="14.7109375" style="199" customWidth="1"/>
    <col min="6149" max="6149" width="14.85546875" style="199" customWidth="1"/>
    <col min="6150" max="6150" width="16.42578125" style="199" bestFit="1" customWidth="1"/>
    <col min="6151" max="6151" width="14" style="199" bestFit="1" customWidth="1"/>
    <col min="6152" max="6396" width="9.140625" style="199"/>
    <col min="6397" max="6398" width="2.7109375" style="199" customWidth="1"/>
    <col min="6399" max="6399" width="50.140625" style="199" customWidth="1"/>
    <col min="6400" max="6400" width="6.7109375" style="199" customWidth="1"/>
    <col min="6401" max="6401" width="1.140625" style="199" customWidth="1"/>
    <col min="6402" max="6402" width="14.7109375" style="199" customWidth="1"/>
    <col min="6403" max="6403" width="1.7109375" style="199" customWidth="1"/>
    <col min="6404" max="6404" width="14.7109375" style="199" customWidth="1"/>
    <col min="6405" max="6405" width="14.85546875" style="199" customWidth="1"/>
    <col min="6406" max="6406" width="16.42578125" style="199" bestFit="1" customWidth="1"/>
    <col min="6407" max="6407" width="14" style="199" bestFit="1" customWidth="1"/>
    <col min="6408" max="6652" width="9.140625" style="199"/>
    <col min="6653" max="6654" width="2.7109375" style="199" customWidth="1"/>
    <col min="6655" max="6655" width="50.140625" style="199" customWidth="1"/>
    <col min="6656" max="6656" width="6.7109375" style="199" customWidth="1"/>
    <col min="6657" max="6657" width="1.140625" style="199" customWidth="1"/>
    <col min="6658" max="6658" width="14.7109375" style="199" customWidth="1"/>
    <col min="6659" max="6659" width="1.7109375" style="199" customWidth="1"/>
    <col min="6660" max="6660" width="14.7109375" style="199" customWidth="1"/>
    <col min="6661" max="6661" width="14.85546875" style="199" customWidth="1"/>
    <col min="6662" max="6662" width="16.42578125" style="199" bestFit="1" customWidth="1"/>
    <col min="6663" max="6663" width="14" style="199" bestFit="1" customWidth="1"/>
    <col min="6664" max="6908" width="9.140625" style="199"/>
    <col min="6909" max="6910" width="2.7109375" style="199" customWidth="1"/>
    <col min="6911" max="6911" width="50.140625" style="199" customWidth="1"/>
    <col min="6912" max="6912" width="6.7109375" style="199" customWidth="1"/>
    <col min="6913" max="6913" width="1.140625" style="199" customWidth="1"/>
    <col min="6914" max="6914" width="14.7109375" style="199" customWidth="1"/>
    <col min="6915" max="6915" width="1.7109375" style="199" customWidth="1"/>
    <col min="6916" max="6916" width="14.7109375" style="199" customWidth="1"/>
    <col min="6917" max="6917" width="14.85546875" style="199" customWidth="1"/>
    <col min="6918" max="6918" width="16.42578125" style="199" bestFit="1" customWidth="1"/>
    <col min="6919" max="6919" width="14" style="199" bestFit="1" customWidth="1"/>
    <col min="6920" max="7164" width="9.140625" style="199"/>
    <col min="7165" max="7166" width="2.7109375" style="199" customWidth="1"/>
    <col min="7167" max="7167" width="50.140625" style="199" customWidth="1"/>
    <col min="7168" max="7168" width="6.7109375" style="199" customWidth="1"/>
    <col min="7169" max="7169" width="1.140625" style="199" customWidth="1"/>
    <col min="7170" max="7170" width="14.7109375" style="199" customWidth="1"/>
    <col min="7171" max="7171" width="1.7109375" style="199" customWidth="1"/>
    <col min="7172" max="7172" width="14.7109375" style="199" customWidth="1"/>
    <col min="7173" max="7173" width="14.85546875" style="199" customWidth="1"/>
    <col min="7174" max="7174" width="16.42578125" style="199" bestFit="1" customWidth="1"/>
    <col min="7175" max="7175" width="14" style="199" bestFit="1" customWidth="1"/>
    <col min="7176" max="7420" width="9.140625" style="199"/>
    <col min="7421" max="7422" width="2.7109375" style="199" customWidth="1"/>
    <col min="7423" max="7423" width="50.140625" style="199" customWidth="1"/>
    <col min="7424" max="7424" width="6.7109375" style="199" customWidth="1"/>
    <col min="7425" max="7425" width="1.140625" style="199" customWidth="1"/>
    <col min="7426" max="7426" width="14.7109375" style="199" customWidth="1"/>
    <col min="7427" max="7427" width="1.7109375" style="199" customWidth="1"/>
    <col min="7428" max="7428" width="14.7109375" style="199" customWidth="1"/>
    <col min="7429" max="7429" width="14.85546875" style="199" customWidth="1"/>
    <col min="7430" max="7430" width="16.42578125" style="199" bestFit="1" customWidth="1"/>
    <col min="7431" max="7431" width="14" style="199" bestFit="1" customWidth="1"/>
    <col min="7432" max="7676" width="9.140625" style="199"/>
    <col min="7677" max="7678" width="2.7109375" style="199" customWidth="1"/>
    <col min="7679" max="7679" width="50.140625" style="199" customWidth="1"/>
    <col min="7680" max="7680" width="6.7109375" style="199" customWidth="1"/>
    <col min="7681" max="7681" width="1.140625" style="199" customWidth="1"/>
    <col min="7682" max="7682" width="14.7109375" style="199" customWidth="1"/>
    <col min="7683" max="7683" width="1.7109375" style="199" customWidth="1"/>
    <col min="7684" max="7684" width="14.7109375" style="199" customWidth="1"/>
    <col min="7685" max="7685" width="14.85546875" style="199" customWidth="1"/>
    <col min="7686" max="7686" width="16.42578125" style="199" bestFit="1" customWidth="1"/>
    <col min="7687" max="7687" width="14" style="199" bestFit="1" customWidth="1"/>
    <col min="7688" max="7932" width="9.140625" style="199"/>
    <col min="7933" max="7934" width="2.7109375" style="199" customWidth="1"/>
    <col min="7935" max="7935" width="50.140625" style="199" customWidth="1"/>
    <col min="7936" max="7936" width="6.7109375" style="199" customWidth="1"/>
    <col min="7937" max="7937" width="1.140625" style="199" customWidth="1"/>
    <col min="7938" max="7938" width="14.7109375" style="199" customWidth="1"/>
    <col min="7939" max="7939" width="1.7109375" style="199" customWidth="1"/>
    <col min="7940" max="7940" width="14.7109375" style="199" customWidth="1"/>
    <col min="7941" max="7941" width="14.85546875" style="199" customWidth="1"/>
    <col min="7942" max="7942" width="16.42578125" style="199" bestFit="1" customWidth="1"/>
    <col min="7943" max="7943" width="14" style="199" bestFit="1" customWidth="1"/>
    <col min="7944" max="8188" width="9.140625" style="199"/>
    <col min="8189" max="8190" width="2.7109375" style="199" customWidth="1"/>
    <col min="8191" max="8191" width="50.140625" style="199" customWidth="1"/>
    <col min="8192" max="8192" width="6.7109375" style="199" customWidth="1"/>
    <col min="8193" max="8193" width="1.140625" style="199" customWidth="1"/>
    <col min="8194" max="8194" width="14.7109375" style="199" customWidth="1"/>
    <col min="8195" max="8195" width="1.7109375" style="199" customWidth="1"/>
    <col min="8196" max="8196" width="14.7109375" style="199" customWidth="1"/>
    <col min="8197" max="8197" width="14.85546875" style="199" customWidth="1"/>
    <col min="8198" max="8198" width="16.42578125" style="199" bestFit="1" customWidth="1"/>
    <col min="8199" max="8199" width="14" style="199" bestFit="1" customWidth="1"/>
    <col min="8200" max="8444" width="9.140625" style="199"/>
    <col min="8445" max="8446" width="2.7109375" style="199" customWidth="1"/>
    <col min="8447" max="8447" width="50.140625" style="199" customWidth="1"/>
    <col min="8448" max="8448" width="6.7109375" style="199" customWidth="1"/>
    <col min="8449" max="8449" width="1.140625" style="199" customWidth="1"/>
    <col min="8450" max="8450" width="14.7109375" style="199" customWidth="1"/>
    <col min="8451" max="8451" width="1.7109375" style="199" customWidth="1"/>
    <col min="8452" max="8452" width="14.7109375" style="199" customWidth="1"/>
    <col min="8453" max="8453" width="14.85546875" style="199" customWidth="1"/>
    <col min="8454" max="8454" width="16.42578125" style="199" bestFit="1" customWidth="1"/>
    <col min="8455" max="8455" width="14" style="199" bestFit="1" customWidth="1"/>
    <col min="8456" max="8700" width="9.140625" style="199"/>
    <col min="8701" max="8702" width="2.7109375" style="199" customWidth="1"/>
    <col min="8703" max="8703" width="50.140625" style="199" customWidth="1"/>
    <col min="8704" max="8704" width="6.7109375" style="199" customWidth="1"/>
    <col min="8705" max="8705" width="1.140625" style="199" customWidth="1"/>
    <col min="8706" max="8706" width="14.7109375" style="199" customWidth="1"/>
    <col min="8707" max="8707" width="1.7109375" style="199" customWidth="1"/>
    <col min="8708" max="8708" width="14.7109375" style="199" customWidth="1"/>
    <col min="8709" max="8709" width="14.85546875" style="199" customWidth="1"/>
    <col min="8710" max="8710" width="16.42578125" style="199" bestFit="1" customWidth="1"/>
    <col min="8711" max="8711" width="14" style="199" bestFit="1" customWidth="1"/>
    <col min="8712" max="8956" width="9.140625" style="199"/>
    <col min="8957" max="8958" width="2.7109375" style="199" customWidth="1"/>
    <col min="8959" max="8959" width="50.140625" style="199" customWidth="1"/>
    <col min="8960" max="8960" width="6.7109375" style="199" customWidth="1"/>
    <col min="8961" max="8961" width="1.140625" style="199" customWidth="1"/>
    <col min="8962" max="8962" width="14.7109375" style="199" customWidth="1"/>
    <col min="8963" max="8963" width="1.7109375" style="199" customWidth="1"/>
    <col min="8964" max="8964" width="14.7109375" style="199" customWidth="1"/>
    <col min="8965" max="8965" width="14.85546875" style="199" customWidth="1"/>
    <col min="8966" max="8966" width="16.42578125" style="199" bestFit="1" customWidth="1"/>
    <col min="8967" max="8967" width="14" style="199" bestFit="1" customWidth="1"/>
    <col min="8968" max="9212" width="9.140625" style="199"/>
    <col min="9213" max="9214" width="2.7109375" style="199" customWidth="1"/>
    <col min="9215" max="9215" width="50.140625" style="199" customWidth="1"/>
    <col min="9216" max="9216" width="6.7109375" style="199" customWidth="1"/>
    <col min="9217" max="9217" width="1.140625" style="199" customWidth="1"/>
    <col min="9218" max="9218" width="14.7109375" style="199" customWidth="1"/>
    <col min="9219" max="9219" width="1.7109375" style="199" customWidth="1"/>
    <col min="9220" max="9220" width="14.7109375" style="199" customWidth="1"/>
    <col min="9221" max="9221" width="14.85546875" style="199" customWidth="1"/>
    <col min="9222" max="9222" width="16.42578125" style="199" bestFit="1" customWidth="1"/>
    <col min="9223" max="9223" width="14" style="199" bestFit="1" customWidth="1"/>
    <col min="9224" max="9468" width="9.140625" style="199"/>
    <col min="9469" max="9470" width="2.7109375" style="199" customWidth="1"/>
    <col min="9471" max="9471" width="50.140625" style="199" customWidth="1"/>
    <col min="9472" max="9472" width="6.7109375" style="199" customWidth="1"/>
    <col min="9473" max="9473" width="1.140625" style="199" customWidth="1"/>
    <col min="9474" max="9474" width="14.7109375" style="199" customWidth="1"/>
    <col min="9475" max="9475" width="1.7109375" style="199" customWidth="1"/>
    <col min="9476" max="9476" width="14.7109375" style="199" customWidth="1"/>
    <col min="9477" max="9477" width="14.85546875" style="199" customWidth="1"/>
    <col min="9478" max="9478" width="16.42578125" style="199" bestFit="1" customWidth="1"/>
    <col min="9479" max="9479" width="14" style="199" bestFit="1" customWidth="1"/>
    <col min="9480" max="9724" width="9.140625" style="199"/>
    <col min="9725" max="9726" width="2.7109375" style="199" customWidth="1"/>
    <col min="9727" max="9727" width="50.140625" style="199" customWidth="1"/>
    <col min="9728" max="9728" width="6.7109375" style="199" customWidth="1"/>
    <col min="9729" max="9729" width="1.140625" style="199" customWidth="1"/>
    <col min="9730" max="9730" width="14.7109375" style="199" customWidth="1"/>
    <col min="9731" max="9731" width="1.7109375" style="199" customWidth="1"/>
    <col min="9732" max="9732" width="14.7109375" style="199" customWidth="1"/>
    <col min="9733" max="9733" width="14.85546875" style="199" customWidth="1"/>
    <col min="9734" max="9734" width="16.42578125" style="199" bestFit="1" customWidth="1"/>
    <col min="9735" max="9735" width="14" style="199" bestFit="1" customWidth="1"/>
    <col min="9736" max="9980" width="9.140625" style="199"/>
    <col min="9981" max="9982" width="2.7109375" style="199" customWidth="1"/>
    <col min="9983" max="9983" width="50.140625" style="199" customWidth="1"/>
    <col min="9984" max="9984" width="6.7109375" style="199" customWidth="1"/>
    <col min="9985" max="9985" width="1.140625" style="199" customWidth="1"/>
    <col min="9986" max="9986" width="14.7109375" style="199" customWidth="1"/>
    <col min="9987" max="9987" width="1.7109375" style="199" customWidth="1"/>
    <col min="9988" max="9988" width="14.7109375" style="199" customWidth="1"/>
    <col min="9989" max="9989" width="14.85546875" style="199" customWidth="1"/>
    <col min="9990" max="9990" width="16.42578125" style="199" bestFit="1" customWidth="1"/>
    <col min="9991" max="9991" width="14" style="199" bestFit="1" customWidth="1"/>
    <col min="9992" max="10236" width="9.140625" style="199"/>
    <col min="10237" max="10238" width="2.7109375" style="199" customWidth="1"/>
    <col min="10239" max="10239" width="50.140625" style="199" customWidth="1"/>
    <col min="10240" max="10240" width="6.7109375" style="199" customWidth="1"/>
    <col min="10241" max="10241" width="1.140625" style="199" customWidth="1"/>
    <col min="10242" max="10242" width="14.7109375" style="199" customWidth="1"/>
    <col min="10243" max="10243" width="1.7109375" style="199" customWidth="1"/>
    <col min="10244" max="10244" width="14.7109375" style="199" customWidth="1"/>
    <col min="10245" max="10245" width="14.85546875" style="199" customWidth="1"/>
    <col min="10246" max="10246" width="16.42578125" style="199" bestFit="1" customWidth="1"/>
    <col min="10247" max="10247" width="14" style="199" bestFit="1" customWidth="1"/>
    <col min="10248" max="10492" width="9.140625" style="199"/>
    <col min="10493" max="10494" width="2.7109375" style="199" customWidth="1"/>
    <col min="10495" max="10495" width="50.140625" style="199" customWidth="1"/>
    <col min="10496" max="10496" width="6.7109375" style="199" customWidth="1"/>
    <col min="10497" max="10497" width="1.140625" style="199" customWidth="1"/>
    <col min="10498" max="10498" width="14.7109375" style="199" customWidth="1"/>
    <col min="10499" max="10499" width="1.7109375" style="199" customWidth="1"/>
    <col min="10500" max="10500" width="14.7109375" style="199" customWidth="1"/>
    <col min="10501" max="10501" width="14.85546875" style="199" customWidth="1"/>
    <col min="10502" max="10502" width="16.42578125" style="199" bestFit="1" customWidth="1"/>
    <col min="10503" max="10503" width="14" style="199" bestFit="1" customWidth="1"/>
    <col min="10504" max="10748" width="9.140625" style="199"/>
    <col min="10749" max="10750" width="2.7109375" style="199" customWidth="1"/>
    <col min="10751" max="10751" width="50.140625" style="199" customWidth="1"/>
    <col min="10752" max="10752" width="6.7109375" style="199" customWidth="1"/>
    <col min="10753" max="10753" width="1.140625" style="199" customWidth="1"/>
    <col min="10754" max="10754" width="14.7109375" style="199" customWidth="1"/>
    <col min="10755" max="10755" width="1.7109375" style="199" customWidth="1"/>
    <col min="10756" max="10756" width="14.7109375" style="199" customWidth="1"/>
    <col min="10757" max="10757" width="14.85546875" style="199" customWidth="1"/>
    <col min="10758" max="10758" width="16.42578125" style="199" bestFit="1" customWidth="1"/>
    <col min="10759" max="10759" width="14" style="199" bestFit="1" customWidth="1"/>
    <col min="10760" max="11004" width="9.140625" style="199"/>
    <col min="11005" max="11006" width="2.7109375" style="199" customWidth="1"/>
    <col min="11007" max="11007" width="50.140625" style="199" customWidth="1"/>
    <col min="11008" max="11008" width="6.7109375" style="199" customWidth="1"/>
    <col min="11009" max="11009" width="1.140625" style="199" customWidth="1"/>
    <col min="11010" max="11010" width="14.7109375" style="199" customWidth="1"/>
    <col min="11011" max="11011" width="1.7109375" style="199" customWidth="1"/>
    <col min="11012" max="11012" width="14.7109375" style="199" customWidth="1"/>
    <col min="11013" max="11013" width="14.85546875" style="199" customWidth="1"/>
    <col min="11014" max="11014" width="16.42578125" style="199" bestFit="1" customWidth="1"/>
    <col min="11015" max="11015" width="14" style="199" bestFit="1" customWidth="1"/>
    <col min="11016" max="11260" width="9.140625" style="199"/>
    <col min="11261" max="11262" width="2.7109375" style="199" customWidth="1"/>
    <col min="11263" max="11263" width="50.140625" style="199" customWidth="1"/>
    <col min="11264" max="11264" width="6.7109375" style="199" customWidth="1"/>
    <col min="11265" max="11265" width="1.140625" style="199" customWidth="1"/>
    <col min="11266" max="11266" width="14.7109375" style="199" customWidth="1"/>
    <col min="11267" max="11267" width="1.7109375" style="199" customWidth="1"/>
    <col min="11268" max="11268" width="14.7109375" style="199" customWidth="1"/>
    <col min="11269" max="11269" width="14.85546875" style="199" customWidth="1"/>
    <col min="11270" max="11270" width="16.42578125" style="199" bestFit="1" customWidth="1"/>
    <col min="11271" max="11271" width="14" style="199" bestFit="1" customWidth="1"/>
    <col min="11272" max="11516" width="9.140625" style="199"/>
    <col min="11517" max="11518" width="2.7109375" style="199" customWidth="1"/>
    <col min="11519" max="11519" width="50.140625" style="199" customWidth="1"/>
    <col min="11520" max="11520" width="6.7109375" style="199" customWidth="1"/>
    <col min="11521" max="11521" width="1.140625" style="199" customWidth="1"/>
    <col min="11522" max="11522" width="14.7109375" style="199" customWidth="1"/>
    <col min="11523" max="11523" width="1.7109375" style="199" customWidth="1"/>
    <col min="11524" max="11524" width="14.7109375" style="199" customWidth="1"/>
    <col min="11525" max="11525" width="14.85546875" style="199" customWidth="1"/>
    <col min="11526" max="11526" width="16.42578125" style="199" bestFit="1" customWidth="1"/>
    <col min="11527" max="11527" width="14" style="199" bestFit="1" customWidth="1"/>
    <col min="11528" max="11772" width="9.140625" style="199"/>
    <col min="11773" max="11774" width="2.7109375" style="199" customWidth="1"/>
    <col min="11775" max="11775" width="50.140625" style="199" customWidth="1"/>
    <col min="11776" max="11776" width="6.7109375" style="199" customWidth="1"/>
    <col min="11777" max="11777" width="1.140625" style="199" customWidth="1"/>
    <col min="11778" max="11778" width="14.7109375" style="199" customWidth="1"/>
    <col min="11779" max="11779" width="1.7109375" style="199" customWidth="1"/>
    <col min="11780" max="11780" width="14.7109375" style="199" customWidth="1"/>
    <col min="11781" max="11781" width="14.85546875" style="199" customWidth="1"/>
    <col min="11782" max="11782" width="16.42578125" style="199" bestFit="1" customWidth="1"/>
    <col min="11783" max="11783" width="14" style="199" bestFit="1" customWidth="1"/>
    <col min="11784" max="12028" width="9.140625" style="199"/>
    <col min="12029" max="12030" width="2.7109375" style="199" customWidth="1"/>
    <col min="12031" max="12031" width="50.140625" style="199" customWidth="1"/>
    <col min="12032" max="12032" width="6.7109375" style="199" customWidth="1"/>
    <col min="12033" max="12033" width="1.140625" style="199" customWidth="1"/>
    <col min="12034" max="12034" width="14.7109375" style="199" customWidth="1"/>
    <col min="12035" max="12035" width="1.7109375" style="199" customWidth="1"/>
    <col min="12036" max="12036" width="14.7109375" style="199" customWidth="1"/>
    <col min="12037" max="12037" width="14.85546875" style="199" customWidth="1"/>
    <col min="12038" max="12038" width="16.42578125" style="199" bestFit="1" customWidth="1"/>
    <col min="12039" max="12039" width="14" style="199" bestFit="1" customWidth="1"/>
    <col min="12040" max="12284" width="9.140625" style="199"/>
    <col min="12285" max="12286" width="2.7109375" style="199" customWidth="1"/>
    <col min="12287" max="12287" width="50.140625" style="199" customWidth="1"/>
    <col min="12288" max="12288" width="6.7109375" style="199" customWidth="1"/>
    <col min="12289" max="12289" width="1.140625" style="199" customWidth="1"/>
    <col min="12290" max="12290" width="14.7109375" style="199" customWidth="1"/>
    <col min="12291" max="12291" width="1.7109375" style="199" customWidth="1"/>
    <col min="12292" max="12292" width="14.7109375" style="199" customWidth="1"/>
    <col min="12293" max="12293" width="14.85546875" style="199" customWidth="1"/>
    <col min="12294" max="12294" width="16.42578125" style="199" bestFit="1" customWidth="1"/>
    <col min="12295" max="12295" width="14" style="199" bestFit="1" customWidth="1"/>
    <col min="12296" max="12540" width="9.140625" style="199"/>
    <col min="12541" max="12542" width="2.7109375" style="199" customWidth="1"/>
    <col min="12543" max="12543" width="50.140625" style="199" customWidth="1"/>
    <col min="12544" max="12544" width="6.7109375" style="199" customWidth="1"/>
    <col min="12545" max="12545" width="1.140625" style="199" customWidth="1"/>
    <col min="12546" max="12546" width="14.7109375" style="199" customWidth="1"/>
    <col min="12547" max="12547" width="1.7109375" style="199" customWidth="1"/>
    <col min="12548" max="12548" width="14.7109375" style="199" customWidth="1"/>
    <col min="12549" max="12549" width="14.85546875" style="199" customWidth="1"/>
    <col min="12550" max="12550" width="16.42578125" style="199" bestFit="1" customWidth="1"/>
    <col min="12551" max="12551" width="14" style="199" bestFit="1" customWidth="1"/>
    <col min="12552" max="12796" width="9.140625" style="199"/>
    <col min="12797" max="12798" width="2.7109375" style="199" customWidth="1"/>
    <col min="12799" max="12799" width="50.140625" style="199" customWidth="1"/>
    <col min="12800" max="12800" width="6.7109375" style="199" customWidth="1"/>
    <col min="12801" max="12801" width="1.140625" style="199" customWidth="1"/>
    <col min="12802" max="12802" width="14.7109375" style="199" customWidth="1"/>
    <col min="12803" max="12803" width="1.7109375" style="199" customWidth="1"/>
    <col min="12804" max="12804" width="14.7109375" style="199" customWidth="1"/>
    <col min="12805" max="12805" width="14.85546875" style="199" customWidth="1"/>
    <col min="12806" max="12806" width="16.42578125" style="199" bestFit="1" customWidth="1"/>
    <col min="12807" max="12807" width="14" style="199" bestFit="1" customWidth="1"/>
    <col min="12808" max="13052" width="9.140625" style="199"/>
    <col min="13053" max="13054" width="2.7109375" style="199" customWidth="1"/>
    <col min="13055" max="13055" width="50.140625" style="199" customWidth="1"/>
    <col min="13056" max="13056" width="6.7109375" style="199" customWidth="1"/>
    <col min="13057" max="13057" width="1.140625" style="199" customWidth="1"/>
    <col min="13058" max="13058" width="14.7109375" style="199" customWidth="1"/>
    <col min="13059" max="13059" width="1.7109375" style="199" customWidth="1"/>
    <col min="13060" max="13060" width="14.7109375" style="199" customWidth="1"/>
    <col min="13061" max="13061" width="14.85546875" style="199" customWidth="1"/>
    <col min="13062" max="13062" width="16.42578125" style="199" bestFit="1" customWidth="1"/>
    <col min="13063" max="13063" width="14" style="199" bestFit="1" customWidth="1"/>
    <col min="13064" max="13308" width="9.140625" style="199"/>
    <col min="13309" max="13310" width="2.7109375" style="199" customWidth="1"/>
    <col min="13311" max="13311" width="50.140625" style="199" customWidth="1"/>
    <col min="13312" max="13312" width="6.7109375" style="199" customWidth="1"/>
    <col min="13313" max="13313" width="1.140625" style="199" customWidth="1"/>
    <col min="13314" max="13314" width="14.7109375" style="199" customWidth="1"/>
    <col min="13315" max="13315" width="1.7109375" style="199" customWidth="1"/>
    <col min="13316" max="13316" width="14.7109375" style="199" customWidth="1"/>
    <col min="13317" max="13317" width="14.85546875" style="199" customWidth="1"/>
    <col min="13318" max="13318" width="16.42578125" style="199" bestFit="1" customWidth="1"/>
    <col min="13319" max="13319" width="14" style="199" bestFit="1" customWidth="1"/>
    <col min="13320" max="13564" width="9.140625" style="199"/>
    <col min="13565" max="13566" width="2.7109375" style="199" customWidth="1"/>
    <col min="13567" max="13567" width="50.140625" style="199" customWidth="1"/>
    <col min="13568" max="13568" width="6.7109375" style="199" customWidth="1"/>
    <col min="13569" max="13569" width="1.140625" style="199" customWidth="1"/>
    <col min="13570" max="13570" width="14.7109375" style="199" customWidth="1"/>
    <col min="13571" max="13571" width="1.7109375" style="199" customWidth="1"/>
    <col min="13572" max="13572" width="14.7109375" style="199" customWidth="1"/>
    <col min="13573" max="13573" width="14.85546875" style="199" customWidth="1"/>
    <col min="13574" max="13574" width="16.42578125" style="199" bestFit="1" customWidth="1"/>
    <col min="13575" max="13575" width="14" style="199" bestFit="1" customWidth="1"/>
    <col min="13576" max="13820" width="9.140625" style="199"/>
    <col min="13821" max="13822" width="2.7109375" style="199" customWidth="1"/>
    <col min="13823" max="13823" width="50.140625" style="199" customWidth="1"/>
    <col min="13824" max="13824" width="6.7109375" style="199" customWidth="1"/>
    <col min="13825" max="13825" width="1.140625" style="199" customWidth="1"/>
    <col min="13826" max="13826" width="14.7109375" style="199" customWidth="1"/>
    <col min="13827" max="13827" width="1.7109375" style="199" customWidth="1"/>
    <col min="13828" max="13828" width="14.7109375" style="199" customWidth="1"/>
    <col min="13829" max="13829" width="14.85546875" style="199" customWidth="1"/>
    <col min="13830" max="13830" width="16.42578125" style="199" bestFit="1" customWidth="1"/>
    <col min="13831" max="13831" width="14" style="199" bestFit="1" customWidth="1"/>
    <col min="13832" max="14076" width="9.140625" style="199"/>
    <col min="14077" max="14078" width="2.7109375" style="199" customWidth="1"/>
    <col min="14079" max="14079" width="50.140625" style="199" customWidth="1"/>
    <col min="14080" max="14080" width="6.7109375" style="199" customWidth="1"/>
    <col min="14081" max="14081" width="1.140625" style="199" customWidth="1"/>
    <col min="14082" max="14082" width="14.7109375" style="199" customWidth="1"/>
    <col min="14083" max="14083" width="1.7109375" style="199" customWidth="1"/>
    <col min="14084" max="14084" width="14.7109375" style="199" customWidth="1"/>
    <col min="14085" max="14085" width="14.85546875" style="199" customWidth="1"/>
    <col min="14086" max="14086" width="16.42578125" style="199" bestFit="1" customWidth="1"/>
    <col min="14087" max="14087" width="14" style="199" bestFit="1" customWidth="1"/>
    <col min="14088" max="14332" width="9.140625" style="199"/>
    <col min="14333" max="14334" width="2.7109375" style="199" customWidth="1"/>
    <col min="14335" max="14335" width="50.140625" style="199" customWidth="1"/>
    <col min="14336" max="14336" width="6.7109375" style="199" customWidth="1"/>
    <col min="14337" max="14337" width="1.140625" style="199" customWidth="1"/>
    <col min="14338" max="14338" width="14.7109375" style="199" customWidth="1"/>
    <col min="14339" max="14339" width="1.7109375" style="199" customWidth="1"/>
    <col min="14340" max="14340" width="14.7109375" style="199" customWidth="1"/>
    <col min="14341" max="14341" width="14.85546875" style="199" customWidth="1"/>
    <col min="14342" max="14342" width="16.42578125" style="199" bestFit="1" customWidth="1"/>
    <col min="14343" max="14343" width="14" style="199" bestFit="1" customWidth="1"/>
    <col min="14344" max="14588" width="9.140625" style="199"/>
    <col min="14589" max="14590" width="2.7109375" style="199" customWidth="1"/>
    <col min="14591" max="14591" width="50.140625" style="199" customWidth="1"/>
    <col min="14592" max="14592" width="6.7109375" style="199" customWidth="1"/>
    <col min="14593" max="14593" width="1.140625" style="199" customWidth="1"/>
    <col min="14594" max="14594" width="14.7109375" style="199" customWidth="1"/>
    <col min="14595" max="14595" width="1.7109375" style="199" customWidth="1"/>
    <col min="14596" max="14596" width="14.7109375" style="199" customWidth="1"/>
    <col min="14597" max="14597" width="14.85546875" style="199" customWidth="1"/>
    <col min="14598" max="14598" width="16.42578125" style="199" bestFit="1" customWidth="1"/>
    <col min="14599" max="14599" width="14" style="199" bestFit="1" customWidth="1"/>
    <col min="14600" max="14844" width="9.140625" style="199"/>
    <col min="14845" max="14846" width="2.7109375" style="199" customWidth="1"/>
    <col min="14847" max="14847" width="50.140625" style="199" customWidth="1"/>
    <col min="14848" max="14848" width="6.7109375" style="199" customWidth="1"/>
    <col min="14849" max="14849" width="1.140625" style="199" customWidth="1"/>
    <col min="14850" max="14850" width="14.7109375" style="199" customWidth="1"/>
    <col min="14851" max="14851" width="1.7109375" style="199" customWidth="1"/>
    <col min="14852" max="14852" width="14.7109375" style="199" customWidth="1"/>
    <col min="14853" max="14853" width="14.85546875" style="199" customWidth="1"/>
    <col min="14854" max="14854" width="16.42578125" style="199" bestFit="1" customWidth="1"/>
    <col min="14855" max="14855" width="14" style="199" bestFit="1" customWidth="1"/>
    <col min="14856" max="15100" width="9.140625" style="199"/>
    <col min="15101" max="15102" width="2.7109375" style="199" customWidth="1"/>
    <col min="15103" max="15103" width="50.140625" style="199" customWidth="1"/>
    <col min="15104" max="15104" width="6.7109375" style="199" customWidth="1"/>
    <col min="15105" max="15105" width="1.140625" style="199" customWidth="1"/>
    <col min="15106" max="15106" width="14.7109375" style="199" customWidth="1"/>
    <col min="15107" max="15107" width="1.7109375" style="199" customWidth="1"/>
    <col min="15108" max="15108" width="14.7109375" style="199" customWidth="1"/>
    <col min="15109" max="15109" width="14.85546875" style="199" customWidth="1"/>
    <col min="15110" max="15110" width="16.42578125" style="199" bestFit="1" customWidth="1"/>
    <col min="15111" max="15111" width="14" style="199" bestFit="1" customWidth="1"/>
    <col min="15112" max="15356" width="9.140625" style="199"/>
    <col min="15357" max="15358" width="2.7109375" style="199" customWidth="1"/>
    <col min="15359" max="15359" width="50.140625" style="199" customWidth="1"/>
    <col min="15360" max="15360" width="6.7109375" style="199" customWidth="1"/>
    <col min="15361" max="15361" width="1.140625" style="199" customWidth="1"/>
    <col min="15362" max="15362" width="14.7109375" style="199" customWidth="1"/>
    <col min="15363" max="15363" width="1.7109375" style="199" customWidth="1"/>
    <col min="15364" max="15364" width="14.7109375" style="199" customWidth="1"/>
    <col min="15365" max="15365" width="14.85546875" style="199" customWidth="1"/>
    <col min="15366" max="15366" width="16.42578125" style="199" bestFit="1" customWidth="1"/>
    <col min="15367" max="15367" width="14" style="199" bestFit="1" customWidth="1"/>
    <col min="15368" max="15612" width="9.140625" style="199"/>
    <col min="15613" max="15614" width="2.7109375" style="199" customWidth="1"/>
    <col min="15615" max="15615" width="50.140625" style="199" customWidth="1"/>
    <col min="15616" max="15616" width="6.7109375" style="199" customWidth="1"/>
    <col min="15617" max="15617" width="1.140625" style="199" customWidth="1"/>
    <col min="15618" max="15618" width="14.7109375" style="199" customWidth="1"/>
    <col min="15619" max="15619" width="1.7109375" style="199" customWidth="1"/>
    <col min="15620" max="15620" width="14.7109375" style="199" customWidth="1"/>
    <col min="15621" max="15621" width="14.85546875" style="199" customWidth="1"/>
    <col min="15622" max="15622" width="16.42578125" style="199" bestFit="1" customWidth="1"/>
    <col min="15623" max="15623" width="14" style="199" bestFit="1" customWidth="1"/>
    <col min="15624" max="15868" width="9.140625" style="199"/>
    <col min="15869" max="15870" width="2.7109375" style="199" customWidth="1"/>
    <col min="15871" max="15871" width="50.140625" style="199" customWidth="1"/>
    <col min="15872" max="15872" width="6.7109375" style="199" customWidth="1"/>
    <col min="15873" max="15873" width="1.140625" style="199" customWidth="1"/>
    <col min="15874" max="15874" width="14.7109375" style="199" customWidth="1"/>
    <col min="15875" max="15875" width="1.7109375" style="199" customWidth="1"/>
    <col min="15876" max="15876" width="14.7109375" style="199" customWidth="1"/>
    <col min="15877" max="15877" width="14.85546875" style="199" customWidth="1"/>
    <col min="15878" max="15878" width="16.42578125" style="199" bestFit="1" customWidth="1"/>
    <col min="15879" max="15879" width="14" style="199" bestFit="1" customWidth="1"/>
    <col min="15880" max="16124" width="9.140625" style="199"/>
    <col min="16125" max="16126" width="2.7109375" style="199" customWidth="1"/>
    <col min="16127" max="16127" width="50.140625" style="199" customWidth="1"/>
    <col min="16128" max="16128" width="6.7109375" style="199" customWidth="1"/>
    <col min="16129" max="16129" width="1.140625" style="199" customWidth="1"/>
    <col min="16130" max="16130" width="14.7109375" style="199" customWidth="1"/>
    <col min="16131" max="16131" width="1.7109375" style="199" customWidth="1"/>
    <col min="16132" max="16132" width="14.7109375" style="199" customWidth="1"/>
    <col min="16133" max="16133" width="14.85546875" style="199" customWidth="1"/>
    <col min="16134" max="16134" width="16.42578125" style="199" bestFit="1" customWidth="1"/>
    <col min="16135" max="16135" width="14" style="199" bestFit="1" customWidth="1"/>
    <col min="16136" max="16384" width="9.140625" style="199"/>
  </cols>
  <sheetData>
    <row r="1" spans="1:17" ht="16.5" customHeight="1">
      <c r="A1" s="194" t="s">
        <v>297</v>
      </c>
      <c r="B1" s="196"/>
      <c r="C1" s="196"/>
      <c r="D1" s="196"/>
      <c r="E1" s="197"/>
      <c r="F1" s="196"/>
      <c r="G1" s="198"/>
      <c r="I1" s="198"/>
    </row>
    <row r="2" spans="1:17" ht="16.5" customHeight="1">
      <c r="A2" s="196" t="s">
        <v>308</v>
      </c>
      <c r="B2" s="196"/>
      <c r="C2" s="196"/>
      <c r="D2" s="196"/>
      <c r="E2" s="197"/>
      <c r="F2" s="196"/>
      <c r="G2" s="198"/>
      <c r="I2" s="198"/>
    </row>
    <row r="3" spans="1:17" ht="16.5" customHeight="1">
      <c r="A3" s="201" t="s">
        <v>305</v>
      </c>
      <c r="B3" s="201"/>
      <c r="C3" s="201"/>
      <c r="D3" s="201"/>
      <c r="E3" s="202"/>
      <c r="F3" s="201"/>
      <c r="G3" s="203"/>
      <c r="H3" s="204"/>
      <c r="I3" s="203"/>
      <c r="J3" s="204"/>
      <c r="K3" s="203"/>
      <c r="L3" s="204"/>
      <c r="M3" s="203"/>
    </row>
    <row r="4" spans="1:17" ht="16.5" customHeight="1">
      <c r="A4" s="196"/>
      <c r="B4" s="196"/>
      <c r="C4" s="196"/>
      <c r="D4" s="196"/>
      <c r="E4" s="197"/>
      <c r="F4" s="196"/>
      <c r="G4" s="205"/>
      <c r="H4" s="206"/>
      <c r="I4" s="205"/>
      <c r="J4" s="206"/>
      <c r="K4" s="207"/>
      <c r="L4" s="206"/>
      <c r="M4" s="207"/>
    </row>
    <row r="5" spans="1:17" ht="16.5" customHeight="1">
      <c r="A5" s="196"/>
      <c r="B5" s="196"/>
      <c r="C5" s="196"/>
      <c r="D5" s="196"/>
      <c r="E5" s="197"/>
      <c r="F5" s="196"/>
      <c r="G5" s="205"/>
      <c r="H5" s="206"/>
      <c r="I5" s="205"/>
      <c r="J5" s="206"/>
      <c r="K5" s="207"/>
      <c r="L5" s="206"/>
      <c r="M5" s="207"/>
    </row>
    <row r="6" spans="1:17" ht="16.5" customHeight="1">
      <c r="A6" s="196"/>
      <c r="B6" s="196"/>
      <c r="C6" s="196"/>
      <c r="D6" s="196"/>
      <c r="E6" s="197"/>
      <c r="F6" s="196"/>
      <c r="G6" s="324" t="s">
        <v>298</v>
      </c>
      <c r="H6" s="324"/>
      <c r="I6" s="324"/>
      <c r="J6" s="206"/>
      <c r="K6" s="324" t="s">
        <v>299</v>
      </c>
      <c r="L6" s="324"/>
      <c r="M6" s="324"/>
    </row>
    <row r="7" spans="1:17" ht="16.5" customHeight="1">
      <c r="G7" s="325" t="s">
        <v>306</v>
      </c>
      <c r="H7" s="325"/>
      <c r="I7" s="325"/>
      <c r="J7" s="192"/>
      <c r="K7" s="325" t="s">
        <v>306</v>
      </c>
      <c r="L7" s="325"/>
      <c r="M7" s="325"/>
    </row>
    <row r="8" spans="1:17" ht="16.5" customHeight="1">
      <c r="G8" s="209" t="s">
        <v>300</v>
      </c>
      <c r="H8" s="196"/>
      <c r="I8" s="209" t="s">
        <v>301</v>
      </c>
      <c r="K8" s="209" t="s">
        <v>300</v>
      </c>
      <c r="L8" s="196"/>
      <c r="M8" s="209" t="s">
        <v>301</v>
      </c>
    </row>
    <row r="9" spans="1:17" ht="16.5" customHeight="1">
      <c r="A9" s="196"/>
      <c r="B9" s="196"/>
      <c r="C9" s="196"/>
      <c r="D9" s="196"/>
      <c r="E9" s="210" t="s">
        <v>302</v>
      </c>
      <c r="F9" s="196"/>
      <c r="G9" s="211" t="s">
        <v>303</v>
      </c>
      <c r="H9" s="195"/>
      <c r="I9" s="211" t="s">
        <v>303</v>
      </c>
      <c r="J9" s="195"/>
      <c r="K9" s="211" t="s">
        <v>303</v>
      </c>
      <c r="L9" s="195"/>
      <c r="M9" s="211" t="s">
        <v>303</v>
      </c>
    </row>
    <row r="10" spans="1:17" ht="16.5" customHeight="1">
      <c r="A10" s="196"/>
      <c r="B10" s="196"/>
      <c r="C10" s="196"/>
      <c r="D10" s="196"/>
      <c r="E10" s="197"/>
      <c r="F10" s="196"/>
      <c r="G10" s="198"/>
      <c r="I10" s="198"/>
    </row>
    <row r="11" spans="1:17" ht="16.5" customHeight="1">
      <c r="A11" s="196" t="s">
        <v>309</v>
      </c>
      <c r="B11" s="196"/>
      <c r="G11" s="212"/>
      <c r="I11" s="212"/>
      <c r="O11" s="213"/>
    </row>
    <row r="12" spans="1:17" ht="16.5" customHeight="1">
      <c r="A12" s="199" t="s">
        <v>307</v>
      </c>
      <c r="E12" s="214"/>
      <c r="G12" s="215">
        <f>'TH_13-15 (old)'!H10</f>
        <v>3988505165</v>
      </c>
      <c r="I12" s="215">
        <f>'TH_13-15 (old)'!J10</f>
        <v>4212200338</v>
      </c>
      <c r="K12" s="215">
        <f>'TH_13-15 (old)'!L10</f>
        <v>1542858024</v>
      </c>
      <c r="M12" s="215">
        <f>'TH_13-15 (old)'!N10</f>
        <v>839114114</v>
      </c>
      <c r="O12" s="213"/>
      <c r="Q12" s="213"/>
    </row>
    <row r="13" spans="1:17" ht="16.5" customHeight="1">
      <c r="A13" s="199" t="s">
        <v>310</v>
      </c>
      <c r="E13" s="214"/>
      <c r="G13" s="215"/>
      <c r="I13" s="215"/>
      <c r="K13" s="215"/>
      <c r="M13" s="215"/>
      <c r="O13" s="213"/>
    </row>
    <row r="14" spans="1:17" ht="16.5" customHeight="1">
      <c r="B14" s="216" t="s">
        <v>311</v>
      </c>
      <c r="D14" s="217"/>
      <c r="E14" s="214">
        <f>'TH_13-15 (old)'!F12</f>
        <v>35</v>
      </c>
      <c r="F14" s="218"/>
      <c r="G14" s="215">
        <f>'TH_13-15 (old)'!H12</f>
        <v>5494097027</v>
      </c>
      <c r="I14" s="215">
        <f>'TH_13-15 (old)'!J12</f>
        <v>4659940259</v>
      </c>
      <c r="K14" s="215">
        <f>'TH_13-15 (old)'!L12</f>
        <v>102928524</v>
      </c>
      <c r="M14" s="215">
        <f>'TH_13-15 (old)'!N12</f>
        <v>82149623</v>
      </c>
      <c r="O14" s="213"/>
    </row>
    <row r="15" spans="1:17" ht="16.5" customHeight="1">
      <c r="B15" s="216" t="s">
        <v>312</v>
      </c>
      <c r="D15" s="217"/>
      <c r="E15" s="214">
        <f>'TH_13-15 (old)'!F13</f>
        <v>36</v>
      </c>
      <c r="F15" s="218"/>
      <c r="G15" s="215">
        <f>'TH_13-15 (old)'!H13</f>
        <v>41649454</v>
      </c>
      <c r="I15" s="215">
        <f>'TH_13-15 (old)'!J13</f>
        <v>41035267</v>
      </c>
      <c r="K15" s="215">
        <f>'TH_13-15 (old)'!L13</f>
        <v>15695136</v>
      </c>
      <c r="M15" s="215">
        <f>'TH_13-15 (old)'!N13</f>
        <v>16049827</v>
      </c>
      <c r="O15" s="213"/>
      <c r="Q15" s="213"/>
    </row>
    <row r="16" spans="1:17" ht="16.5" customHeight="1">
      <c r="B16" s="216" t="s">
        <v>313</v>
      </c>
      <c r="D16" s="217"/>
      <c r="E16" s="214"/>
      <c r="F16" s="218"/>
      <c r="G16" s="215">
        <f>'TH_13-15 (old)'!H14</f>
        <v>20941220</v>
      </c>
      <c r="I16" s="215">
        <f>'TH_13-15 (old)'!J14</f>
        <v>23426147</v>
      </c>
      <c r="K16" s="215">
        <f>'TH_13-15 (old)'!L14</f>
        <v>7436808</v>
      </c>
      <c r="M16" s="215">
        <f>'TH_13-15 (old)'!N14</f>
        <v>7653994</v>
      </c>
      <c r="O16" s="213"/>
      <c r="Q16" s="213"/>
    </row>
    <row r="17" spans="1:17" s="243" customFormat="1" ht="16.5" customHeight="1">
      <c r="B17" s="244" t="s">
        <v>426</v>
      </c>
      <c r="D17" s="245"/>
      <c r="E17" s="246"/>
      <c r="F17" s="247"/>
      <c r="G17" s="248">
        <f>'TH_13-15 (old)'!H15</f>
        <v>26304897</v>
      </c>
      <c r="I17" s="248">
        <f>'TH_13-15 (old)'!J15</f>
        <v>0</v>
      </c>
      <c r="K17" s="248">
        <f>'TH_13-15 (old)'!L15</f>
        <v>26304897</v>
      </c>
      <c r="M17" s="248">
        <f>'TH_13-15 (old)'!N15</f>
        <v>0</v>
      </c>
      <c r="O17" s="249"/>
      <c r="Q17" s="249"/>
    </row>
    <row r="18" spans="1:17" s="243" customFormat="1" ht="16.5" customHeight="1">
      <c r="B18" s="244" t="s">
        <v>434</v>
      </c>
      <c r="D18" s="245"/>
      <c r="E18" s="246">
        <f>'TH_13-15 (old)'!F16</f>
        <v>36</v>
      </c>
      <c r="F18" s="247"/>
      <c r="G18" s="248">
        <f>'TH_13-15 (old)'!H16</f>
        <v>-46455333</v>
      </c>
      <c r="I18" s="248">
        <f>'TH_13-15 (old)'!J16</f>
        <v>0</v>
      </c>
      <c r="K18" s="248">
        <f>'TH_13-15 (old)'!L16</f>
        <v>0</v>
      </c>
      <c r="M18" s="248">
        <f>'TH_13-15 (old)'!N16</f>
        <v>0</v>
      </c>
      <c r="O18" s="249"/>
      <c r="Q18" s="249"/>
    </row>
    <row r="19" spans="1:17" ht="16.5" customHeight="1">
      <c r="B19" s="216" t="s">
        <v>314</v>
      </c>
      <c r="D19" s="217"/>
      <c r="E19" s="214"/>
      <c r="F19" s="218"/>
      <c r="G19" s="215">
        <f>'TH_13-15 (old)'!H17</f>
        <v>57960430</v>
      </c>
      <c r="I19" s="215">
        <f>'TH_13-15 (old)'!J17</f>
        <v>69127853</v>
      </c>
      <c r="K19" s="215">
        <f>'TH_13-15 (old)'!L17</f>
        <v>0</v>
      </c>
      <c r="M19" s="215">
        <f>'TH_13-15 (old)'!N17</f>
        <v>0</v>
      </c>
      <c r="O19" s="213"/>
      <c r="Q19" s="213"/>
    </row>
    <row r="20" spans="1:17" ht="16.5" customHeight="1">
      <c r="B20" s="216" t="s">
        <v>435</v>
      </c>
      <c r="D20" s="217"/>
      <c r="E20" s="214"/>
      <c r="F20" s="218"/>
      <c r="G20" s="215"/>
      <c r="I20" s="215"/>
      <c r="K20" s="215"/>
      <c r="M20" s="215"/>
      <c r="O20" s="213"/>
      <c r="Q20" s="213"/>
    </row>
    <row r="21" spans="1:17" ht="16.5" customHeight="1">
      <c r="C21" s="216" t="s">
        <v>315</v>
      </c>
      <c r="D21" s="217"/>
      <c r="E21" s="214"/>
      <c r="F21" s="218"/>
      <c r="G21" s="215">
        <f>'TH_13-15 (old)'!H18</f>
        <v>-1258504</v>
      </c>
      <c r="I21" s="215">
        <f>'TH_13-15 (old)'!J18</f>
        <v>-6284179</v>
      </c>
      <c r="K21" s="215">
        <f>'TH_13-15 (old)'!L18</f>
        <v>-526842</v>
      </c>
      <c r="M21" s="215">
        <f>'TH_13-15 (old)'!N18</f>
        <v>0</v>
      </c>
      <c r="O21" s="213"/>
    </row>
    <row r="22" spans="1:17" ht="16.5" customHeight="1">
      <c r="B22" s="219" t="s">
        <v>316</v>
      </c>
      <c r="E22" s="214">
        <f>'TH_13-15 (old)'!F19</f>
        <v>34</v>
      </c>
      <c r="F22" s="220"/>
      <c r="G22" s="215">
        <f>'TH_13-15 (old)'!H19</f>
        <v>-192100125</v>
      </c>
      <c r="I22" s="215">
        <f>'TH_13-15 (old)'!J19</f>
        <v>-184401609</v>
      </c>
      <c r="K22" s="215">
        <f>'TH_13-15 (old)'!L19</f>
        <v>-975342190</v>
      </c>
      <c r="M22" s="215">
        <f>'TH_13-15 (old)'!N19</f>
        <v>-767304304</v>
      </c>
      <c r="O22" s="213"/>
    </row>
    <row r="23" spans="1:17" ht="16.5" customHeight="1">
      <c r="B23" s="219" t="s">
        <v>317</v>
      </c>
      <c r="E23" s="214"/>
      <c r="F23" s="220"/>
      <c r="G23" s="215">
        <f>'TH_13-15 (old)'!H20</f>
        <v>3229594552</v>
      </c>
      <c r="I23" s="215">
        <f>'TH_13-15 (old)'!J20</f>
        <v>3145143715</v>
      </c>
      <c r="K23" s="215">
        <f>'TH_13-15 (old)'!L20</f>
        <v>673820151</v>
      </c>
      <c r="M23" s="215">
        <f>'TH_13-15 (old)'!N20</f>
        <v>623232816</v>
      </c>
      <c r="O23" s="213"/>
    </row>
    <row r="24" spans="1:17" ht="16.5" customHeight="1">
      <c r="B24" s="216" t="s">
        <v>318</v>
      </c>
      <c r="E24" s="214">
        <f>'TH_13-15 (old)'!F21</f>
        <v>29</v>
      </c>
      <c r="F24" s="220"/>
      <c r="G24" s="215">
        <f>'TH_13-15 (old)'!H21</f>
        <v>56235417</v>
      </c>
      <c r="I24" s="215">
        <f>'TH_13-15 (old)'!J21</f>
        <v>87462039</v>
      </c>
      <c r="K24" s="215">
        <f>'TH_13-15 (old)'!L21</f>
        <v>13599570</v>
      </c>
      <c r="M24" s="215">
        <f>'TH_13-15 (old)'!N21</f>
        <v>4606203</v>
      </c>
      <c r="O24" s="213"/>
      <c r="Q24" s="213"/>
    </row>
    <row r="25" spans="1:17" ht="16.5" customHeight="1">
      <c r="B25" s="216" t="s">
        <v>319</v>
      </c>
      <c r="E25" s="214"/>
      <c r="F25" s="220"/>
      <c r="G25" s="215">
        <f>'TH_13-15 (old)'!H22</f>
        <v>27947744</v>
      </c>
      <c r="I25" s="215">
        <f>'TH_13-15 (old)'!J22</f>
        <v>26871007</v>
      </c>
      <c r="K25" s="215">
        <f>'TH_13-15 (old)'!L22</f>
        <v>3808035</v>
      </c>
      <c r="M25" s="215">
        <f>'TH_13-15 (old)'!N22</f>
        <v>3808035</v>
      </c>
      <c r="O25" s="213"/>
      <c r="Q25" s="213"/>
    </row>
    <row r="26" spans="1:17" ht="16.5" customHeight="1">
      <c r="B26" s="216" t="s">
        <v>320</v>
      </c>
      <c r="E26" s="214"/>
      <c r="F26" s="220"/>
      <c r="G26" s="215">
        <f>'TH_13-15 (old)'!H23</f>
        <v>242078440</v>
      </c>
      <c r="I26" s="215">
        <f>'TH_13-15 (old)'!J23</f>
        <v>-730344738</v>
      </c>
      <c r="K26" s="215">
        <f>'TH_13-15 (old)'!L23</f>
        <v>214855644</v>
      </c>
      <c r="M26" s="215">
        <f>'TH_13-15 (old)'!N23</f>
        <v>30910772</v>
      </c>
    </row>
    <row r="27" spans="1:17" ht="16.5" customHeight="1">
      <c r="B27" s="216" t="s">
        <v>321</v>
      </c>
      <c r="E27" s="214">
        <f>'TH_13-15 (old)'!F24</f>
        <v>34</v>
      </c>
      <c r="F27" s="220"/>
      <c r="G27" s="215">
        <f>'TH_13-15 (old)'!H24</f>
        <v>0</v>
      </c>
      <c r="I27" s="215">
        <f>'TH_13-15 (old)'!J24</f>
        <v>0</v>
      </c>
      <c r="K27" s="215">
        <f>'TH_13-15 (old)'!L24</f>
        <v>-1706686991</v>
      </c>
      <c r="M27" s="215">
        <f>'TH_13-15 (old)'!N24</f>
        <v>-950676374</v>
      </c>
    </row>
    <row r="28" spans="1:17" ht="16.5" customHeight="1">
      <c r="B28" s="216" t="s">
        <v>322</v>
      </c>
      <c r="C28" s="219"/>
      <c r="D28" s="219"/>
      <c r="E28" s="190" t="s">
        <v>424</v>
      </c>
      <c r="F28" s="220"/>
      <c r="G28" s="215">
        <f>'TH_13-15 (old)'!H25</f>
        <v>-58342077</v>
      </c>
      <c r="I28" s="215">
        <f>'TH_13-15 (old)'!J25</f>
        <v>-101330264</v>
      </c>
      <c r="K28" s="215">
        <f>'TH_13-15 (old)'!L25</f>
        <v>0</v>
      </c>
      <c r="M28" s="215">
        <f>'TH_13-15 (old)'!N25</f>
        <v>0</v>
      </c>
    </row>
    <row r="29" spans="1:17" ht="16.5" customHeight="1">
      <c r="B29" s="219" t="s">
        <v>323</v>
      </c>
      <c r="C29" s="219"/>
      <c r="D29" s="219"/>
      <c r="E29" s="214"/>
      <c r="F29" s="220"/>
      <c r="G29" s="215">
        <f>'TH_13-15 (old)'!H26</f>
        <v>-112476883</v>
      </c>
      <c r="I29" s="215">
        <f>'TH_13-15 (old)'!J26</f>
        <v>-360836111</v>
      </c>
      <c r="K29" s="215">
        <f>'TH_13-15 (old)'!L26</f>
        <v>0</v>
      </c>
      <c r="M29" s="215">
        <f>'TH_13-15 (old)'!N26</f>
        <v>0</v>
      </c>
    </row>
    <row r="30" spans="1:17" ht="16.5" customHeight="1">
      <c r="B30" s="216"/>
      <c r="E30" s="214"/>
      <c r="F30" s="220"/>
      <c r="G30" s="199"/>
      <c r="I30" s="199"/>
      <c r="K30" s="199"/>
      <c r="M30" s="199"/>
    </row>
    <row r="31" spans="1:17" ht="16.5" customHeight="1">
      <c r="A31" s="199" t="s">
        <v>324</v>
      </c>
      <c r="E31" s="214"/>
      <c r="G31" s="215"/>
      <c r="I31" s="215"/>
      <c r="K31" s="215"/>
      <c r="M31" s="215"/>
    </row>
    <row r="32" spans="1:17" ht="16.5" customHeight="1">
      <c r="B32" s="216" t="s">
        <v>325</v>
      </c>
      <c r="E32" s="214"/>
      <c r="G32" s="215">
        <f>'TH_13-15 (old)'!H29</f>
        <v>1133571291</v>
      </c>
      <c r="I32" s="215">
        <f>'TH_13-15 (old)'!J29</f>
        <v>-468837158</v>
      </c>
      <c r="K32" s="215">
        <f>'TH_13-15 (old)'!L29</f>
        <v>-494095618</v>
      </c>
      <c r="M32" s="215">
        <f>'TH_13-15 (old)'!N29</f>
        <v>-406651572</v>
      </c>
    </row>
    <row r="33" spans="1:13" ht="16.5" customHeight="1">
      <c r="B33" s="216" t="s">
        <v>326</v>
      </c>
      <c r="E33" s="214"/>
      <c r="G33" s="215">
        <f>'TH_13-15 (old)'!H30</f>
        <v>-34108951</v>
      </c>
      <c r="I33" s="215">
        <f>'TH_13-15 (old)'!J30</f>
        <v>-52014752</v>
      </c>
      <c r="K33" s="215">
        <f>'TH_13-15 (old)'!L30</f>
        <v>0</v>
      </c>
      <c r="M33" s="215">
        <f>'TH_13-15 (old)'!N30</f>
        <v>0</v>
      </c>
    </row>
    <row r="34" spans="1:13" ht="16.5" customHeight="1">
      <c r="B34" s="216" t="s">
        <v>327</v>
      </c>
      <c r="E34" s="214"/>
      <c r="G34" s="215">
        <f>'TH_13-15 (old)'!H31</f>
        <v>26495832</v>
      </c>
      <c r="I34" s="215">
        <f>'TH_13-15 (old)'!J31</f>
        <v>708722153</v>
      </c>
      <c r="K34" s="215">
        <f>'TH_13-15 (old)'!L31</f>
        <v>-50948946</v>
      </c>
      <c r="M34" s="215">
        <f>'TH_13-15 (old)'!N31</f>
        <v>5511150</v>
      </c>
    </row>
    <row r="35" spans="1:13" ht="16.5" customHeight="1">
      <c r="B35" s="219" t="s">
        <v>328</v>
      </c>
      <c r="E35" s="214"/>
      <c r="G35" s="215">
        <f>'TH_13-15 (old)'!H32</f>
        <v>-890330771</v>
      </c>
      <c r="I35" s="215">
        <f>'TH_13-15 (old)'!J32</f>
        <v>-666515203</v>
      </c>
      <c r="K35" s="215">
        <f>'TH_13-15 (old)'!L32</f>
        <v>-786260265</v>
      </c>
      <c r="M35" s="215">
        <f>'TH_13-15 (old)'!N32</f>
        <v>-13964474</v>
      </c>
    </row>
    <row r="36" spans="1:13" ht="16.5" customHeight="1">
      <c r="B36" s="216" t="s">
        <v>329</v>
      </c>
      <c r="D36" s="217"/>
      <c r="E36" s="214"/>
      <c r="F36" s="218"/>
      <c r="G36" s="215">
        <f>'TH_13-15 (old)'!H33</f>
        <v>-2769640986</v>
      </c>
      <c r="I36" s="215">
        <f>'TH_13-15 (old)'!J33</f>
        <v>-419120786</v>
      </c>
      <c r="K36" s="215">
        <f>'TH_13-15 (old)'!L33</f>
        <v>23804043</v>
      </c>
      <c r="M36" s="215">
        <f>'TH_13-15 (old)'!N33</f>
        <v>-2568790</v>
      </c>
    </row>
    <row r="37" spans="1:13" ht="16.5" customHeight="1">
      <c r="B37" s="216" t="s">
        <v>330</v>
      </c>
      <c r="E37" s="214"/>
      <c r="F37" s="218"/>
      <c r="G37" s="215">
        <f>'TH_13-15 (old)'!H34</f>
        <v>27573231</v>
      </c>
      <c r="I37" s="215">
        <f>'TH_13-15 (old)'!J34</f>
        <v>-296603094</v>
      </c>
      <c r="K37" s="215">
        <f>'TH_13-15 (old)'!L34</f>
        <v>22429648</v>
      </c>
      <c r="M37" s="215">
        <f>'TH_13-15 (old)'!N34</f>
        <v>-1354443</v>
      </c>
    </row>
    <row r="38" spans="1:13" ht="16.5" customHeight="1">
      <c r="B38" s="216" t="s">
        <v>331</v>
      </c>
      <c r="E38" s="214"/>
      <c r="F38" s="218"/>
      <c r="G38" s="199"/>
      <c r="I38" s="199"/>
      <c r="K38" s="199"/>
      <c r="M38" s="199"/>
    </row>
    <row r="39" spans="1:13" ht="16.5" customHeight="1">
      <c r="B39" s="216"/>
      <c r="C39" s="199" t="s">
        <v>332</v>
      </c>
      <c r="E39" s="214"/>
      <c r="F39" s="218"/>
      <c r="G39" s="215">
        <f>'TH_13-15 (old)'!H35</f>
        <v>-19716231</v>
      </c>
      <c r="I39" s="215">
        <f>'TH_13-15 (old)'!J35</f>
        <v>-19855218</v>
      </c>
      <c r="K39" s="215">
        <f>'TH_13-15 (old)'!L35</f>
        <v>-15818788</v>
      </c>
      <c r="M39" s="215">
        <f>'TH_13-15 (old)'!N35</f>
        <v>-15930300</v>
      </c>
    </row>
    <row r="40" spans="1:13" ht="16.5" customHeight="1">
      <c r="B40" s="216" t="s">
        <v>333</v>
      </c>
      <c r="E40" s="214">
        <f>'TH_13-15 (old)'!F36</f>
        <v>29</v>
      </c>
      <c r="F40" s="218"/>
      <c r="G40" s="215">
        <f>'TH_13-15 (old)'!H36</f>
        <v>-12938963</v>
      </c>
      <c r="I40" s="215">
        <f>'TH_13-15 (old)'!J36</f>
        <v>-11597363</v>
      </c>
      <c r="K40" s="215">
        <f>'TH_13-15 (old)'!L36</f>
        <v>-44177</v>
      </c>
      <c r="M40" s="215">
        <f>'TH_13-15 (old)'!N36</f>
        <v>-52003</v>
      </c>
    </row>
    <row r="41" spans="1:13" ht="16.5" customHeight="1">
      <c r="B41" s="216" t="s">
        <v>334</v>
      </c>
      <c r="E41" s="214"/>
      <c r="F41" s="218"/>
      <c r="G41" s="221">
        <f>'TH_13-15 (old)'!H37</f>
        <v>-9371444</v>
      </c>
      <c r="I41" s="221">
        <f>'TH_13-15 (old)'!J37</f>
        <v>-57311495</v>
      </c>
      <c r="K41" s="221">
        <f>'TH_13-15 (old)'!L37</f>
        <v>0</v>
      </c>
      <c r="M41" s="221">
        <f>'TH_13-15 (old)'!N37</f>
        <v>0</v>
      </c>
    </row>
    <row r="42" spans="1:13" ht="16.5" customHeight="1">
      <c r="B42" s="216"/>
      <c r="E42" s="214"/>
      <c r="F42" s="218"/>
      <c r="G42" s="222"/>
      <c r="I42" s="222"/>
      <c r="K42" s="222"/>
      <c r="M42" s="222"/>
    </row>
    <row r="43" spans="1:13" ht="16.5" customHeight="1">
      <c r="A43" s="191" t="s">
        <v>335</v>
      </c>
      <c r="B43" s="216"/>
      <c r="E43" s="214"/>
      <c r="F43" s="218"/>
      <c r="G43" s="215">
        <f>SUM(G12:G41)</f>
        <v>10226214432</v>
      </c>
      <c r="I43" s="215">
        <f>SUM(I12:I41)</f>
        <v>9598876808</v>
      </c>
      <c r="K43" s="215">
        <f>SUM(K12:K41)</f>
        <v>-1382183337</v>
      </c>
      <c r="M43" s="215">
        <f>SUM(M12:M41)</f>
        <v>-545465726</v>
      </c>
    </row>
    <row r="44" spans="1:13" ht="16.5" customHeight="1">
      <c r="A44" s="191"/>
      <c r="B44" s="219" t="s">
        <v>336</v>
      </c>
      <c r="E44" s="214"/>
      <c r="F44" s="218"/>
      <c r="G44" s="215">
        <f>'TH_13-15 (old)'!H40</f>
        <v>185544642</v>
      </c>
      <c r="I44" s="215">
        <f>'TH_13-15 (old)'!J40</f>
        <v>149145094</v>
      </c>
      <c r="K44" s="215">
        <f>'TH_13-15 (old)'!L40</f>
        <v>198821681</v>
      </c>
      <c r="M44" s="215">
        <f>'TH_13-15 (old)'!N40</f>
        <v>169221330</v>
      </c>
    </row>
    <row r="45" spans="1:13" ht="16.5" customHeight="1">
      <c r="A45" s="191"/>
      <c r="B45" s="219" t="s">
        <v>337</v>
      </c>
      <c r="E45" s="214"/>
      <c r="F45" s="218"/>
      <c r="G45" s="215">
        <f>'TH_13-15 (old)'!H41</f>
        <v>2855592</v>
      </c>
      <c r="I45" s="215">
        <f>'TH_13-15 (old)'!J41</f>
        <v>2271450</v>
      </c>
      <c r="K45" s="215">
        <f>'TH_13-15 (old)'!L41</f>
        <v>0</v>
      </c>
      <c r="M45" s="215">
        <f>'TH_13-15 (old)'!N41</f>
        <v>0</v>
      </c>
    </row>
    <row r="46" spans="1:13" ht="16.5" customHeight="1">
      <c r="B46" s="216" t="s">
        <v>338</v>
      </c>
      <c r="E46" s="214"/>
      <c r="F46" s="218"/>
      <c r="G46" s="221">
        <f>'TH_13-15 (old)'!H42</f>
        <v>-294117626</v>
      </c>
      <c r="I46" s="221">
        <f>'TH_13-15 (old)'!J42</f>
        <v>-295222433</v>
      </c>
      <c r="K46" s="221">
        <f>'TH_13-15 (old)'!L42</f>
        <v>-7534775</v>
      </c>
      <c r="M46" s="221">
        <f>'TH_13-15 (old)'!N42</f>
        <v>-11631347</v>
      </c>
    </row>
    <row r="47" spans="1:13" ht="16.5" customHeight="1">
      <c r="C47" s="216"/>
      <c r="E47" s="214"/>
      <c r="G47" s="223"/>
      <c r="I47" s="223"/>
      <c r="K47" s="223"/>
      <c r="M47" s="223"/>
    </row>
    <row r="48" spans="1:13" ht="16.5" customHeight="1">
      <c r="A48" s="199" t="s">
        <v>339</v>
      </c>
      <c r="C48" s="216"/>
      <c r="E48" s="214"/>
      <c r="G48" s="221">
        <f>SUM(G43:G46)</f>
        <v>10120497040</v>
      </c>
      <c r="H48" s="224"/>
      <c r="I48" s="221">
        <f>SUM(I43:I46)</f>
        <v>9455070919</v>
      </c>
      <c r="J48" s="224"/>
      <c r="K48" s="221">
        <f>SUM(K43:K46)</f>
        <v>-1190896431</v>
      </c>
      <c r="L48" s="224"/>
      <c r="M48" s="221">
        <f>SUM(M43:M46)</f>
        <v>-387875743</v>
      </c>
    </row>
    <row r="49" spans="1:13" ht="16.5" customHeight="1">
      <c r="K49" s="225"/>
    </row>
    <row r="51" spans="1:13" ht="16.5" customHeight="1">
      <c r="B51" s="219"/>
      <c r="E51" s="214"/>
      <c r="G51" s="215"/>
      <c r="I51" s="215"/>
      <c r="K51" s="215"/>
      <c r="M51" s="215"/>
    </row>
    <row r="53" spans="1:13" ht="16.5" customHeight="1">
      <c r="E53" s="214"/>
      <c r="G53" s="215"/>
      <c r="I53" s="215"/>
      <c r="K53" s="215"/>
      <c r="M53" s="215"/>
    </row>
    <row r="63" spans="1:13" ht="22.15" customHeight="1">
      <c r="A63" s="326" t="s">
        <v>304</v>
      </c>
      <c r="B63" s="326"/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26"/>
    </row>
    <row r="64" spans="1:13" ht="16.5" customHeight="1">
      <c r="A64" s="196" t="s">
        <v>297</v>
      </c>
      <c r="B64" s="196"/>
      <c r="C64" s="196"/>
      <c r="D64" s="196"/>
      <c r="E64" s="197"/>
      <c r="F64" s="196"/>
      <c r="G64" s="198"/>
      <c r="I64" s="198"/>
    </row>
    <row r="65" spans="1:13" ht="16.5" customHeight="1">
      <c r="A65" s="196" t="s">
        <v>340</v>
      </c>
      <c r="B65" s="196"/>
      <c r="C65" s="196"/>
      <c r="D65" s="196"/>
      <c r="E65" s="197"/>
      <c r="F65" s="196"/>
      <c r="G65" s="198"/>
      <c r="I65" s="198"/>
    </row>
    <row r="66" spans="1:13" ht="16.5" customHeight="1">
      <c r="A66" s="201" t="s">
        <v>305</v>
      </c>
      <c r="B66" s="201"/>
      <c r="C66" s="201"/>
      <c r="D66" s="201"/>
      <c r="E66" s="202"/>
      <c r="F66" s="201"/>
      <c r="G66" s="203"/>
      <c r="H66" s="204"/>
      <c r="I66" s="203"/>
      <c r="J66" s="204"/>
      <c r="K66" s="203"/>
      <c r="L66" s="204"/>
      <c r="M66" s="203"/>
    </row>
    <row r="67" spans="1:13" ht="15.95" customHeight="1">
      <c r="A67" s="196"/>
      <c r="B67" s="196"/>
      <c r="C67" s="196"/>
      <c r="D67" s="196"/>
      <c r="E67" s="197"/>
      <c r="F67" s="196"/>
      <c r="G67" s="198"/>
      <c r="I67" s="198"/>
    </row>
    <row r="68" spans="1:13" ht="15.95" customHeight="1">
      <c r="A68" s="196"/>
      <c r="B68" s="196"/>
      <c r="C68" s="196"/>
      <c r="D68" s="196"/>
      <c r="E68" s="197"/>
      <c r="F68" s="196"/>
      <c r="G68" s="198"/>
      <c r="I68" s="198"/>
    </row>
    <row r="69" spans="1:13" ht="15.95" customHeight="1">
      <c r="A69" s="196"/>
      <c r="B69" s="196"/>
      <c r="C69" s="196"/>
      <c r="D69" s="196"/>
      <c r="E69" s="197"/>
      <c r="F69" s="196"/>
      <c r="G69" s="324" t="s">
        <v>298</v>
      </c>
      <c r="H69" s="324"/>
      <c r="I69" s="324"/>
      <c r="J69" s="206"/>
      <c r="K69" s="324" t="s">
        <v>299</v>
      </c>
      <c r="L69" s="324"/>
      <c r="M69" s="324"/>
    </row>
    <row r="70" spans="1:13" ht="15.95" customHeight="1">
      <c r="A70" s="196"/>
      <c r="B70" s="196"/>
      <c r="C70" s="196"/>
      <c r="D70" s="196"/>
      <c r="E70" s="197"/>
      <c r="F70" s="196"/>
      <c r="G70" s="325" t="s">
        <v>306</v>
      </c>
      <c r="H70" s="325"/>
      <c r="I70" s="325"/>
      <c r="J70" s="192"/>
      <c r="K70" s="325" t="s">
        <v>306</v>
      </c>
      <c r="L70" s="325"/>
      <c r="M70" s="325"/>
    </row>
    <row r="71" spans="1:13" ht="15.95" customHeight="1">
      <c r="G71" s="209" t="s">
        <v>300</v>
      </c>
      <c r="H71" s="196"/>
      <c r="I71" s="209" t="s">
        <v>301</v>
      </c>
      <c r="K71" s="209" t="s">
        <v>300</v>
      </c>
      <c r="L71" s="196"/>
      <c r="M71" s="209" t="s">
        <v>301</v>
      </c>
    </row>
    <row r="72" spans="1:13" ht="15.95" customHeight="1">
      <c r="A72" s="196"/>
      <c r="B72" s="196"/>
      <c r="C72" s="196"/>
      <c r="D72" s="196"/>
      <c r="E72" s="210" t="s">
        <v>302</v>
      </c>
      <c r="F72" s="196"/>
      <c r="G72" s="211" t="s">
        <v>303</v>
      </c>
      <c r="H72" s="195"/>
      <c r="I72" s="211" t="s">
        <v>303</v>
      </c>
      <c r="J72" s="195"/>
      <c r="K72" s="211" t="s">
        <v>303</v>
      </c>
      <c r="L72" s="195"/>
      <c r="M72" s="211" t="s">
        <v>303</v>
      </c>
    </row>
    <row r="73" spans="1:13" ht="15.95" customHeight="1">
      <c r="A73" s="196" t="s">
        <v>341</v>
      </c>
      <c r="B73" s="196"/>
      <c r="E73" s="214"/>
      <c r="G73" s="223"/>
      <c r="I73" s="223"/>
      <c r="K73" s="223"/>
      <c r="M73" s="223"/>
    </row>
    <row r="74" spans="1:13" ht="15.95" customHeight="1">
      <c r="A74" s="199" t="s">
        <v>438</v>
      </c>
      <c r="E74" s="214"/>
      <c r="G74" s="215">
        <f>'TH_13-15 (old)'!H63</f>
        <v>-107478</v>
      </c>
      <c r="I74" s="215">
        <f>'TH_13-15 (old)'!J63</f>
        <v>234078316</v>
      </c>
      <c r="K74" s="215">
        <f>'TH_13-15 (old)'!L63</f>
        <v>0</v>
      </c>
      <c r="M74" s="215">
        <f>'TH_13-15 (old)'!N63</f>
        <v>0</v>
      </c>
    </row>
    <row r="75" spans="1:13" ht="15.95" customHeight="1">
      <c r="A75" s="199" t="s">
        <v>439</v>
      </c>
      <c r="E75" s="214"/>
      <c r="G75" s="215">
        <f>'TH_13-15 (old)'!H64</f>
        <v>1227593966</v>
      </c>
      <c r="I75" s="215">
        <f>'TH_13-15 (old)'!J64</f>
        <v>-25371662</v>
      </c>
      <c r="K75" s="215">
        <f>'TH_13-15 (old)'!L64</f>
        <v>-298987177</v>
      </c>
      <c r="M75" s="215">
        <f>'TH_13-15 (old)'!N64</f>
        <v>-1012823</v>
      </c>
    </row>
    <row r="76" spans="1:13" ht="15.95" customHeight="1">
      <c r="A76" s="199" t="s">
        <v>342</v>
      </c>
      <c r="E76" s="214"/>
      <c r="G76" s="215"/>
      <c r="I76" s="215"/>
      <c r="K76" s="215"/>
      <c r="M76" s="215"/>
    </row>
    <row r="77" spans="1:13" ht="15.95" customHeight="1">
      <c r="B77" s="199" t="s">
        <v>343</v>
      </c>
      <c r="E77" s="226">
        <f>'TH_13-15 (old)'!F65</f>
        <v>42.5</v>
      </c>
      <c r="G77" s="215">
        <f>'TH_13-15 (old)'!H65</f>
        <v>73188000</v>
      </c>
      <c r="I77" s="215">
        <f>'TH_13-15 (old)'!J65</f>
        <v>1911040000</v>
      </c>
      <c r="K77" s="215">
        <f>'TH_13-15 (old)'!L65</f>
        <v>268761919</v>
      </c>
      <c r="M77" s="215">
        <f>'TH_13-15 (old)'!N65</f>
        <v>2748200000</v>
      </c>
    </row>
    <row r="78" spans="1:13" ht="15.95" customHeight="1">
      <c r="A78" s="199" t="s">
        <v>344</v>
      </c>
      <c r="E78" s="226">
        <f>'TH_13-15 (old)'!F66</f>
        <v>42.5</v>
      </c>
      <c r="G78" s="215">
        <f>'TH_13-15 (old)'!H66</f>
        <v>-23466705</v>
      </c>
      <c r="I78" s="215">
        <f>'TH_13-15 (old)'!J66</f>
        <v>-2111073000</v>
      </c>
      <c r="K78" s="215">
        <f>'TH_13-15 (old)'!L66</f>
        <v>-4933071979</v>
      </c>
      <c r="M78" s="215">
        <f>'TH_13-15 (old)'!N66</f>
        <v>-8159993414</v>
      </c>
    </row>
    <row r="79" spans="1:13" ht="15.95" customHeight="1">
      <c r="A79" s="199" t="s">
        <v>345</v>
      </c>
      <c r="E79" s="226">
        <f>'TH_13-15 (old)'!F67</f>
        <v>42.6</v>
      </c>
      <c r="G79" s="215">
        <f>'TH_13-15 (old)'!H67</f>
        <v>0</v>
      </c>
      <c r="I79" s="215">
        <f>'TH_13-15 (old)'!J67</f>
        <v>0</v>
      </c>
      <c r="K79" s="215">
        <f>'TH_13-15 (old)'!L67</f>
        <v>363570234</v>
      </c>
      <c r="M79" s="215">
        <f>'TH_13-15 (old)'!N67</f>
        <v>1519485117</v>
      </c>
    </row>
    <row r="80" spans="1:13" ht="15.95" customHeight="1">
      <c r="A80" s="199" t="s">
        <v>346</v>
      </c>
      <c r="E80" s="226">
        <f>'TH_13-15 (old)'!F68</f>
        <v>42.6</v>
      </c>
      <c r="G80" s="215">
        <f>'TH_13-15 (old)'!H68</f>
        <v>0</v>
      </c>
      <c r="I80" s="215">
        <f>'TH_13-15 (old)'!J68</f>
        <v>0</v>
      </c>
      <c r="K80" s="215">
        <f>'TH_13-15 (old)'!L68</f>
        <v>-8018583296</v>
      </c>
      <c r="M80" s="215">
        <f>'TH_13-15 (old)'!N68</f>
        <v>-998382697</v>
      </c>
    </row>
    <row r="81" spans="1:13" ht="15.95" customHeight="1">
      <c r="A81" s="199" t="s">
        <v>347</v>
      </c>
      <c r="E81" s="226"/>
      <c r="G81" s="215">
        <f>'TH_13-15 (old)'!H69</f>
        <v>114000000</v>
      </c>
      <c r="I81" s="215">
        <f>'TH_13-15 (old)'!J69</f>
        <v>67000000</v>
      </c>
      <c r="K81" s="215">
        <f>'TH_13-15 (old)'!L69</f>
        <v>0</v>
      </c>
      <c r="M81" s="215">
        <f>'TH_13-15 (old)'!N69</f>
        <v>67000000</v>
      </c>
    </row>
    <row r="82" spans="1:13" ht="15.95" customHeight="1">
      <c r="A82" s="199" t="s">
        <v>348</v>
      </c>
      <c r="E82" s="214"/>
      <c r="G82" s="215">
        <f>'TH_13-15 (old)'!H70</f>
        <v>0</v>
      </c>
      <c r="I82" s="215">
        <f>'TH_13-15 (old)'!J70</f>
        <v>0</v>
      </c>
      <c r="K82" s="215">
        <f>'TH_13-15 (old)'!L70</f>
        <v>114000000</v>
      </c>
      <c r="M82" s="215">
        <f>'TH_13-15 (old)'!N70</f>
        <v>0</v>
      </c>
    </row>
    <row r="83" spans="1:13" ht="15.95" customHeight="1">
      <c r="A83" s="199" t="s">
        <v>349</v>
      </c>
      <c r="E83" s="214"/>
      <c r="G83" s="215">
        <f>'TH_13-15 (old)'!H71</f>
        <v>-88252200</v>
      </c>
      <c r="I83" s="215">
        <f>'TH_13-15 (old)'!J71</f>
        <v>-491239055</v>
      </c>
      <c r="K83" s="215">
        <f>'TH_13-15 (old)'!L71</f>
        <v>0</v>
      </c>
      <c r="M83" s="215">
        <f>'TH_13-15 (old)'!N71</f>
        <v>-111356150</v>
      </c>
    </row>
    <row r="84" spans="1:13" ht="15.95" customHeight="1">
      <c r="A84" s="199" t="s">
        <v>350</v>
      </c>
      <c r="E84" s="214"/>
      <c r="G84" s="215"/>
      <c r="I84" s="215"/>
      <c r="K84" s="215"/>
      <c r="M84" s="215"/>
    </row>
    <row r="85" spans="1:13" ht="15.95" customHeight="1">
      <c r="B85" s="199" t="s">
        <v>351</v>
      </c>
      <c r="E85" s="214"/>
      <c r="G85" s="215">
        <f>'TH_13-15 (old)'!H73</f>
        <v>0</v>
      </c>
      <c r="I85" s="215">
        <f>'TH_13-15 (old)'!J73</f>
        <v>-8992662</v>
      </c>
      <c r="K85" s="215">
        <f>'TH_13-15 (old)'!L73</f>
        <v>0</v>
      </c>
      <c r="M85" s="215">
        <f>'TH_13-15 (old)'!N73</f>
        <v>0</v>
      </c>
    </row>
    <row r="86" spans="1:13" ht="15.95" customHeight="1">
      <c r="A86" s="199" t="s">
        <v>352</v>
      </c>
      <c r="E86" s="214"/>
      <c r="G86" s="215"/>
      <c r="I86" s="215"/>
      <c r="K86" s="215"/>
      <c r="M86" s="215"/>
    </row>
    <row r="87" spans="1:13" ht="15.95" customHeight="1">
      <c r="B87" s="199" t="s">
        <v>353</v>
      </c>
      <c r="E87" s="214"/>
      <c r="G87" s="215">
        <f>'TH_13-15 (old)'!H75</f>
        <v>0</v>
      </c>
      <c r="I87" s="215">
        <f>'TH_13-15 (old)'!J75</f>
        <v>0</v>
      </c>
      <c r="K87" s="215">
        <f>'TH_13-15 (old)'!L75</f>
        <v>0</v>
      </c>
      <c r="M87" s="215">
        <f>'TH_13-15 (old)'!N75</f>
        <v>0</v>
      </c>
    </row>
    <row r="88" spans="1:13" ht="15.95" customHeight="1">
      <c r="A88" s="199" t="s">
        <v>354</v>
      </c>
      <c r="E88" s="214">
        <f>'TH_13-15 (old)'!F76</f>
        <v>17</v>
      </c>
      <c r="G88" s="215">
        <f>'TH_13-15 (old)'!H76</f>
        <v>0</v>
      </c>
      <c r="H88" s="193"/>
      <c r="I88" s="215">
        <f>'TH_13-15 (old)'!J76</f>
        <v>0</v>
      </c>
      <c r="J88" s="193"/>
      <c r="K88" s="215">
        <f>'TH_13-15 (old)'!L76</f>
        <v>-23310000</v>
      </c>
      <c r="L88" s="193"/>
      <c r="M88" s="215">
        <f>'TH_13-15 (old)'!N76</f>
        <v>-11394833</v>
      </c>
    </row>
    <row r="89" spans="1:13" ht="15.95" customHeight="1">
      <c r="A89" s="199" t="s">
        <v>355</v>
      </c>
      <c r="E89" s="214" t="s">
        <v>422</v>
      </c>
      <c r="G89" s="215">
        <f>'TH_13-15 (old)'!H77</f>
        <v>234789799</v>
      </c>
      <c r="I89" s="215">
        <f>'TH_13-15 (old)'!J77</f>
        <v>299236964</v>
      </c>
      <c r="K89" s="215">
        <f>'TH_13-15 (old)'!L77</f>
        <v>0</v>
      </c>
      <c r="M89" s="215">
        <f>'TH_13-15 (old)'!N77</f>
        <v>0</v>
      </c>
    </row>
    <row r="90" spans="1:13" ht="15.95" customHeight="1">
      <c r="A90" s="199" t="s">
        <v>356</v>
      </c>
      <c r="E90" s="214" t="s">
        <v>423</v>
      </c>
      <c r="G90" s="215">
        <f>'TH_13-15 (old)'!H78</f>
        <v>-10694400</v>
      </c>
      <c r="I90" s="215">
        <f>'TH_13-15 (old)'!J78</f>
        <v>-13368000</v>
      </c>
      <c r="K90" s="215">
        <f>'TH_13-15 (old)'!L78</f>
        <v>-10694400</v>
      </c>
      <c r="M90" s="215">
        <f>'TH_13-15 (old)'!N78</f>
        <v>-13368000</v>
      </c>
    </row>
    <row r="91" spans="1:13" ht="15.95" customHeight="1">
      <c r="A91" s="199" t="s">
        <v>357</v>
      </c>
      <c r="E91" s="214">
        <f>'TH_13-15 (old)'!F79</f>
        <v>41</v>
      </c>
      <c r="G91" s="215">
        <f>'TH_13-15 (old)'!H79</f>
        <v>-1699879684</v>
      </c>
      <c r="I91" s="215">
        <f>'TH_13-15 (old)'!J79</f>
        <v>-2827842800</v>
      </c>
      <c r="K91" s="215">
        <f>'TH_13-15 (old)'!L79</f>
        <v>0</v>
      </c>
      <c r="M91" s="215">
        <f>'TH_13-15 (old)'!N79</f>
        <v>0</v>
      </c>
    </row>
    <row r="92" spans="1:13" ht="15.95" customHeight="1">
      <c r="A92" s="199" t="s">
        <v>358</v>
      </c>
      <c r="E92" s="214"/>
      <c r="G92" s="215">
        <f>'TH_13-15 (old)'!H80</f>
        <v>-15205867272</v>
      </c>
      <c r="I92" s="215">
        <f>'TH_13-15 (old)'!J80</f>
        <v>-3152852943</v>
      </c>
      <c r="K92" s="215">
        <f>'TH_13-15 (old)'!L80</f>
        <v>-27585816</v>
      </c>
      <c r="M92" s="215">
        <f>'TH_13-15 (old)'!N80</f>
        <v>-337805595</v>
      </c>
    </row>
    <row r="93" spans="1:13" ht="15.95" customHeight="1">
      <c r="A93" s="199" t="s">
        <v>359</v>
      </c>
      <c r="E93" s="214"/>
      <c r="G93" s="215">
        <f>'TH_13-15 (old)'!H82</f>
        <v>-167579619</v>
      </c>
      <c r="I93" s="215">
        <f>'TH_13-15 (old)'!J82</f>
        <v>-395254913</v>
      </c>
      <c r="K93" s="215">
        <f>'TH_13-15 (old)'!L82</f>
        <v>-14267497</v>
      </c>
      <c r="M93" s="215">
        <f>'TH_13-15 (old)'!N82</f>
        <v>-36084984</v>
      </c>
    </row>
    <row r="94" spans="1:13" ht="15.95" customHeight="1">
      <c r="A94" s="199" t="s">
        <v>360</v>
      </c>
      <c r="E94" s="214"/>
      <c r="G94" s="215"/>
      <c r="I94" s="215"/>
      <c r="K94" s="215"/>
      <c r="M94" s="215"/>
    </row>
    <row r="95" spans="1:13" ht="15.95" customHeight="1">
      <c r="B95" s="199" t="s">
        <v>361</v>
      </c>
      <c r="E95" s="214"/>
      <c r="G95" s="215">
        <f>'TH_13-15 (old)'!H83</f>
        <v>7324290</v>
      </c>
      <c r="I95" s="215">
        <f>'TH_13-15 (old)'!J83</f>
        <v>18401428</v>
      </c>
      <c r="K95" s="215">
        <f>'TH_13-15 (old)'!L83</f>
        <v>3357267</v>
      </c>
      <c r="M95" s="215">
        <f>'TH_13-15 (old)'!N83</f>
        <v>0</v>
      </c>
    </row>
    <row r="96" spans="1:13" ht="15.95" customHeight="1">
      <c r="A96" s="228" t="s">
        <v>362</v>
      </c>
      <c r="B96" s="228"/>
      <c r="C96" s="228"/>
      <c r="D96" s="228"/>
      <c r="E96" s="214"/>
      <c r="G96" s="215">
        <f>'TH_13-15 (old)'!H84</f>
        <v>0</v>
      </c>
      <c r="I96" s="215">
        <f>'TH_13-15 (old)'!J84</f>
        <v>0</v>
      </c>
      <c r="K96" s="215">
        <f>'TH_13-15 (old)'!L84</f>
        <v>0</v>
      </c>
      <c r="M96" s="215">
        <f>'TH_13-15 (old)'!N84</f>
        <v>0</v>
      </c>
    </row>
    <row r="97" spans="1:13" ht="15.95" customHeight="1">
      <c r="A97" s="199" t="s">
        <v>363</v>
      </c>
      <c r="E97" s="214"/>
      <c r="G97" s="215">
        <f>'TH_13-15 (old)'!H85</f>
        <v>-63743105</v>
      </c>
      <c r="I97" s="215">
        <f>'TH_13-15 (old)'!J85</f>
        <v>-247679335</v>
      </c>
      <c r="K97" s="215">
        <f>'TH_13-15 (old)'!L85</f>
        <v>0</v>
      </c>
      <c r="M97" s="215">
        <f>'TH_13-15 (old)'!N85</f>
        <v>0</v>
      </c>
    </row>
    <row r="98" spans="1:13" ht="15.95" customHeight="1">
      <c r="A98" s="199" t="s">
        <v>364</v>
      </c>
      <c r="E98" s="214"/>
      <c r="G98" s="215">
        <f>'TH_13-15 (old)'!H86</f>
        <v>247251119</v>
      </c>
      <c r="I98" s="215">
        <f>'TH_13-15 (old)'!J86</f>
        <v>87140336</v>
      </c>
      <c r="K98" s="215">
        <f>'TH_13-15 (old)'!L86</f>
        <v>2020689361</v>
      </c>
      <c r="M98" s="215">
        <f>'TH_13-15 (old)'!N86</f>
        <v>1213032147</v>
      </c>
    </row>
    <row r="99" spans="1:13" ht="15.95" customHeight="1">
      <c r="A99" s="199" t="s">
        <v>365</v>
      </c>
      <c r="E99" s="214"/>
      <c r="G99" s="221">
        <f>'TH_13-15 (old)'!H87</f>
        <v>-1209295536</v>
      </c>
      <c r="I99" s="221">
        <f>'TH_13-15 (old)'!J87</f>
        <v>0</v>
      </c>
      <c r="K99" s="221">
        <f>'TH_13-15 (old)'!L87</f>
        <v>0</v>
      </c>
      <c r="M99" s="221">
        <f>'TH_13-15 (old)'!N87</f>
        <v>0</v>
      </c>
    </row>
    <row r="100" spans="1:13" ht="15.95" customHeight="1">
      <c r="A100" s="196"/>
      <c r="C100" s="196"/>
      <c r="D100" s="196"/>
      <c r="E100" s="214"/>
      <c r="F100" s="196"/>
      <c r="G100" s="223"/>
      <c r="I100" s="223"/>
      <c r="K100" s="223"/>
      <c r="M100" s="223"/>
    </row>
    <row r="101" spans="1:13" ht="15.95" customHeight="1">
      <c r="A101" s="199" t="s">
        <v>366</v>
      </c>
      <c r="E101" s="214"/>
      <c r="G101" s="221">
        <f>SUM(G74:G99)</f>
        <v>-16564738825</v>
      </c>
      <c r="H101" s="224"/>
      <c r="I101" s="221">
        <f>SUM(I74:I99)</f>
        <v>-6656777326</v>
      </c>
      <c r="J101" s="224"/>
      <c r="K101" s="221">
        <f>SUM(K74:K99)</f>
        <v>-10556121384</v>
      </c>
      <c r="L101" s="224"/>
      <c r="M101" s="221">
        <f>SUM(M74:M99)</f>
        <v>-4121681232</v>
      </c>
    </row>
    <row r="102" spans="1:13" ht="15.95" customHeight="1">
      <c r="K102" s="225"/>
      <c r="M102" s="225"/>
    </row>
    <row r="103" spans="1:13" ht="15.95" customHeight="1">
      <c r="A103" s="196" t="s">
        <v>367</v>
      </c>
      <c r="B103" s="196"/>
      <c r="E103" s="217"/>
      <c r="G103" s="212"/>
      <c r="I103" s="212"/>
      <c r="K103" s="212"/>
      <c r="M103" s="212"/>
    </row>
    <row r="104" spans="1:13" ht="15.95" customHeight="1">
      <c r="A104" s="199" t="s">
        <v>368</v>
      </c>
      <c r="E104" s="217">
        <f>'TH_13-15 (old)'!F92</f>
        <v>31</v>
      </c>
      <c r="G104" s="215">
        <f>'TH_13-15 (old)'!H92</f>
        <v>0</v>
      </c>
      <c r="I104" s="215">
        <f>'TH_13-15 (old)'!J92</f>
        <v>8000000000</v>
      </c>
      <c r="K104" s="215">
        <f>'TH_13-15 (old)'!L92</f>
        <v>0</v>
      </c>
      <c r="M104" s="215">
        <f>'TH_13-15 (old)'!N92</f>
        <v>8000000000</v>
      </c>
    </row>
    <row r="105" spans="1:13" ht="15.95" customHeight="1">
      <c r="A105" s="199" t="s">
        <v>369</v>
      </c>
      <c r="K105" s="225"/>
      <c r="M105" s="225"/>
    </row>
    <row r="106" spans="1:13" ht="15.95" customHeight="1">
      <c r="B106" s="199" t="s">
        <v>370</v>
      </c>
      <c r="E106" s="217">
        <f>'TH_13-15 (old)'!F93</f>
        <v>31</v>
      </c>
      <c r="G106" s="215">
        <f>'TH_13-15 (old)'!H93</f>
        <v>0</v>
      </c>
      <c r="I106" s="215">
        <f>'TH_13-15 (old)'!J93</f>
        <v>-48325998</v>
      </c>
      <c r="K106" s="215">
        <f>'TH_13-15 (old)'!L93</f>
        <v>0</v>
      </c>
      <c r="M106" s="215">
        <f>'TH_13-15 (old)'!N93</f>
        <v>-48325998</v>
      </c>
    </row>
    <row r="107" spans="1:13" ht="15.95" customHeight="1">
      <c r="A107" s="199" t="s">
        <v>371</v>
      </c>
      <c r="G107" s="215">
        <f>'TH_13-15 (old)'!H94</f>
        <v>247500000</v>
      </c>
      <c r="I107" s="215">
        <f>'TH_13-15 (old)'!J94</f>
        <v>84085545</v>
      </c>
      <c r="K107" s="215">
        <f>'TH_13-15 (old)'!L94</f>
        <v>0</v>
      </c>
      <c r="M107" s="215">
        <f>'TH_13-15 (old)'!N94</f>
        <v>0</v>
      </c>
    </row>
    <row r="108" spans="1:13" ht="15.95" customHeight="1">
      <c r="A108" s="199" t="s">
        <v>372</v>
      </c>
      <c r="E108" s="214"/>
      <c r="G108" s="215"/>
      <c r="H108" s="193"/>
      <c r="I108" s="215"/>
      <c r="J108" s="193"/>
      <c r="K108" s="215"/>
      <c r="L108" s="193"/>
      <c r="M108" s="215"/>
    </row>
    <row r="109" spans="1:13" ht="15.95" customHeight="1">
      <c r="B109" s="199" t="s">
        <v>442</v>
      </c>
      <c r="E109" s="214">
        <f>'TH_13-15 (old)'!F95</f>
        <v>41</v>
      </c>
      <c r="G109" s="215">
        <f>'TH_13-15 (old)'!H95</f>
        <v>200000000</v>
      </c>
      <c r="H109" s="193"/>
      <c r="I109" s="215">
        <f>'TH_13-15 (old)'!J95</f>
        <v>825000000</v>
      </c>
      <c r="J109" s="193"/>
      <c r="K109" s="215">
        <f>'TH_13-15 (old)'!L95</f>
        <v>0</v>
      </c>
      <c r="L109" s="193"/>
      <c r="M109" s="215">
        <f>'TH_13-15 (old)'!N95</f>
        <v>0</v>
      </c>
    </row>
    <row r="110" spans="1:13" ht="15.95" customHeight="1">
      <c r="A110" s="199" t="s">
        <v>373</v>
      </c>
      <c r="B110" s="196"/>
      <c r="E110" s="217"/>
      <c r="G110" s="222"/>
      <c r="I110" s="222"/>
      <c r="K110" s="222"/>
      <c r="M110" s="222"/>
    </row>
    <row r="111" spans="1:13" ht="15.95" customHeight="1">
      <c r="B111" s="199" t="s">
        <v>374</v>
      </c>
      <c r="E111" s="217"/>
      <c r="G111" s="215">
        <f>'TH_13-15 (old)'!H96</f>
        <v>11869313269</v>
      </c>
      <c r="I111" s="215">
        <f>'TH_13-15 (old)'!J96</f>
        <v>3241000000</v>
      </c>
      <c r="K111" s="215">
        <f>'TH_13-15 (old)'!L96</f>
        <v>5800000000</v>
      </c>
      <c r="M111" s="215">
        <f>'TH_13-15 (old)'!N96</f>
        <v>3000000000</v>
      </c>
    </row>
    <row r="112" spans="1:13" ht="15.95" customHeight="1">
      <c r="A112" s="199" t="s">
        <v>375</v>
      </c>
      <c r="E112" s="217"/>
      <c r="G112" s="200"/>
      <c r="I112" s="200"/>
    </row>
    <row r="113" spans="1:13" ht="15.95" customHeight="1">
      <c r="B113" s="199" t="s">
        <v>374</v>
      </c>
      <c r="E113" s="217"/>
      <c r="G113" s="215">
        <f>'TH_13-15 (old)'!H97</f>
        <v>-3000000000</v>
      </c>
      <c r="I113" s="215">
        <f>'TH_13-15 (old)'!J97</f>
        <v>-241000000</v>
      </c>
      <c r="K113" s="215">
        <f>'TH_13-15 (old)'!L97</f>
        <v>-3000000000</v>
      </c>
      <c r="M113" s="215">
        <f>'TH_13-15 (old)'!N97</f>
        <v>0</v>
      </c>
    </row>
    <row r="114" spans="1:13" ht="15.95" customHeight="1">
      <c r="A114" s="199" t="s">
        <v>376</v>
      </c>
      <c r="E114" s="217"/>
      <c r="G114" s="215"/>
      <c r="I114" s="215"/>
      <c r="K114" s="215"/>
      <c r="M114" s="215"/>
    </row>
    <row r="115" spans="1:13" ht="15.95" customHeight="1">
      <c r="B115" s="199" t="s">
        <v>374</v>
      </c>
      <c r="E115" s="217">
        <f>'TH_13-15 (old)'!F98</f>
        <v>27</v>
      </c>
      <c r="G115" s="215">
        <f>'TH_13-15 (old)'!H98</f>
        <v>3163342580</v>
      </c>
      <c r="I115" s="215">
        <f>'TH_13-15 (old)'!J98</f>
        <v>1004305409</v>
      </c>
      <c r="K115" s="215">
        <f>'TH_13-15 (old)'!L98</f>
        <v>3000000000</v>
      </c>
      <c r="M115" s="215">
        <f>'TH_13-15 (old)'!N98</f>
        <v>0</v>
      </c>
    </row>
    <row r="116" spans="1:13" ht="15.95" customHeight="1">
      <c r="A116" s="199" t="s">
        <v>377</v>
      </c>
      <c r="E116" s="199"/>
      <c r="G116" s="200"/>
      <c r="I116" s="200"/>
    </row>
    <row r="117" spans="1:13" ht="15.95" customHeight="1">
      <c r="B117" s="199" t="s">
        <v>374</v>
      </c>
      <c r="E117" s="217">
        <f>'TH_13-15 (old)'!F99</f>
        <v>27</v>
      </c>
      <c r="G117" s="215">
        <f>'TH_13-15 (old)'!H99</f>
        <v>-1098945633</v>
      </c>
      <c r="I117" s="215">
        <f>'TH_13-15 (old)'!J99</f>
        <v>-829494671</v>
      </c>
      <c r="K117" s="215">
        <f>'TH_13-15 (old)'!L99</f>
        <v>0</v>
      </c>
      <c r="M117" s="215">
        <f>'TH_13-15 (old)'!N99</f>
        <v>0</v>
      </c>
    </row>
    <row r="118" spans="1:13" ht="15.95" customHeight="1">
      <c r="A118" s="199" t="s">
        <v>378</v>
      </c>
      <c r="E118" s="217">
        <f>'TH_13-15 (old)'!F100</f>
        <v>28</v>
      </c>
      <c r="G118" s="215">
        <f>'TH_13-15 (old)'!H100</f>
        <v>2000000000</v>
      </c>
      <c r="I118" s="215">
        <f>'TH_13-15 (old)'!J100</f>
        <v>0</v>
      </c>
      <c r="K118" s="215">
        <f>'TH_13-15 (old)'!L100</f>
        <v>2000000000</v>
      </c>
      <c r="M118" s="215">
        <f>'TH_13-15 (old)'!N100</f>
        <v>0</v>
      </c>
    </row>
    <row r="119" spans="1:13" ht="15.95" customHeight="1">
      <c r="A119" s="199" t="s">
        <v>379</v>
      </c>
      <c r="E119" s="217">
        <f>'TH_13-15 (old)'!F101</f>
        <v>28</v>
      </c>
      <c r="G119" s="215">
        <f>'TH_13-15 (old)'!H101</f>
        <v>-2699990000</v>
      </c>
      <c r="I119" s="215">
        <f>'TH_13-15 (old)'!J101</f>
        <v>-299892000</v>
      </c>
      <c r="K119" s="215">
        <f>'TH_13-15 (old)'!L101</f>
        <v>-500000000</v>
      </c>
      <c r="M119" s="215">
        <f>'TH_13-15 (old)'!N101</f>
        <v>0</v>
      </c>
    </row>
    <row r="120" spans="1:13" ht="15.95" customHeight="1">
      <c r="A120" s="199" t="s">
        <v>380</v>
      </c>
      <c r="E120" s="217"/>
      <c r="G120" s="215">
        <f>'TH_13-15 (old)'!H102</f>
        <v>-74281014</v>
      </c>
      <c r="I120" s="215">
        <f>'TH_13-15 (old)'!J102</f>
        <v>-12558306</v>
      </c>
      <c r="K120" s="215">
        <f>'TH_13-15 (old)'!L102</f>
        <v>-2514500</v>
      </c>
      <c r="M120" s="215">
        <f>'TH_13-15 (old)'!N102</f>
        <v>-4051269</v>
      </c>
    </row>
    <row r="121" spans="1:13" ht="15.95" customHeight="1">
      <c r="A121" s="199" t="s">
        <v>381</v>
      </c>
      <c r="E121" s="217"/>
      <c r="G121" s="215">
        <f>'TH_13-15 (old)'!H103</f>
        <v>0</v>
      </c>
      <c r="I121" s="215">
        <f>'TH_13-15 (old)'!J103</f>
        <v>0</v>
      </c>
      <c r="K121" s="215">
        <f>'TH_13-15 (old)'!L103</f>
        <v>0</v>
      </c>
      <c r="M121" s="215">
        <f>'TH_13-15 (old)'!N103</f>
        <v>0</v>
      </c>
    </row>
    <row r="122" spans="1:13" ht="15.95" customHeight="1">
      <c r="A122" s="199" t="s">
        <v>382</v>
      </c>
      <c r="E122" s="217"/>
      <c r="G122" s="215">
        <f>'TH_13-15 (old)'!H104</f>
        <v>0</v>
      </c>
      <c r="I122" s="215">
        <f>'TH_13-15 (old)'!J104</f>
        <v>-5079017</v>
      </c>
      <c r="K122" s="215">
        <f>'TH_13-15 (old)'!L104</f>
        <v>0</v>
      </c>
      <c r="M122" s="215">
        <f>'TH_13-15 (old)'!N104</f>
        <v>0</v>
      </c>
    </row>
    <row r="123" spans="1:13" ht="15.95" customHeight="1">
      <c r="A123" s="199" t="s">
        <v>383</v>
      </c>
      <c r="E123" s="217">
        <f>'TH_13-15 (old)'!F105</f>
        <v>42.7</v>
      </c>
      <c r="G123" s="215">
        <f>'TH_13-15 (old)'!H105</f>
        <v>-608500000</v>
      </c>
      <c r="I123" s="215">
        <f>'TH_13-15 (old)'!J105</f>
        <v>-1173500000</v>
      </c>
      <c r="K123" s="215">
        <f>'TH_13-15 (old)'!L105</f>
        <v>0</v>
      </c>
      <c r="M123" s="215">
        <f>'TH_13-15 (old)'!N105</f>
        <v>0</v>
      </c>
    </row>
    <row r="124" spans="1:13" ht="15.95" customHeight="1">
      <c r="A124" s="199" t="s">
        <v>384</v>
      </c>
      <c r="E124" s="217"/>
      <c r="G124" s="215">
        <f>'TH_13-15 (old)'!H106</f>
        <v>-260058850</v>
      </c>
      <c r="I124" s="215">
        <f>'TH_13-15 (old)'!J106</f>
        <v>0</v>
      </c>
      <c r="K124" s="215">
        <f>'TH_13-15 (old)'!L106</f>
        <v>-22204313</v>
      </c>
      <c r="M124" s="215">
        <f>'TH_13-15 (old)'!N106</f>
        <v>0</v>
      </c>
    </row>
    <row r="125" spans="1:13" ht="15.95" customHeight="1">
      <c r="A125" s="229" t="s">
        <v>385</v>
      </c>
      <c r="G125" s="215">
        <f>'TH_13-15 (old)'!H107</f>
        <v>-964553000</v>
      </c>
      <c r="I125" s="215">
        <f>'TH_13-15 (old)'!J107</f>
        <v>-834208000</v>
      </c>
      <c r="K125" s="215">
        <f>'TH_13-15 (old)'!L107</f>
        <v>-964553000</v>
      </c>
      <c r="M125" s="215">
        <f>'TH_13-15 (old)'!N107</f>
        <v>-834208000</v>
      </c>
    </row>
    <row r="126" spans="1:13" ht="15.95" customHeight="1">
      <c r="A126" s="230" t="s">
        <v>386</v>
      </c>
      <c r="B126" s="230"/>
      <c r="C126" s="230"/>
      <c r="D126" s="231"/>
      <c r="G126" s="215">
        <f>'TH_13-15 (old)'!H108</f>
        <v>-725456349</v>
      </c>
      <c r="I126" s="215">
        <f>'TH_13-15 (old)'!J108</f>
        <v>-720123843</v>
      </c>
      <c r="K126" s="215">
        <f>'TH_13-15 (old)'!L108</f>
        <v>0</v>
      </c>
      <c r="M126" s="215">
        <f>'TH_13-15 (old)'!N108</f>
        <v>0</v>
      </c>
    </row>
    <row r="127" spans="1:13" ht="15.95" customHeight="1">
      <c r="A127" s="230" t="s">
        <v>387</v>
      </c>
      <c r="B127" s="230"/>
      <c r="C127" s="230"/>
      <c r="D127" s="231"/>
      <c r="G127" s="215">
        <f>'TH_13-15 (old)'!H109</f>
        <v>-401095891</v>
      </c>
      <c r="I127" s="215">
        <f>'TH_13-15 (old)'!J109</f>
        <v>0</v>
      </c>
      <c r="K127" s="215">
        <f>'TH_13-15 (old)'!L109</f>
        <v>-401095891</v>
      </c>
      <c r="M127" s="215">
        <f>'TH_13-15 (old)'!N109</f>
        <v>0</v>
      </c>
    </row>
    <row r="128" spans="1:13" ht="15.95" customHeight="1">
      <c r="A128" s="229" t="s">
        <v>388</v>
      </c>
      <c r="E128" s="217"/>
      <c r="G128" s="221">
        <f>'TH_13-15 (old)'!H110</f>
        <v>-3225594748</v>
      </c>
      <c r="I128" s="221">
        <f>'TH_13-15 (old)'!J110</f>
        <v>-3080266602</v>
      </c>
      <c r="K128" s="221">
        <f>'TH_13-15 (old)'!L110</f>
        <v>-661594313</v>
      </c>
      <c r="M128" s="221">
        <f>'TH_13-15 (old)'!N110</f>
        <v>-614449131</v>
      </c>
    </row>
    <row r="129" spans="1:13" ht="6" customHeight="1">
      <c r="A129" s="229"/>
      <c r="E129" s="217"/>
      <c r="G129" s="232"/>
      <c r="I129" s="232"/>
      <c r="K129" s="232"/>
      <c r="M129" s="232"/>
    </row>
    <row r="130" spans="1:13" ht="15.95" customHeight="1">
      <c r="A130" s="199" t="s">
        <v>441</v>
      </c>
      <c r="E130" s="214"/>
      <c r="G130" s="221">
        <f>SUM(G104:G128)</f>
        <v>4421680364</v>
      </c>
      <c r="H130" s="224"/>
      <c r="I130" s="221">
        <f>SUM(I104:I128)</f>
        <v>5909942517</v>
      </c>
      <c r="J130" s="224"/>
      <c r="K130" s="221">
        <f>SUM(K104:K128)</f>
        <v>5248037983</v>
      </c>
      <c r="L130" s="224"/>
      <c r="M130" s="221">
        <f>SUM(M104:M128)</f>
        <v>9498965602</v>
      </c>
    </row>
    <row r="131" spans="1:13" ht="9.1999999999999993" customHeight="1">
      <c r="E131" s="214"/>
      <c r="G131" s="215"/>
      <c r="H131" s="224"/>
      <c r="I131" s="215"/>
      <c r="J131" s="224"/>
      <c r="K131" s="215"/>
      <c r="L131" s="224"/>
      <c r="M131" s="215"/>
    </row>
    <row r="132" spans="1:13" ht="22.15" customHeight="1">
      <c r="A132" s="326" t="s">
        <v>304</v>
      </c>
      <c r="B132" s="326"/>
      <c r="C132" s="326"/>
      <c r="D132" s="326"/>
      <c r="E132" s="326"/>
      <c r="F132" s="326"/>
      <c r="G132" s="326"/>
      <c r="H132" s="326"/>
      <c r="I132" s="326"/>
      <c r="J132" s="326"/>
      <c r="K132" s="326"/>
      <c r="L132" s="326"/>
      <c r="M132" s="326"/>
    </row>
    <row r="133" spans="1:13" ht="16.5" customHeight="1">
      <c r="A133" s="196" t="s">
        <v>297</v>
      </c>
      <c r="B133" s="196"/>
      <c r="C133" s="196"/>
      <c r="D133" s="196"/>
      <c r="E133" s="197"/>
      <c r="F133" s="196"/>
      <c r="G133" s="198"/>
      <c r="I133" s="198"/>
    </row>
    <row r="134" spans="1:13" ht="16.5" customHeight="1">
      <c r="A134" s="196" t="s">
        <v>340</v>
      </c>
      <c r="B134" s="196"/>
      <c r="C134" s="196"/>
      <c r="D134" s="196"/>
      <c r="E134" s="197"/>
      <c r="F134" s="196"/>
      <c r="G134" s="198"/>
      <c r="I134" s="198"/>
    </row>
    <row r="135" spans="1:13" ht="16.5" customHeight="1">
      <c r="A135" s="201" t="s">
        <v>305</v>
      </c>
      <c r="B135" s="201"/>
      <c r="C135" s="201"/>
      <c r="D135" s="201"/>
      <c r="E135" s="202"/>
      <c r="F135" s="201"/>
      <c r="G135" s="203"/>
      <c r="H135" s="204"/>
      <c r="I135" s="203"/>
      <c r="J135" s="204"/>
      <c r="K135" s="203"/>
      <c r="L135" s="204"/>
      <c r="M135" s="203"/>
    </row>
    <row r="136" spans="1:13" ht="16.5" customHeight="1">
      <c r="A136" s="196"/>
      <c r="B136" s="196"/>
      <c r="C136" s="196"/>
      <c r="D136" s="196"/>
      <c r="E136" s="197"/>
      <c r="F136" s="196"/>
      <c r="G136" s="198"/>
      <c r="I136" s="198"/>
    </row>
    <row r="137" spans="1:13" ht="16.5" customHeight="1">
      <c r="B137" s="196"/>
      <c r="C137" s="196"/>
      <c r="D137" s="196"/>
      <c r="E137" s="197"/>
      <c r="F137" s="196"/>
      <c r="G137" s="198"/>
      <c r="I137" s="198"/>
    </row>
    <row r="138" spans="1:13" ht="16.5" customHeight="1">
      <c r="B138" s="196"/>
      <c r="C138" s="196"/>
      <c r="D138" s="196"/>
      <c r="E138" s="197"/>
      <c r="F138" s="196"/>
      <c r="G138" s="324" t="s">
        <v>298</v>
      </c>
      <c r="H138" s="324"/>
      <c r="I138" s="324"/>
      <c r="J138" s="206"/>
      <c r="K138" s="324" t="s">
        <v>299</v>
      </c>
      <c r="L138" s="324"/>
      <c r="M138" s="324"/>
    </row>
    <row r="139" spans="1:13" ht="16.5" customHeight="1">
      <c r="A139" s="196"/>
      <c r="B139" s="196"/>
      <c r="C139" s="196"/>
      <c r="D139" s="196"/>
      <c r="E139" s="197"/>
      <c r="F139" s="196"/>
      <c r="G139" s="325" t="s">
        <v>306</v>
      </c>
      <c r="H139" s="325"/>
      <c r="I139" s="325"/>
      <c r="J139" s="192"/>
      <c r="K139" s="325" t="s">
        <v>306</v>
      </c>
      <c r="L139" s="325"/>
      <c r="M139" s="325"/>
    </row>
    <row r="140" spans="1:13" ht="16.5" customHeight="1">
      <c r="A140" s="196"/>
      <c r="B140" s="196"/>
      <c r="C140" s="196"/>
      <c r="D140" s="196"/>
      <c r="G140" s="209" t="s">
        <v>300</v>
      </c>
      <c r="H140" s="196"/>
      <c r="I140" s="209" t="s">
        <v>301</v>
      </c>
      <c r="K140" s="209" t="s">
        <v>300</v>
      </c>
      <c r="L140" s="196"/>
      <c r="M140" s="209" t="s">
        <v>301</v>
      </c>
    </row>
    <row r="141" spans="1:13" ht="16.5" customHeight="1">
      <c r="E141" s="210" t="s">
        <v>302</v>
      </c>
      <c r="F141" s="196"/>
      <c r="G141" s="211" t="s">
        <v>303</v>
      </c>
      <c r="H141" s="195"/>
      <c r="I141" s="211" t="s">
        <v>303</v>
      </c>
      <c r="J141" s="195"/>
      <c r="K141" s="211" t="s">
        <v>303</v>
      </c>
      <c r="L141" s="195"/>
      <c r="M141" s="211" t="s">
        <v>303</v>
      </c>
    </row>
    <row r="143" spans="1:13" ht="16.5" customHeight="1">
      <c r="A143" s="196" t="s">
        <v>389</v>
      </c>
      <c r="E143" s="214"/>
      <c r="G143" s="215">
        <f>SUM(G130,G101,G48)</f>
        <v>-2022561421</v>
      </c>
      <c r="I143" s="215">
        <f>SUM(I130,I101,I48)</f>
        <v>8708236110</v>
      </c>
      <c r="K143" s="215">
        <f>SUM(K130,K101,K48)</f>
        <v>-6498979832</v>
      </c>
      <c r="M143" s="215">
        <f>SUM(M130,M101,M48)</f>
        <v>4989408627</v>
      </c>
    </row>
    <row r="144" spans="1:13" ht="16.5" customHeight="1">
      <c r="A144" s="199" t="s">
        <v>390</v>
      </c>
      <c r="E144" s="214"/>
      <c r="G144" s="215">
        <f>'TH_13-15 (old)'!H125</f>
        <v>21161169988</v>
      </c>
      <c r="I144" s="215">
        <f>'TH_13-15 (old)'!J125</f>
        <v>12559726178</v>
      </c>
      <c r="K144" s="215">
        <f>'TH_13-15 (old)'!L125</f>
        <v>8705264927</v>
      </c>
      <c r="M144" s="215">
        <f>'TH_13-15 (old)'!N125</f>
        <v>3736128251</v>
      </c>
    </row>
    <row r="145" spans="1:13" ht="16.5" customHeight="1">
      <c r="A145" s="199" t="s">
        <v>391</v>
      </c>
      <c r="B145" s="233"/>
      <c r="C145" s="233"/>
      <c r="D145" s="233"/>
      <c r="E145" s="214"/>
      <c r="F145" s="234"/>
      <c r="G145" s="221">
        <f>'TH_13-15 (old)'!H126</f>
        <v>45874816</v>
      </c>
      <c r="H145" s="235"/>
      <c r="I145" s="221">
        <f>'TH_13-15 (old)'!J126</f>
        <v>-106792300</v>
      </c>
      <c r="J145" s="235"/>
      <c r="K145" s="221">
        <f>'TH_13-15 (old)'!L126</f>
        <v>-1006295</v>
      </c>
      <c r="L145" s="235"/>
      <c r="M145" s="221">
        <f>'TH_13-15 (old)'!N126</f>
        <v>-20271951</v>
      </c>
    </row>
    <row r="146" spans="1:13" ht="16.5" customHeight="1">
      <c r="B146" s="196"/>
      <c r="C146" s="196"/>
      <c r="D146" s="196"/>
      <c r="E146" s="214"/>
      <c r="F146" s="196"/>
      <c r="G146" s="232"/>
      <c r="I146" s="232"/>
      <c r="K146" s="232"/>
      <c r="M146" s="232"/>
    </row>
    <row r="147" spans="1:13" ht="16.5" customHeight="1" thickBot="1">
      <c r="A147" s="196" t="s">
        <v>392</v>
      </c>
      <c r="B147" s="196"/>
      <c r="E147" s="214"/>
      <c r="G147" s="236">
        <f>SUM(G143:G146)</f>
        <v>19184483383</v>
      </c>
      <c r="I147" s="236">
        <f>SUM(I143:I146)</f>
        <v>21161169988</v>
      </c>
      <c r="K147" s="236">
        <f>SUM(K143:K146)</f>
        <v>2205278800</v>
      </c>
      <c r="M147" s="236">
        <f>SUM(M143:M146)</f>
        <v>8705264927</v>
      </c>
    </row>
    <row r="148" spans="1:13" ht="16.5" customHeight="1" thickTop="1">
      <c r="E148" s="214"/>
      <c r="G148" s="223"/>
      <c r="I148" s="223"/>
      <c r="K148" s="223"/>
      <c r="M148" s="223"/>
    </row>
    <row r="149" spans="1:13" ht="16.5" customHeight="1">
      <c r="E149" s="214"/>
      <c r="F149" s="217"/>
      <c r="G149" s="223"/>
      <c r="I149" s="223"/>
      <c r="K149" s="223"/>
      <c r="M149" s="223"/>
    </row>
    <row r="150" spans="1:13" ht="16.5" customHeight="1">
      <c r="A150" s="196" t="s">
        <v>393</v>
      </c>
      <c r="B150" s="196"/>
      <c r="C150" s="237"/>
      <c r="D150" s="237"/>
      <c r="E150" s="214"/>
      <c r="G150" s="223"/>
      <c r="I150" s="223"/>
      <c r="K150" s="223"/>
      <c r="M150" s="223"/>
    </row>
    <row r="151" spans="1:13" ht="16.5" customHeight="1">
      <c r="A151" s="199" t="s">
        <v>394</v>
      </c>
      <c r="D151" s="237"/>
      <c r="E151" s="214"/>
      <c r="G151" s="223"/>
      <c r="I151" s="223"/>
      <c r="K151" s="223"/>
      <c r="M151" s="223"/>
    </row>
    <row r="152" spans="1:13" ht="16.5" customHeight="1">
      <c r="B152" s="216" t="s">
        <v>395</v>
      </c>
      <c r="C152" s="237"/>
      <c r="D152" s="237"/>
      <c r="E152" s="214"/>
      <c r="G152" s="215"/>
      <c r="H152" s="238"/>
      <c r="I152" s="215"/>
      <c r="J152" s="238"/>
      <c r="K152" s="215"/>
      <c r="L152" s="238"/>
      <c r="M152" s="215"/>
    </row>
    <row r="153" spans="1:13" ht="16.5" customHeight="1">
      <c r="A153" s="196"/>
      <c r="B153" s="196"/>
      <c r="C153" s="237" t="s">
        <v>396</v>
      </c>
      <c r="G153" s="215">
        <f>'TH_13-15 (old)'!H134</f>
        <v>6869102581</v>
      </c>
      <c r="I153" s="215">
        <f>'TH_13-15 (old)'!J134</f>
        <v>13580836862</v>
      </c>
      <c r="K153" s="215">
        <f>'TH_13-15 (old)'!L134</f>
        <v>5895969</v>
      </c>
      <c r="M153" s="215">
        <f>'TH_13-15 (old)'!N134</f>
        <v>6614234</v>
      </c>
    </row>
    <row r="154" spans="1:13" ht="16.5" customHeight="1">
      <c r="A154" s="196"/>
      <c r="B154" s="196"/>
      <c r="C154" s="237" t="s">
        <v>397</v>
      </c>
      <c r="G154" s="215"/>
      <c r="I154" s="215"/>
      <c r="K154" s="215"/>
      <c r="M154" s="215"/>
    </row>
    <row r="155" spans="1:13" ht="16.5" customHeight="1">
      <c r="A155" s="196"/>
      <c r="B155" s="199" t="s">
        <v>398</v>
      </c>
      <c r="C155" s="237"/>
      <c r="G155" s="215">
        <f>'TH_13-15 (old)'!H135</f>
        <v>1175768076</v>
      </c>
      <c r="I155" s="215">
        <f>'TH_13-15 (old)'!J135</f>
        <v>0</v>
      </c>
      <c r="K155" s="215">
        <f>'TH_13-15 (old)'!L135</f>
        <v>0</v>
      </c>
      <c r="M155" s="215">
        <f>'TH_13-15 (old)'!N135</f>
        <v>0</v>
      </c>
    </row>
    <row r="156" spans="1:13" ht="16.5" customHeight="1">
      <c r="B156" s="216" t="s">
        <v>399</v>
      </c>
      <c r="G156" s="215">
        <f>'TH_13-15 (old)'!H136</f>
        <v>32229876</v>
      </c>
      <c r="I156" s="215">
        <f>'TH_13-15 (old)'!J136</f>
        <v>9746282</v>
      </c>
      <c r="K156" s="215">
        <f>'TH_13-15 (old)'!L136</f>
        <v>0</v>
      </c>
      <c r="M156" s="215">
        <f>'TH_13-15 (old)'!N136</f>
        <v>0</v>
      </c>
    </row>
    <row r="157" spans="1:13" ht="16.5" customHeight="1">
      <c r="B157" s="216" t="s">
        <v>400</v>
      </c>
      <c r="K157" s="225"/>
      <c r="M157" s="225"/>
    </row>
    <row r="158" spans="1:13" ht="16.5" customHeight="1">
      <c r="C158" s="199" t="s">
        <v>401</v>
      </c>
      <c r="G158" s="215">
        <f>'TH_13-15 (old)'!H138</f>
        <v>0</v>
      </c>
      <c r="I158" s="215">
        <f>'TH_13-15 (old)'!J138</f>
        <v>0</v>
      </c>
      <c r="K158" s="215">
        <f>'TH_13-15 (old)'!L138</f>
        <v>0</v>
      </c>
      <c r="M158" s="215">
        <f>'TH_13-15 (old)'!N138</f>
        <v>0</v>
      </c>
    </row>
    <row r="159" spans="1:13" ht="16.5" customHeight="1">
      <c r="B159" s="216" t="s">
        <v>402</v>
      </c>
      <c r="K159" s="225"/>
      <c r="M159" s="225"/>
    </row>
    <row r="160" spans="1:13" ht="16.5" customHeight="1">
      <c r="C160" s="199" t="s">
        <v>403</v>
      </c>
      <c r="G160" s="225">
        <f>'TH_13-15 (old)'!H139</f>
        <v>0</v>
      </c>
      <c r="I160" s="225">
        <f>'TH_13-15 (old)'!J139</f>
        <v>25800000</v>
      </c>
      <c r="K160" s="225">
        <f>'TH_13-15 (old)'!L139</f>
        <v>0</v>
      </c>
      <c r="M160" s="225">
        <f>'TH_13-15 (old)'!N139</f>
        <v>25800000</v>
      </c>
    </row>
    <row r="161" spans="2:13" ht="16.5" customHeight="1">
      <c r="B161" s="216" t="s">
        <v>404</v>
      </c>
      <c r="E161" s="208">
        <f>'TH_13-15 (old)'!F140</f>
        <v>17</v>
      </c>
      <c r="G161" s="225">
        <f>'TH_13-15 (old)'!H140</f>
        <v>0</v>
      </c>
      <c r="H161" s="193"/>
      <c r="I161" s="225">
        <f>'TH_13-15 (old)'!J140</f>
        <v>95543595</v>
      </c>
      <c r="J161" s="193"/>
      <c r="K161" s="225">
        <f>'TH_13-15 (old)'!L140</f>
        <v>0</v>
      </c>
      <c r="L161" s="193"/>
      <c r="M161" s="225">
        <f>'TH_13-15 (old)'!N140</f>
        <v>0</v>
      </c>
    </row>
    <row r="162" spans="2:13" ht="16.5" customHeight="1">
      <c r="B162" s="216" t="s">
        <v>405</v>
      </c>
      <c r="E162" s="217"/>
      <c r="G162" s="225">
        <f>'TH_13-15 (old)'!H141</f>
        <v>0</v>
      </c>
      <c r="H162" s="218"/>
      <c r="I162" s="225">
        <f>'TH_13-15 (old)'!J141</f>
        <v>60707641</v>
      </c>
      <c r="J162" s="218"/>
      <c r="K162" s="225">
        <f>'TH_13-15 (old)'!L141</f>
        <v>0</v>
      </c>
      <c r="L162" s="218"/>
      <c r="M162" s="225">
        <f>'TH_13-15 (old)'!N141</f>
        <v>0</v>
      </c>
    </row>
    <row r="163" spans="2:13" ht="16.5" customHeight="1">
      <c r="B163" s="216" t="s">
        <v>406</v>
      </c>
      <c r="E163" s="217"/>
      <c r="H163" s="218"/>
      <c r="J163" s="218"/>
      <c r="K163" s="225"/>
      <c r="L163" s="218"/>
      <c r="M163" s="225"/>
    </row>
    <row r="164" spans="2:13" ht="16.5" customHeight="1">
      <c r="B164" s="216"/>
      <c r="C164" s="199" t="s">
        <v>407</v>
      </c>
      <c r="E164" s="217"/>
      <c r="G164" s="225">
        <f>'TH_13-15 (old)'!H143</f>
        <v>0</v>
      </c>
      <c r="H164" s="218"/>
      <c r="I164" s="225">
        <f>'TH_13-15 (old)'!J143</f>
        <v>0</v>
      </c>
      <c r="J164" s="218"/>
      <c r="K164" s="225">
        <f>'TH_13-15 (old)'!L143</f>
        <v>0</v>
      </c>
      <c r="L164" s="218"/>
      <c r="M164" s="225">
        <f>'TH_13-15 (old)'!N143</f>
        <v>0</v>
      </c>
    </row>
    <row r="165" spans="2:13" ht="16.5" customHeight="1">
      <c r="B165" s="216" t="s">
        <v>408</v>
      </c>
      <c r="K165" s="225"/>
      <c r="M165" s="225"/>
    </row>
    <row r="166" spans="2:13" ht="16.5" customHeight="1">
      <c r="B166" s="216"/>
      <c r="C166" s="199" t="s">
        <v>409</v>
      </c>
      <c r="G166" s="225">
        <f>'TH_13-15 (old)'!H144</f>
        <v>0</v>
      </c>
      <c r="I166" s="225">
        <f>'TH_13-15 (old)'!J144</f>
        <v>0</v>
      </c>
      <c r="K166" s="225">
        <f>'TH_13-15 (old)'!L144</f>
        <v>0</v>
      </c>
      <c r="M166" s="225">
        <f>'TH_13-15 (old)'!N144</f>
        <v>0</v>
      </c>
    </row>
    <row r="167" spans="2:13" ht="16.5" customHeight="1">
      <c r="B167" s="216" t="s">
        <v>410</v>
      </c>
      <c r="G167" s="225">
        <f>'TH_13-15 (old)'!H145</f>
        <v>0</v>
      </c>
      <c r="I167" s="225">
        <f>'TH_13-15 (old)'!J145</f>
        <v>360836111</v>
      </c>
      <c r="K167" s="225">
        <f>'TH_13-15 (old)'!L145</f>
        <v>0</v>
      </c>
      <c r="L167" s="193">
        <v>0</v>
      </c>
      <c r="M167" s="225">
        <f>'TH_13-15 (old)'!N145</f>
        <v>0</v>
      </c>
    </row>
    <row r="168" spans="2:13" ht="16.5" customHeight="1">
      <c r="B168" s="216" t="s">
        <v>411</v>
      </c>
      <c r="E168" s="208">
        <f>'TH_13-15 (old)'!F146</f>
        <v>12</v>
      </c>
      <c r="G168" s="225">
        <f>'TH_13-15 (old)'!H146</f>
        <v>0</v>
      </c>
      <c r="I168" s="225">
        <f>'TH_13-15 (old)'!J146</f>
        <v>0</v>
      </c>
      <c r="K168" s="225">
        <f>'TH_13-15 (old)'!L146</f>
        <v>126999736</v>
      </c>
      <c r="M168" s="225">
        <f>'TH_13-15 (old)'!N146</f>
        <v>441002106</v>
      </c>
    </row>
    <row r="169" spans="2:13" ht="16.5" customHeight="1">
      <c r="B169" s="216" t="s">
        <v>412</v>
      </c>
      <c r="G169" s="215"/>
      <c r="H169" s="193"/>
      <c r="I169" s="215"/>
      <c r="J169" s="193"/>
      <c r="K169" s="215"/>
      <c r="L169" s="193"/>
      <c r="M169" s="215"/>
    </row>
    <row r="170" spans="2:13" ht="16.5" customHeight="1">
      <c r="C170" s="199" t="s">
        <v>413</v>
      </c>
      <c r="G170" s="215">
        <f>'TH_13-15 (old)'!H147</f>
        <v>0</v>
      </c>
      <c r="H170" s="193"/>
      <c r="I170" s="215">
        <f>'TH_13-15 (old)'!J147</f>
        <v>0</v>
      </c>
      <c r="J170" s="193"/>
      <c r="K170" s="215">
        <f>'TH_13-15 (old)'!L147</f>
        <v>20566995</v>
      </c>
      <c r="L170" s="193"/>
      <c r="M170" s="215">
        <f>'TH_13-15 (old)'!N147</f>
        <v>19779505</v>
      </c>
    </row>
    <row r="171" spans="2:13" ht="16.5" customHeight="1">
      <c r="B171" s="216" t="s">
        <v>414</v>
      </c>
      <c r="G171" s="215">
        <f>'TH_13-15 (old)'!H148</f>
        <v>0</v>
      </c>
      <c r="I171" s="215">
        <f>'TH_13-15 (old)'!J148</f>
        <v>58282965</v>
      </c>
      <c r="K171" s="215">
        <f>'TH_13-15 (old)'!L148</f>
        <v>0</v>
      </c>
      <c r="M171" s="215">
        <f>'TH_13-15 (old)'!N148</f>
        <v>0</v>
      </c>
    </row>
    <row r="172" spans="2:13" ht="16.5" customHeight="1">
      <c r="B172" s="216" t="s">
        <v>415</v>
      </c>
      <c r="G172" s="215">
        <f>'TH_13-15 (old)'!H149</f>
        <v>129830924.9992907</v>
      </c>
      <c r="I172" s="215">
        <f>'TH_13-15 (old)'!J149</f>
        <v>0</v>
      </c>
      <c r="K172" s="215">
        <f>'TH_13-15 (old)'!L149</f>
        <v>0</v>
      </c>
      <c r="L172" s="193"/>
      <c r="M172" s="215">
        <f>'TH_13-15 (old)'!N149</f>
        <v>0</v>
      </c>
    </row>
    <row r="173" spans="2:13" ht="16.5" customHeight="1">
      <c r="B173" s="216" t="s">
        <v>416</v>
      </c>
      <c r="G173" s="215">
        <f>'TH_13-15 (old)'!H150</f>
        <v>0</v>
      </c>
      <c r="I173" s="215">
        <f>'TH_13-15 (old)'!J150</f>
        <v>0</v>
      </c>
      <c r="K173" s="215">
        <f>'TH_13-15 (old)'!L150</f>
        <v>0</v>
      </c>
      <c r="L173" s="193"/>
      <c r="M173" s="215">
        <f>'TH_13-15 (old)'!N150</f>
        <v>0</v>
      </c>
    </row>
    <row r="174" spans="2:13" ht="16.5" customHeight="1">
      <c r="B174" s="239" t="s">
        <v>417</v>
      </c>
      <c r="C174" s="228"/>
      <c r="D174" s="228"/>
      <c r="G174" s="215"/>
      <c r="I174" s="215"/>
      <c r="J174" s="193"/>
      <c r="K174" s="215"/>
      <c r="L174" s="193"/>
      <c r="M174" s="215"/>
    </row>
    <row r="175" spans="2:13" ht="16.5" customHeight="1">
      <c r="B175" s="239"/>
      <c r="C175" s="228" t="s">
        <v>418</v>
      </c>
      <c r="D175" s="228"/>
      <c r="E175" s="227"/>
      <c r="G175" s="215">
        <f>'TH_13-15 (old)'!H152</f>
        <v>0</v>
      </c>
      <c r="I175" s="215">
        <f>'TH_13-15 (old)'!J152</f>
        <v>0</v>
      </c>
      <c r="J175" s="193"/>
      <c r="K175" s="215">
        <f>'TH_13-15 (old)'!L152</f>
        <v>0</v>
      </c>
      <c r="L175" s="193"/>
      <c r="M175" s="215">
        <f>'TH_13-15 (old)'!N152</f>
        <v>0</v>
      </c>
    </row>
    <row r="177" spans="2:13" ht="16.5" customHeight="1">
      <c r="B177" s="216"/>
      <c r="G177" s="200"/>
      <c r="I177" s="200"/>
    </row>
    <row r="178" spans="2:13" ht="16.5" customHeight="1">
      <c r="B178" s="216"/>
      <c r="H178" s="218"/>
      <c r="J178" s="193"/>
      <c r="K178" s="225"/>
      <c r="L178" s="193"/>
      <c r="M178" s="225"/>
    </row>
    <row r="179" spans="2:13" ht="16.5" customHeight="1">
      <c r="B179" s="216"/>
      <c r="H179" s="218"/>
      <c r="J179" s="193"/>
      <c r="K179" s="225"/>
      <c r="L179" s="193"/>
      <c r="M179" s="225"/>
    </row>
    <row r="180" spans="2:13" ht="16.5" customHeight="1">
      <c r="B180" s="216"/>
      <c r="E180" s="199"/>
      <c r="G180" s="200"/>
      <c r="I180" s="200"/>
    </row>
    <row r="181" spans="2:13" ht="16.5" customHeight="1">
      <c r="B181" s="216"/>
      <c r="E181" s="217"/>
      <c r="H181" s="218"/>
      <c r="J181" s="218"/>
      <c r="K181" s="225"/>
      <c r="L181" s="193"/>
      <c r="M181" s="225"/>
    </row>
    <row r="200" spans="1:13" ht="22.15" customHeight="1">
      <c r="A200" s="327" t="s">
        <v>304</v>
      </c>
      <c r="B200" s="327"/>
      <c r="C200" s="327"/>
      <c r="D200" s="327"/>
      <c r="E200" s="327"/>
      <c r="F200" s="327"/>
      <c r="G200" s="327"/>
      <c r="H200" s="327"/>
      <c r="I200" s="327"/>
      <c r="J200" s="327"/>
      <c r="K200" s="327"/>
      <c r="L200" s="327"/>
      <c r="M200" s="327"/>
    </row>
  </sheetData>
  <mergeCells count="15">
    <mergeCell ref="G69:I69"/>
    <mergeCell ref="K69:M69"/>
    <mergeCell ref="G6:I6"/>
    <mergeCell ref="K6:M6"/>
    <mergeCell ref="G7:I7"/>
    <mergeCell ref="K7:M7"/>
    <mergeCell ref="A63:M63"/>
    <mergeCell ref="A200:M200"/>
    <mergeCell ref="G70:I70"/>
    <mergeCell ref="K70:M70"/>
    <mergeCell ref="A132:M132"/>
    <mergeCell ref="G138:I138"/>
    <mergeCell ref="K138:M138"/>
    <mergeCell ref="G139:I139"/>
    <mergeCell ref="K139:M1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TH_7-9</vt:lpstr>
      <vt:lpstr>TH_10 P&amp;L</vt:lpstr>
      <vt:lpstr>TH_11</vt:lpstr>
      <vt:lpstr>TH_12</vt:lpstr>
      <vt:lpstr>TH_13</vt:lpstr>
      <vt:lpstr>TH_13-15 (old)</vt:lpstr>
      <vt:lpstr>TH_14-16</vt:lpstr>
      <vt:lpstr>EN_13-15(old)</vt:lpstr>
      <vt:lpstr>'TH_10 P&amp;L'!Print_Area</vt:lpstr>
      <vt:lpstr>TH_11!Print_Area</vt:lpstr>
      <vt:lpstr>TH_12!Print_Area</vt:lpstr>
      <vt:lpstr>'TH_7-9'!Print_Area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Treesukol Iamsiri</cp:lastModifiedBy>
  <cp:lastPrinted>2021-02-23T14:42:57Z</cp:lastPrinted>
  <dcterms:created xsi:type="dcterms:W3CDTF">2015-11-26T02:26:57Z</dcterms:created>
  <dcterms:modified xsi:type="dcterms:W3CDTF">2021-02-25T09:47:59Z</dcterms:modified>
</cp:coreProperties>
</file>