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aitoon001\Desktop\BGP Q2'20\Conso FS\06.08.2020\"/>
    </mc:Choice>
  </mc:AlternateContent>
  <xr:revisionPtr revIDLastSave="0" documentId="13_ncr:1_{1602D02B-88D7-41A5-8BDD-70ED452751CD}" xr6:coauthVersionLast="45" xr6:coauthVersionMax="45" xr10:uidLastSave="{00000000-0000-0000-0000-000000000000}"/>
  <bookViews>
    <workbookView xWindow="18705" yWindow="2820" windowWidth="21600" windowHeight="11385" firstSheet="2" activeTab="6" xr2:uid="{9352B894-A784-46AD-BD3A-A72060C457A6}"/>
  </bookViews>
  <sheets>
    <sheet name="EN_2-4" sheetId="1" r:id="rId1"/>
    <sheet name="EN_5 (3m)" sheetId="2" r:id="rId2"/>
    <sheet name="EN_6 (6m)" sheetId="3" r:id="rId3"/>
    <sheet name="EN_7" sheetId="4" r:id="rId4"/>
    <sheet name="EN_8" sheetId="5" r:id="rId5"/>
    <sheet name="EN_9" sheetId="6" r:id="rId6"/>
    <sheet name="EN_10-12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" hidden="1">{#N/A,#N/A,FALSE,"COVER1.XLS ";#N/A,#N/A,FALSE,"RACT1.XLS";#N/A,#N/A,FALSE,"RACT2.XLS";#N/A,#N/A,FALSE,"ECCMP";#N/A,#N/A,FALSE,"WELDER.XLS"}</definedName>
    <definedName name="\a">'[1]WORKING TB Q3'!#REF!</definedName>
    <definedName name="\b">#REF!</definedName>
    <definedName name="\c">'[1]WORKING TB Q3'!#REF!</definedName>
    <definedName name="\d">'[1]WORKING TB Q3'!#REF!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xy">#REF!</definedName>
    <definedName name="\Y">#REF!</definedName>
    <definedName name="_.Next">#REF!</definedName>
    <definedName name="______std3">'[2]Standing Data'!$C$4</definedName>
    <definedName name="_____BS1">#REF!</definedName>
    <definedName name="_____BS2">#REF!</definedName>
    <definedName name="_____GL1">#REF!</definedName>
    <definedName name="_____GL2">#REF!</definedName>
    <definedName name="_____std3">'[2]Standing Data'!$C$4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>#REF!</definedName>
    <definedName name="___BS2">#REF!</definedName>
    <definedName name="___CDT1">#REF!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EN1">#REF!</definedName>
    <definedName name="___GL1">#REF!</definedName>
    <definedName name="___GL2">#REF!</definedName>
    <definedName name="___IPB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IN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[3]SUMMARY!#REF!</definedName>
    <definedName name="__123Graph_B" hidden="1">[3]SUMMARY!#REF!</definedName>
    <definedName name="__123Graph_C" hidden="1">[3]SUMMARY!#REF!</definedName>
    <definedName name="__a45">#REF!</definedName>
    <definedName name="__Apr1">[4]total!$U$6:$U$122</definedName>
    <definedName name="__Aug1">[4]total!$Y$6:$Y$122</definedName>
    <definedName name="__BAS1">#REF!</definedName>
    <definedName name="__boi1">#REF!</definedName>
    <definedName name="__boi2">#REF!</definedName>
    <definedName name="__BS1">#REF!</definedName>
    <definedName name="__BS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[4]total!$AC$6:$AC$122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99999">#REF!</definedName>
    <definedName name="__f123">#REF!</definedName>
    <definedName name="__Feb1">[4]total!$S$6:$S$122</definedName>
    <definedName name="__FLK1">#REF!</definedName>
    <definedName name="__GEN1">#REF!</definedName>
    <definedName name="__GIA1">#REF!</definedName>
    <definedName name="__GL1">#REF!</definedName>
    <definedName name="__GL2">#REF!</definedName>
    <definedName name="__gon4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>TRUE</definedName>
    <definedName name="__IPB1">#REF!</definedName>
    <definedName name="__Jan1">[4]total!$R$6:$R$122</definedName>
    <definedName name="__Jul1">[4]total!$X$6:$X$122</definedName>
    <definedName name="__Jun1">[4]total!$W$6:$W$122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Mar1">[4]total!$T$6:$T$122</definedName>
    <definedName name="__May1">[4]total!$V$6:$V$122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v1">[4]total!$AB$6:$AB$122</definedName>
    <definedName name="__Oct1">[4]total!$AA$6:$AA$122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2">[5]BS!$C$2:$C$575</definedName>
    <definedName name="__PUR1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[4]total!$Z$6:$Z$122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d3">'[2]Standing Data'!$C$4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VL1">#REF!</definedName>
    <definedName name="__tz593">#REF!</definedName>
    <definedName name="__UT1">#REF!</definedName>
    <definedName name="__VL100">#REF!</definedName>
    <definedName name="__VL200">#REF!</definedName>
    <definedName name="__VL25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000A01">#N/A</definedName>
    <definedName name="_10HE3_">#REF!</definedName>
    <definedName name="_1102">'[6]stat local'!$D$769:$D$3475</definedName>
    <definedName name="_11HE4_">#REF!</definedName>
    <definedName name="_123Graph_C" hidden="1">[3]SUMMARY!#REF!</definedName>
    <definedName name="_12HE5_">#REF!</definedName>
    <definedName name="_13_ページング_電話関係">#REF!</definedName>
    <definedName name="_13HE61_">#REF!</definedName>
    <definedName name="_14HE71_">#REF!</definedName>
    <definedName name="_15HE81_">#REF!</definedName>
    <definedName name="_16HE91_">#REF!</definedName>
    <definedName name="_17HM1_">#REF!</definedName>
    <definedName name="_18HM10_">#REF!</definedName>
    <definedName name="_19HM11_">#REF!</definedName>
    <definedName name="_1HE02_">#REF!</definedName>
    <definedName name="_2">#N/A</definedName>
    <definedName name="_20HM12_">#REF!</definedName>
    <definedName name="_21HM2_">#REF!</definedName>
    <definedName name="_22HM3_">#REF!</definedName>
    <definedName name="_23HM4_">#REF!</definedName>
    <definedName name="_24HM5_">#REF!</definedName>
    <definedName name="_25HM6_">#REF!</definedName>
    <definedName name="_26HM7_">#REF!</definedName>
    <definedName name="_27HM8_">#REF!</definedName>
    <definedName name="_28HM9_">#REF!</definedName>
    <definedName name="_29HV1_">#REF!</definedName>
    <definedName name="_2CC_DA6_E">#REF!</definedName>
    <definedName name="_2CC580">#REF!</definedName>
    <definedName name="_2HE06_">#REF!</definedName>
    <definedName name="_3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HE08_">#REF!</definedName>
    <definedName name="_5">#REF!</definedName>
    <definedName name="_5_DA_C5">#REF!</definedName>
    <definedName name="_5_DP_C5">#REF!</definedName>
    <definedName name="_550_1">#N/A</definedName>
    <definedName name="_550_2">[7]STOCK!#REF!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HE1_">#REF!</definedName>
    <definedName name="_7">#REF!</definedName>
    <definedName name="_7HE11_">#REF!</definedName>
    <definedName name="_8HE2_">#REF!</definedName>
    <definedName name="_9HE21_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[8]US!#REF!</definedName>
    <definedName name="_Apr1">[4]total!$U$6:$U$122</definedName>
    <definedName name="_Aug1">[4]total!$Y$6:$Y$122</definedName>
    <definedName name="_BAS1">#REF!</definedName>
    <definedName name="_boi1">#REF!</definedName>
    <definedName name="_boi2">#REF!</definedName>
    <definedName name="_BS1">#REF!</definedName>
    <definedName name="_BS2">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[4]total!$AC$6:$AC$122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t_Values" hidden="1">#REF!</definedName>
    <definedName name="_e108950">#REF!</definedName>
    <definedName name="_E99999">#REF!</definedName>
    <definedName name="_eee2" hidden="1">{#N/A,#N/A,FALSE,"Cashflow"}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[4]total!$S$6:$S$122</definedName>
    <definedName name="_Fill" hidden="1">#REF!</definedName>
    <definedName name="_xlnm._FilterDatabase">'[9]BAX Export 25mar07 - 31mar07'!$A$1:$H$24</definedName>
    <definedName name="_FLK1">#REF!</definedName>
    <definedName name="_GEN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1">[4]total!$R$6:$R$122</definedName>
    <definedName name="_Jul1">[4]total!$X$6:$X$122</definedName>
    <definedName name="_Jun1">[4]total!$W$6:$W$122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LV1">#REF!</definedName>
    <definedName name="_MAC12">#REF!</definedName>
    <definedName name="_MAC46">#REF!</definedName>
    <definedName name="_Mar1">[4]total!$T$6:$T$122</definedName>
    <definedName name="_May1">[4]total!$V$6:$V$122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v1">[4]total!$AB$6:$AB$122</definedName>
    <definedName name="_NSO2">{"'Sheet1'!$L$16"}</definedName>
    <definedName name="_Oct1">[4]total!$AA$6:$AA$122</definedName>
    <definedName name="_Order1">255</definedName>
    <definedName name="_Order2">255</definedName>
    <definedName name="_P2">#REF!</definedName>
    <definedName name="_Parse_Out" hidden="1">[10]total!#REF!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2">[5]BS!$C$2:$C$575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UR1">#REF!</definedName>
    <definedName name="_PUR6" hidden="1">{#N/A,#N/A,FALSE,"Sheet2"}</definedName>
    <definedName name="_q2">#REF!</definedName>
    <definedName name="_QUY3" hidden="1">{#N/A,#N/A,FALSE,"Sheet2"}</definedName>
    <definedName name="_Regression_Int">1</definedName>
    <definedName name="_Report">"Sensitivity Table"</definedName>
    <definedName name="_sap2">[11]BS!$A$5:$F$119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[4]total!$Z$6:$Z$122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std3">'[2]Standing Data'!$C$4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VL1">#REF!</definedName>
    <definedName name="_tz593">#REF!</definedName>
    <definedName name="_UT1">#REF!</definedName>
    <definedName name="_VL100">#REF!</definedName>
    <definedName name="_VL200">#REF!</definedName>
    <definedName name="_VL250">#REF!</definedName>
    <definedName name="_wrn2" hidden="1">{#N/A,#N/A,FALSE,"17MAY";#N/A,#N/A,FALSE,"24MAY"}</definedName>
    <definedName name="A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aaaa">{"'Eng (page2)'!$A$1:$D$52"}</definedName>
    <definedName name="aaaaa">{"'Eng (page2)'!$A$1:$D$52"}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C">#REF!</definedName>
    <definedName name="abcd">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account'!$A$1:$A$65536),1)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accou'!$A$1:$A$65536),1)</definedName>
    <definedName name="ABP2test">OFFSET('[13]ABP2 input &amp; output for account'!$A$4,0,0,COUNTA('[13]ABP2 input &amp; output for account'!$A$1:$A$65536),1)</definedName>
    <definedName name="ABP3.1">'[12]ABP3 input &amp; output for account'!$A$4:$A$185</definedName>
    <definedName name="ABP3Test">OFFSET('[13]ABP3 input &amp; output for account'!$A$4,0,0,COUNTA('[13]ABP3 input &amp; output for account'!$A$1:$A$65536),1)</definedName>
    <definedName name="ABSATZ">#REF!</definedName>
    <definedName name="ac">#REF!</definedName>
    <definedName name="AC_Fix">[14]ACTABLE!$C$2:$C$19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#REF!</definedName>
    <definedName name="AccessDatabase">"C:\lek1\ms_excel\ฐานข้อมูล.mdb"</definedName>
    <definedName name="Account">#REF!</definedName>
    <definedName name="Account_Balance">#REF!</definedName>
    <definedName name="ACCOUNTF">#REF!</definedName>
    <definedName name="Accounting_records">[15]Scoping!$G$19</definedName>
    <definedName name="ACCOUNTTO">#REF!</definedName>
    <definedName name="Accruals">[15]Scoping!$G$30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'[16]Audit samp(604010)'!$D$5</definedName>
    <definedName name="Act_FullScreen">#REF!</definedName>
    <definedName name="Act_It">'[16]Audit samp(604010)'!$D$7</definedName>
    <definedName name="Act_Name">'[16]Audit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'[16]Audit samp(604010)'!$D$8</definedName>
    <definedName name="Act_Total">'[16]Audit samp(604010)'!$D$6</definedName>
    <definedName name="ACTABLE">[14]ACTABLE!$A$2:$D$25</definedName>
    <definedName name="Active">[17]Active!$A$3</definedName>
    <definedName name="Actual_bkd">#REF!</definedName>
    <definedName name="Actual_ksn">#REF!</definedName>
    <definedName name="ADJUST">#REF!</definedName>
    <definedName name="Adjustment">#REF!</definedName>
    <definedName name="ADMIN_MARKET">#REF!</definedName>
    <definedName name="ads">#REF!</definedName>
    <definedName name="afdasefweafd" hidden="1">{#N/A,#N/A,FALSE,"COVER1.XLS ";#N/A,#N/A,FALSE,"RACT1.XLS";#N/A,#N/A,FALSE,"RACT2.XLS";#N/A,#N/A,FALSE,"ECCMP";#N/A,#N/A,FALSE,"WELDER.XLS"}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ll_Item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'[18]10'!#REF!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OFFSET('[19]Output for Invoice'!$A$4,0,0,COUNTA('[19]Output for Invoice'!$A$1:$A$65536),1)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s.Chg">10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[20]Lead!$P$2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[20]Lead!$O$2</definedName>
    <definedName name="Art">#REF!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BOOKMARK1">#REF!</definedName>
    <definedName name="AURABOOKMARK18">#REF!</definedName>
    <definedName name="AURABOOKMARK19">[21]Commitment!#REF!</definedName>
    <definedName name="AURABOOKMARK20">[21]Commitment!#REF!</definedName>
    <definedName name="AURABOOKMARK204">[22]Sale!#REF!</definedName>
    <definedName name="AURABOOKMARK2764">[23]Equity!#REF!</definedName>
    <definedName name="auru">'[24]G-BS'!$A$3:$C$217</definedName>
    <definedName name="AutoAdjust_MEA_PEA">'[19]Tariff&amp;Common Input'!#REF!</definedName>
    <definedName name="autofill_data">#REF!</definedName>
    <definedName name="av">#REF!</definedName>
    <definedName name="ava">#REF!</definedName>
    <definedName name="ave">#REF!</definedName>
    <definedName name="Ave._load_SOxy">#REF!</definedName>
    <definedName name="ax">{"'Eng (page2)'!$A$1:$D$52"}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_SHEET">#REF!</definedName>
    <definedName name="balance_type">1</definedName>
    <definedName name="balancej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>{"'1561-Factory Equipments '!$A$5:$AH$196"}</definedName>
    <definedName name="BCExport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>{"'Model'!$A$1:$N$53"}</definedName>
    <definedName name="Beg1C">'[25]84ZF6A'!#REF!</definedName>
    <definedName name="BegGR">#REF!</definedName>
    <definedName name="BegPO">#REF!</definedName>
    <definedName name="bengam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'[26]ATV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>#REF!</definedName>
    <definedName name="BigNo">"N/M "</definedName>
    <definedName name="BLPH1" hidden="1">[27]Sheet1!$A$3</definedName>
    <definedName name="BLPH2" hidden="1">[27]Sheet1!$D$3</definedName>
    <definedName name="BLPH3" hidden="1">[27]Sheet2!$A$3</definedName>
    <definedName name="BLPH4" hidden="1">[27]Sheet2!$D$3</definedName>
    <definedName name="BLPH5" hidden="1">[27]Sheet3!$A$3</definedName>
    <definedName name="BLPH6" hidden="1">[27]Sheet3!$F$3</definedName>
    <definedName name="BLPH7" hidden="1">[28]Sheet1!$A$3</definedName>
    <definedName name="BLPH8" hidden="1">[28]Sheet1!$D$3</definedName>
    <definedName name="bo">#N/A</definedName>
    <definedName name="bond">#N/A</definedName>
    <definedName name="book1">#N/A</definedName>
    <definedName name="BookType">1</definedName>
    <definedName name="BOQ">#REF!</definedName>
    <definedName name="BOX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[29]Matching!#REF!</definedName>
    <definedName name="BS_ICI">#REF!</definedName>
    <definedName name="BS_LIABILITY">#REF!</definedName>
    <definedName name="BSS">[29]Matching!#REF!</definedName>
    <definedName name="BSSS">#REF!</definedName>
    <definedName name="BT">#REF!</definedName>
    <definedName name="Budget_Ledger">#REF!</definedName>
    <definedName name="BUSINESSUNIT">#REF!</definedName>
    <definedName name="Button_23">"M_report45_leave_List"</definedName>
    <definedName name="Button_24">"M_report45_leave_List1"</definedName>
    <definedName name="BUYSELL">[30]Newspaper!#REF!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'[31]510000'!#REF!</definedName>
    <definedName name="C__The_service_income_Others____Increase_by_3_MB">#REF!</definedName>
    <definedName name="CABLE">#REF!</definedName>
    <definedName name="CABLE1">#REF!</definedName>
    <definedName name="cal">'[32]Two Step Revenue Testing Master'!$T$45</definedName>
    <definedName name="calc">1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>'[19]Tariff&amp;Common Input'!#REF!</definedName>
    <definedName name="cap0.7">#REF!</definedName>
    <definedName name="CARGOTAXH6BA">#REF!</definedName>
    <definedName name="CARGOTAXH6BB">#REF!</definedName>
    <definedName name="Cash">{"'1561-Factory Equipments '!$A$5:$AH$196"}</definedName>
    <definedName name="Cashflow_statements">#REF!</definedName>
    <definedName name="cat">{"'Eng (page2)'!$A$1:$D$52"}</definedName>
    <definedName name="catalog">[33]PartsDataTable!$A$16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>'[34]Def Rev'!$AA$8</definedName>
    <definedName name="CCS">#REF!</definedName>
    <definedName name="cd">#REF!</definedName>
    <definedName name="CDD">#REF!</definedName>
    <definedName name="cdn">#REF!</definedName>
    <definedName name="Cdnum">#REF!</definedName>
    <definedName name="CDT">#REF!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>#REF!</definedName>
    <definedName name="ChannelPd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LTFormula">#REF!</definedName>
    <definedName name="christina">#REF!</definedName>
    <definedName name="ChSTotal">#REF!</definedName>
    <definedName name="CIGARETTEN">#REF!</definedName>
    <definedName name="City">#REF!</definedName>
    <definedName name="CK">#REF!</definedName>
    <definedName name="CL">#REF!</definedName>
    <definedName name="claims">OFFSET(RefCell,0,0,cRow,cColumn)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ent_Name">#REF!</definedName>
    <definedName name="CLVC3">0.1</definedName>
    <definedName name="CLVCTB">#REF!</definedName>
    <definedName name="CLVL">#REF!</definedName>
    <definedName name="co">204</definedName>
    <definedName name="CO_End">'[35]1C remarks'!#REF!</definedName>
    <definedName name="CO23i23">'[8]BW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öï_ly_vaän_chuyeãn">#REF!</definedName>
    <definedName name="CÖÏ_LY_VAÄN_CHUYEÅN">#REF!</definedName>
    <definedName name="Comm">BlankMacro1</definedName>
    <definedName name="Commission">#REF!</definedName>
    <definedName name="COMMON">#REF!</definedName>
    <definedName name="COMNM">[14]COMMON!$L$13:$L$114</definedName>
    <definedName name="comong">#REF!</definedName>
    <definedName name="Company">#REF!</definedName>
    <definedName name="CompanyName">[36]COMMON!$E$11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T_EQ">#REF!</definedName>
    <definedName name="Construction_contracts">[15]Scoping!$G$23</definedName>
    <definedName name="CONT">#REF!</definedName>
    <definedName name="CONT1">#REF!</definedName>
    <definedName name="Continue">#REF!</definedName>
    <definedName name="COPY_YTD">#N/A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'[37]Schedule 10 Page 1'!#REF!</definedName>
    <definedName name="CQ_End">'[35]1C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_xlnm.Criteria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in" hidden="1">{#N/A,#N/A,FALSE,"COVER1.XLS ";#N/A,#N/A,FALSE,"RACT1.XLS";#N/A,#N/A,FALSE,"RACT2.XLS";#N/A,#N/A,FALSE,"ECCMP";#N/A,#N/A,FALSE,"WELDER.XLS"}</definedName>
    <definedName name="CURRENCY">#REF!</definedName>
    <definedName name="Currency_Unit">[38]Sheet3!$G$29</definedName>
    <definedName name="Current">#REF!</definedName>
    <definedName name="Current_Account">#REF!</definedName>
    <definedName name="Current_From">#REF!</definedName>
    <definedName name="Current_M">'[39]Com-Button'!$E$2</definedName>
    <definedName name="Current_Month">[38]Sheet3!$C$5</definedName>
    <definedName name="Current_Period">#REF!</definedName>
    <definedName name="Current_To">#REF!</definedName>
    <definedName name="Current_Total">#N/A</definedName>
    <definedName name="CurrentPd">#REF!</definedName>
    <definedName name="CurrMth">'[40]Main Menu'!$I$65</definedName>
    <definedName name="CurTemp">'[41]Schedule 10 Page 1'!$A$33</definedName>
    <definedName name="CurTemp2">'[41]Schedule 10 Page 2 '!$A$15</definedName>
    <definedName name="Customercode">#REF!</definedName>
    <definedName name="Customers">'[42]Reference data'!$I$4:$K$193</definedName>
    <definedName name="cut">{"'Eng (page2)'!$A$1:$D$52"}</definedName>
    <definedName name="Cutoff">9.99</definedName>
    <definedName name="CW_End">'[35]1C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'[43]Schedule 10 Page 1'!$D$2</definedName>
    <definedName name="d">#REF!</definedName>
    <definedName name="d_">#REF!</definedName>
    <definedName name="D_7101A_B">#REF!</definedName>
    <definedName name="D_Seg_Int">[36]COMMON!$U$2</definedName>
    <definedName name="da">{"'1561-Factory Equipments '!$A$5:$AH$196"}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[44]vlookup!$A$1:$C$189</definedName>
    <definedName name="Data_Bod">#REF!</definedName>
    <definedName name="DATA_DATA2_List">#REF!</definedName>
    <definedName name="Data03">#REF!</definedName>
    <definedName name="Data04">[45]Assump2yrs.!#REF!</definedName>
    <definedName name="Data05">[46]Assumption!$B$16</definedName>
    <definedName name="Data06">[46]Assumption!$B$15</definedName>
    <definedName name="Data07">[46]Assumption!$B$14</definedName>
    <definedName name="Data08">[46]Assumption!$B$13</definedName>
    <definedName name="Data09">[46]Assumption!$B$12</definedName>
    <definedName name="data1" hidden="1">#REF!</definedName>
    <definedName name="DATA10">#REF!</definedName>
    <definedName name="Data11">#REF!</definedName>
    <definedName name="DATA15">'[47]Adj. 12.2'!#REF!</definedName>
    <definedName name="DATA16">'[47]Adj. 12.2'!#REF!</definedName>
    <definedName name="DATA17">'[47]Adj. 12.2'!#REF!</definedName>
    <definedName name="DATA18">'[47]Adj. 12.2'!#REF!</definedName>
    <definedName name="DATA19">'[47]Adj. 12.2'!#REF!</definedName>
    <definedName name="DATA2">#REF!</definedName>
    <definedName name="DATA20">'[47]Adj. 12.2'!#REF!</definedName>
    <definedName name="data3" hidden="1">#REF!</definedName>
    <definedName name="DATA4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F">#REF!</definedName>
    <definedName name="DATET">#REF!</definedName>
    <definedName name="DaWk7">#REF!</definedName>
    <definedName name="DAYS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{"'1561-Factory Equipments '!$A$5:$AH$196"}</definedName>
    <definedName name="DD_Curr">[48]Currency!$C$3</definedName>
    <definedName name="dd4x6">#REF!</definedName>
    <definedName name="DDAY">#REF!</definedName>
    <definedName name="ddd">{"'Eng (page2)'!$A$1:$D$52"}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sdfdsf" hidden="1">{#N/A,#N/A,FALSE,"COVER1.XLS ";#N/A,#N/A,FALSE,"RACT1.XLS";#N/A,#N/A,FALSE,"RACT2.XLS";#N/A,#N/A,FALSE,"ECCMP";#N/A,#N/A,FALSE,"WELDER.XLS"}</definedName>
    <definedName name="de">#REF!</definedName>
    <definedName name="Debit">#REF!</definedName>
    <definedName name="Debits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isions">1</definedName>
    <definedName name="DelDC">#REF!</definedName>
    <definedName name="DelDm">#REF!</definedName>
    <definedName name="delete1">[49]퇴직영수증!$G$9:$H$11,[49]퇴직영수증!$L$9,[49]퇴직영수증!$L$10,[49]퇴직영수증!$L$11,[49]퇴직영수증!$P$9,[49]퇴직영수증!$P$11,[49]퇴직영수증!$P$12,[49]퇴직영수증!$G$15:$M$16,[49]퇴직영수증!$K$14:$M$14,[49]퇴직영수증!$F$19:$I$19,[49]퇴직영수증!$L$19:$N$19,[49]퇴직영수증!$O$19:$Q$19,[49]퇴직영수증!$H$21:$H$24,[49]퇴직영수증!$L$21:$L$24,[49]퇴직영수증!$G$27:$L$29,[49]퇴직영수증!$O$24,[49]퇴직영수증!$O$26,[49]퇴직영수증!$O$27,[49]퇴직영수증!$N$29,[49]퇴직영수증!$N$14:$Q$17,[49]퇴직영수증!$K$17:$M$17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ment" hidden="1">{#N/A,#N/A,FALSE,"COVER.XLS";#N/A,#N/A,FALSE,"RACT1.XLS";#N/A,#N/A,FALSE,"RACT2.XLS";#N/A,#N/A,FALSE,"ECCMP";#N/A,#N/A,FALSE,"WELDER.XLS"}</definedName>
    <definedName name="deptLookup">#REF!</definedName>
    <definedName name="Description">#REF!</definedName>
    <definedName name="DesiredEvidence">'[50]Drop down'!$I$6:$I$9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>#REF!</definedName>
    <definedName name="dfdf">#REF!</definedName>
    <definedName name="dfgfgh">#REF!</definedName>
    <definedName name="dfwegawrb">#REF!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P">#REF!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r">#REF!</definedName>
    <definedName name="DrApr">#REF!</definedName>
    <definedName name="DrAug">#REF!</definedName>
    <definedName name="DrDec">#REF!</definedName>
    <definedName name="Drilling">Scheduled_Payment+Extra_Payment</definedName>
    <definedName name="Drilling2008">Scheduled_Payment+Extra_Payment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r">Scheduled_Payment+Extra_Payment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#N/A</definedName>
    <definedName name="ds1pnc">#REF!</definedName>
    <definedName name="ds1pvl">#REF!</definedName>
    <definedName name="ds3pnc">#REF!</definedName>
    <definedName name="ds3pvl">#REF!</definedName>
    <definedName name="dsd">'[9]BAX Export 25mar07 - 31mar07'!$A$1:$H$24</definedName>
    <definedName name="dsdfd" hidden="1">{#N/A,#N/A,FALSE,"COVER1.XLS ";#N/A,#N/A,FALSE,"RACT1.XLS";#N/A,#N/A,FALSE,"RACT2.XLS";#N/A,#N/A,FALSE,"ECCMP";#N/A,#N/A,FALSE,"WELDER.XLS"}</definedName>
    <definedName name="dskh">#REF!</definedName>
    <definedName name="DSTB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ation">'[33]Customer Data'!$F$12</definedName>
    <definedName name="DURCHSCHN">#REF!</definedName>
    <definedName name="dut">'[24]G-BS'!$F$3:$F$217</definedName>
    <definedName name="dv">#REF!</definedName>
    <definedName name="DVNAM">""</definedName>
    <definedName name="DVTYP">"PRINTER"</definedName>
    <definedName name="e">#REF!</definedName>
    <definedName name="E_Ben">[51]Active!$T$3</definedName>
    <definedName name="EA">#REF!</definedName>
    <definedName name="EARTH">#REF!</definedName>
    <definedName name="EARTH1">#REF!</definedName>
    <definedName name="eas" hidden="1">{#N/A,#N/A,FALSE,"COVER.XLS";#N/A,#N/A,FALSE,"RACT1.XLS";#N/A,#N/A,FALSE,"RACT2.XLS";#N/A,#N/A,FALSE,"ECCMP";#N/A,#N/A,FALSE,"WELDER.XLS"}</definedName>
    <definedName name="Ec">#REF!</definedName>
    <definedName name="ee">{"'Eng (page2)'!$A$1:$D$52"}</definedName>
    <definedName name="eee" hidden="1">{#N/A,#N/A,FALSE,"Cashflow"}</definedName>
    <definedName name="eeee">{"'Eng (page2)'!$A$1:$D$52"}</definedName>
    <definedName name="ef">#REF!</definedName>
    <definedName name="efdfdf">#REF!</definedName>
    <definedName name="Egy_Ch_u33kV">'[19]Tariff&amp;Common Input'!#REF!</definedName>
    <definedName name="Egy_Ch_u33kV_Amata">'[19]Tariff&amp;Common Input'!#REF!</definedName>
    <definedName name="Egy_Ch_u69kV">'[19]Tariff&amp;Common Input'!#REF!</definedName>
    <definedName name="Egy_Ch_u69kV_Amata">'[19]Tariff&amp;Common Input'!#REF!</definedName>
    <definedName name="EIGHT">#REF!</definedName>
    <definedName name="EINGABE_BEREICH">#REF!</definedName>
    <definedName name="ele" hidden="1">{#N/A,#N/A,FALSE,"17MAY";#N/A,#N/A,FALSE,"24MAY"}</definedName>
    <definedName name="Electricity_Charging">OFFSET('[13]ABP1 input &amp; output for account'!#REF!,0,0,COUNTA('[13]ABP1 input &amp; output for account'!#REF!),1)</definedName>
    <definedName name="eMac">#REF!</definedName>
    <definedName name="Email">#REF!</definedName>
    <definedName name="Employee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'[25]84ZF6A'!#REF!</definedName>
    <definedName name="EndGR">#REF!</definedName>
    <definedName name="EndPO">#REF!</definedName>
    <definedName name="EndRange">'[52]23150023 &amp; 26910000'!#REF!</definedName>
    <definedName name="Enter_Number_of_Items_Actually_Tested">#REF!</definedName>
    <definedName name="eqwew">{"Doi chieu 04-05 tai Mien Nam.xls","Sheet1"}</definedName>
    <definedName name="er">#N/A</definedName>
    <definedName name="err" hidden="1">{#N/A,#N/A,FALSE,"COVER1.XLS ";#N/A,#N/A,FALSE,"RACT1.XLS";#N/A,#N/A,FALSE,"RACT2.XLS";#N/A,#N/A,FALSE,"ECCMP";#N/A,#N/A,FALSE,"WELDER.XLS"}</definedName>
    <definedName name="Err_Add_Plus10">#REF!</definedName>
    <definedName name="Err_Box_AddSamp">'[16]Audit samp(604010)'!$AR$6</definedName>
    <definedName name="Err_Box_Rej">'[16]Audit samp(604010)'!$AR$5</definedName>
    <definedName name="Err_CellComments">'[16]Audit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'[16]Audit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'[16]Audit samp(604010)'!$AK$15</definedName>
    <definedName name="Err_StopCode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'[16]Audit samp(604010)'!$AR$11</definedName>
    <definedName name="Eval_btn_Ans">'[16]Audit samp(604010)'!$AR$12</definedName>
    <definedName name="Eval_MR">'[16]Audit samp(604010)'!$Y$20</definedName>
    <definedName name="Eval_Targ_T">#REF!</definedName>
    <definedName name="Eval_Text">#REF!</definedName>
    <definedName name="Eval_TM">'[16]Audit samp(604010)'!$Y$17</definedName>
    <definedName name="Eval_TTMR">#REF!</definedName>
    <definedName name="ex">#REF!</definedName>
    <definedName name="EX_Aus">0.5467</definedName>
    <definedName name="ex_rate">8.32</definedName>
    <definedName name="EXCH">#REF!</definedName>
    <definedName name="EXCH1">'[53]WIP-BKK-Sep08'!$X$2</definedName>
    <definedName name="EXCH2">#REF!</definedName>
    <definedName name="EXCH3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_xlnm.Extract">#REF!</definedName>
    <definedName name="f">[54]Links!$F$1:$F$65536</definedName>
    <definedName name="F3DB017W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CTOR">#REF!</definedName>
    <definedName name="fadbadfg">#REF!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">{"'Eng (page2)'!$A$1:$D$52"}</definedName>
    <definedName name="ffd">'[9]BAX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{"'Eng (page2)'!$A$1:$D$52"}</definedName>
    <definedName name="fffffd" hidden="1">{#N/A,#N/A,FALSE,"COVER1.XLS ";#N/A,#N/A,FALSE,"RACT1.XLS";#N/A,#N/A,FALSE,"RACT2.XLS";#N/A,#N/A,FALSE,"ECCMP";#N/A,#N/A,FALSE,"WELDER.XLS"}</definedName>
    <definedName name="ffgfgfg">'[55]Schedule 10 Page 1'!$D$2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T">BlankMacro1</definedName>
    <definedName name="FITT2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LG">BlankMacro1</definedName>
    <definedName name="FLK">#REF!</definedName>
    <definedName name="FMTYP">"*STD"</definedName>
    <definedName name="FO">#N/A</definedName>
    <definedName name="ForAgingPvt">#REF!</definedName>
    <definedName name="ForAgingPvt1">#REF!</definedName>
    <definedName name="FORM">#REF!</definedName>
    <definedName name="FORM5">#REF!</definedName>
    <definedName name="FormulaCell">#REF!</definedName>
    <definedName name="ForVLookup">'[56]PO Qty_Amt'!$I$6:$J$33</definedName>
    <definedName name="FOUR">#REF!</definedName>
    <definedName name="Frequency">'[50]Drop down'!$C$6:$C$13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X">[57]!FX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fgd">BlankMacro1</definedName>
    <definedName name="gdh" hidden="1">#REF!</definedName>
    <definedName name="geff">#REF!</definedName>
    <definedName name="GEN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{"'Eng (page2)'!$A$1:$D$52"}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>{"'Eng (page2)'!$A$1:$D$52"}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[29]Matching!#REF!</definedName>
    <definedName name="GL_BC">[29]Matching!#REF!</definedName>
    <definedName name="gl3p">#REF!</definedName>
    <definedName name="gld">#REF!</definedName>
    <definedName name="GLL">#REF!</definedName>
    <definedName name="GLS">[29]Matching!#REF!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[15]Scoping!$G$27</definedName>
    <definedName name="GRAD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{"'Sheet1'!$L$16"}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>[19]AA!#REF!</definedName>
    <definedName name="Hello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j">#REF!</definedName>
    <definedName name="hjhgjhgjh">BlankMacro1</definedName>
    <definedName name="hjj">#REF!</definedName>
    <definedName name="HLOOK">#REF!</definedName>
    <definedName name="HM">#REF!</definedName>
    <definedName name="ＨＭ_ＨＥ_合__計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inh">#REF!</definedName>
    <definedName name="HTML_CodePage">874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>#REF!</definedName>
    <definedName name="HYen2">#REF!</definedName>
    <definedName name="I">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{"'Eng (page2)'!$A$1:$D$52"}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PORTTAX">#REF!</definedName>
    <definedName name="IND_LAB">#REF!</definedName>
    <definedName name="index">#REF!</definedName>
    <definedName name="INDMANP">#REF!</definedName>
    <definedName name="Information">#REF!</definedName>
    <definedName name="initialcol">[33]PartsFlow!$D$7</definedName>
    <definedName name="INPUTDATER">#REF!</definedName>
    <definedName name="INPUTGRID">#REF!</definedName>
    <definedName name="INPUTKEY">#REF!</definedName>
    <definedName name="int_ext_sel">1</definedName>
    <definedName name="Intangibles">[15]Scoping!$G$28</definedName>
    <definedName name="inter_new">#N/A</definedName>
    <definedName name="INTEREST">#N/A</definedName>
    <definedName name="Interest_">1.02</definedName>
    <definedName name="Interupt_MW">#REF!</definedName>
    <definedName name="IntFreeCred">#REF!</definedName>
    <definedName name="Inventory">[15]Scoping!$G$22</definedName>
    <definedName name="Invest_properties">[15]Scoping!$G$25</definedName>
    <definedName name="Invest_subsidiaries">[15]Scoping!$G$26</definedName>
    <definedName name="iÖn_lùc_Qu_ng_ninh">#REF!</definedName>
    <definedName name="ioo">#REF!</definedName>
    <definedName name="iopo">{"'Model'!$A$1:$N$53"}</definedName>
    <definedName name="IPB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temsActuallyTested">#REF!</definedName>
    <definedName name="ITRY">#REF!</definedName>
    <definedName name="ITRY1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>#REF!</definedName>
    <definedName name="j356C8">#REF!</definedName>
    <definedName name="jadjs">#REF!</definedName>
    <definedName name="JAHR">#REF!</definedName>
    <definedName name="jan">#REF!</definedName>
    <definedName name="Januart">OFFSET('[13]ABP1 input &amp; output for account'!#REF!,0,0,COUNTA('[13]ABP1 input &amp; output for account'!#REF!),1)</definedName>
    <definedName name="JAPAN">#REF!</definedName>
    <definedName name="JBNAM">"INTERIMATB"</definedName>
    <definedName name="JBNMB">"903226"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{"'Eng (page2)'!$A$1:$D$52"}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mhcd">{"'Eng (page2)'!$A$1:$D$52"}</definedName>
    <definedName name="jngiüorajg">#REF!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äyttöom.">#REF!</definedName>
    <definedName name="kcong">#REF!</definedName>
    <definedName name="kD">[58]calculat!$I$86</definedName>
    <definedName name="kdien">#REF!</definedName>
    <definedName name="kE">[58]calculat!$I$84</definedName>
    <definedName name="ked">{"'Model'!$A$1:$N$53"}</definedName>
    <definedName name="KG">#REF!</definedName>
    <definedName name="kie">{"'Eng (page2)'!$A$1:$D$52"}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{"'Eng (page2)'!$A$1:$D$52"}</definedName>
    <definedName name="kkjkk" hidden="1">{#N/A,#N/A,FALSE,"Sheet2"}</definedName>
    <definedName name="kkk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VL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>BlankMacro1</definedName>
    <definedName name="l">#REF!</definedName>
    <definedName name="L.F._SOxy">#REF!</definedName>
    <definedName name="L_Adjust">[59]Links!$H$1:$H$65536</definedName>
    <definedName name="L_AJE_Tot">[59]Links!$G$1:$G$65536</definedName>
    <definedName name="L_CY_Beg">[59]Links!$F$1:$F$65536</definedName>
    <definedName name="L_CY_End">[59]Links!$J$1:$J$65536</definedName>
    <definedName name="L_PY_End">[59]Links!$K$1:$K$65536</definedName>
    <definedName name="L_RJE_Tot">[59]Links!$I$1:$I$65536</definedName>
    <definedName name="lanhto">#REF!</definedName>
    <definedName name="LAP_DAT_TBA">#REF!</definedName>
    <definedName name="lapmoi">#REF!</definedName>
    <definedName name="Last_M">'[39]Com-Button'!$F$2</definedName>
    <definedName name="Last_Row">IF(Values_Entered,Header_Row+Number_of_Payments,Header_Row)</definedName>
    <definedName name="LASTCOLUMNCELL">#REF!</definedName>
    <definedName name="LastFridayDateAdj">'[2]Standing Data'!$C$36</definedName>
    <definedName name="LastFriDayNAVAdj">'[2]Standing Data'!$C$35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>#REF!</definedName>
    <definedName name="LIET_KE_VI_TRI_DZ22KV">#REF!</definedName>
    <definedName name="Liikevaihto">#REF!</definedName>
    <definedName name="limcount" hidden="1">1</definedName>
    <definedName name="Limit_Margin">0.07</definedName>
    <definedName name="list">#REF!</definedName>
    <definedName name="List_Curr">[48]Currency!$B$9:$B$31</definedName>
    <definedName name="List_Level_Assr">[48]DropDown!$B$1:$B$4</definedName>
    <definedName name="List_LevelAssurance">'[60]Drop Down'!$B$2:$B$5</definedName>
    <definedName name="LIST_M">[61]Master!$A$3:$Q$540</definedName>
    <definedName name="List_Proj_Meth">[48]DropDown!$H$1:$H$2</definedName>
    <definedName name="List_Samp_Sel">[48]DropDown!$D$1:$D$4</definedName>
    <definedName name="List_TypeProcedure">'[60]Drop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gg">BlankMacro1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CATION">#REF!</definedName>
    <definedName name="LongDate">"4th of Nov 1994"</definedName>
    <definedName name="lonxuat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SA_Table">[51]Table!$AC$4:$AD$12</definedName>
    <definedName name="LSP_RPCL">[51]Table!$X$4:$Z$14</definedName>
    <definedName name="LSP_table">[51]Table!$T$4:$V$9</definedName>
    <definedName name="LTFormulaCell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Drama" hidden="1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I">#REF!</definedName>
    <definedName name="mail">#REF!</definedName>
    <definedName name="MAJ_CON_EQP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H">#REF!</definedName>
    <definedName name="MAVL">#REF!</definedName>
    <definedName name="MAVLV">#REF!</definedName>
    <definedName name="MAVT">#REF!</definedName>
    <definedName name="MaxAge">[45]Assump2yrs.!$B$7</definedName>
    <definedName name="MaxSal">[46]Assumption!$B$19</definedName>
    <definedName name="MaxSallnc">[45]Assump2yrs.!$B$10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#REF!</definedName>
    <definedName name="MCT">#REF!</definedName>
    <definedName name="me">#REF!</definedName>
    <definedName name="MENGE_TKL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[62]Assumption!$C$6</definedName>
    <definedName name="MinSal">[46]Assumption!$B$18</definedName>
    <definedName name="MinSallnc">[45]Assump2yrs.!$B$9</definedName>
    <definedName name="Mis_Def">'[16]Audit samp(604010)'!$M$4</definedName>
    <definedName name="mkon" hidden="1">{#N/A,#N/A,FALSE,"17MAY";#N/A,#N/A,FALSE,"24MAY"}</definedName>
    <definedName name="mmmm">#REF!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LY">#REF!</definedName>
    <definedName name="moo">[5]BS!$C$2:$C$575</definedName>
    <definedName name="mpfac">0.6</definedName>
    <definedName name="mqt">#REF!</definedName>
    <definedName name="MR12598SUM">#REF!</definedName>
    <definedName name="MR12598SUMSALE">#REF!</definedName>
    <definedName name="MTMAC12">#REF!</definedName>
    <definedName name="mtram">#REF!</definedName>
    <definedName name="Mu">#REF!</definedName>
    <definedName name="Mu_">#REF!</definedName>
    <definedName name="muk">{"'Model'!$A$1:$N$53"}</definedName>
    <definedName name="n">{"'Model'!$A$1:$N$53"}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me">#REF!</definedName>
    <definedName name="Name10c">'[63]Library Procedures'!$L$113</definedName>
    <definedName name="Name1a">'[64]Library Procedures'!$K$8</definedName>
    <definedName name="Name1b">'[64]Library Procedures'!$K$9</definedName>
    <definedName name="Name1c">'[64]Library Procedures'!$K$13</definedName>
    <definedName name="Name1d">'[64]Library Procedures'!$K$18</definedName>
    <definedName name="Name1e">'[64]Library Procedures'!$K$19</definedName>
    <definedName name="Name1f">'[64]Library Procedures'!$K$20</definedName>
    <definedName name="Name1g">'[64]Library Procedures'!$K$21</definedName>
    <definedName name="Name2a">'[64]Library Procedures'!$K$29</definedName>
    <definedName name="Name2b">'[64]Library Procedures'!$K$30</definedName>
    <definedName name="Name3a">'[64]Library Procedures'!$K$44</definedName>
    <definedName name="Name3b">'[64]Library Procedures'!$K$45</definedName>
    <definedName name="Name3c">'[64]Library Procedures'!$K$49</definedName>
    <definedName name="Name3d">'[64]Library Procedures'!$K$54</definedName>
    <definedName name="Name3e">'[64]Library Procedures'!$K$55</definedName>
    <definedName name="Name3f">'[64]Library Procedures'!$K$56</definedName>
    <definedName name="Name3g">'[64]Library Procedures'!$K$57</definedName>
    <definedName name="Name3h">'[65]Library Procedures'!$K$65</definedName>
    <definedName name="Name3i">'[65]Library Procedures'!$K$69</definedName>
    <definedName name="Name3j">'[65]Library Procedures'!$K$73</definedName>
    <definedName name="Name3k">'[65]Library Procedures'!$K$74</definedName>
    <definedName name="Name4a">'[64]Library Procedures'!$K$69</definedName>
    <definedName name="Name4b">'[64]Library Procedures'!$K$73</definedName>
    <definedName name="Name4c">'[64]Library Procedures'!$K$77</definedName>
    <definedName name="Name4d">'[64]Library Procedures'!$K$81</definedName>
    <definedName name="Name4e">'[64]Library Procedures'!$K$85</definedName>
    <definedName name="Name4f">'[64]Library Procedures'!$K$89</definedName>
    <definedName name="Name4g">'[64]Library Procedures'!$K$93</definedName>
    <definedName name="Name5a">'[65]Library Procedures'!$K$101</definedName>
    <definedName name="Name5b">'[65]Library Procedures'!$K$105</definedName>
    <definedName name="Name5c">'[65]Library Procedures'!$K$106</definedName>
    <definedName name="Name6a">'[65]Library Procedures'!$K$119</definedName>
    <definedName name="Name6b">'[65]Library Procedures'!$K$120</definedName>
    <definedName name="Name6c">'[65]Library Procedures'!$K$124</definedName>
    <definedName name="Name6d">'[65]Library Procedures'!$K$125</definedName>
    <definedName name="Name6e">'[65]Library Procedures'!$K$126</definedName>
    <definedName name="Name7a">'[65]Library Procedures'!$K$139</definedName>
    <definedName name="Name7b">'[65]Library Procedures'!$K$140</definedName>
    <definedName name="Name8a">'[65]Library Procedures'!$K$151</definedName>
    <definedName name="Name8b">'[65]Library Procedures'!$K$152</definedName>
    <definedName name="Name8c">'[65]Library Procedures'!$K$156</definedName>
    <definedName name="Name9a">'[65]Library Procedures'!$K$167</definedName>
    <definedName name="Name9b">'[65]Library Procedures'!$K$168</definedName>
    <definedName name="NAMGB">#N/A</definedName>
    <definedName name="Nature">#REF!</definedName>
    <definedName name="navarea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'[41]Schedule 10 Page 1'!$A$47</definedName>
    <definedName name="NCTemp2">'[41]Schedule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AssetsValueperunit">'[2]Asset &amp; Liability'!$E$50+'[2]Asset &amp; Liability'!$E$50</definedName>
    <definedName name="netto">#REF!</definedName>
    <definedName name="NEW">#REF!</definedName>
    <definedName name="newnew">[66]Summary!$E$9</definedName>
    <definedName name="NewSal">#REF!</definedName>
    <definedName name="NewsPaperEng">[30]Newspaper!#REF!</definedName>
    <definedName name="NewsTitle">[30]Newspaper!#REF!</definedName>
    <definedName name="NewsTitle2">[30]Newspaper!#REF!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{"'Eng (page2)'!$A$1:$D$52"}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Unit">[30]Newspaper!#REF!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[15]Scoping!$G$31</definedName>
    <definedName name="noy" hidden="1">{#N/A,#N/A,FALSE,"COVER1.XLS ";#N/A,#N/A,FALSE,"RACT1.XLS";#N/A,#N/A,FALSE,"RACT2.XLS";#N/A,#N/A,FALSE,"ECCMP";#N/A,#N/A,FALSE,"WELDER.XLS"}</definedName>
    <definedName name="Nq">#REF!</definedName>
    <definedName name="nra">[51]Projection!$J$3</definedName>
    <definedName name="NSProjectionMethodIndex">'[67]Non-Statistical Sampling Master'!$C$63</definedName>
    <definedName name="NSR">'[68]Non-Statistical Sampling Master'!$C$50:$C$53</definedName>
    <definedName name="NSRequiredLevelOfEvidenceItems">'[67]Non-Statistical Sampling Master'!$C$50:$C$53</definedName>
    <definedName name="NSTargetedTestingItems">'[69]Two Step Revenue Testing Master'!$E$47</definedName>
    <definedName name="nu">'[70]ม.ค.51'!#REF!</definedName>
    <definedName name="NUM_DOCS">#REF!</definedName>
    <definedName name="Number_of_Items_Actually_Tested">#REF!</definedName>
    <definedName name="Number_of_Payments">MATCH(0.01,End_Bal,-1)+1</definedName>
    <definedName name="nung" hidden="1">{#N/A,#N/A,FALSE,"COVER.XLS";#N/A,#N/A,FALSE,"RACT1.XLS";#N/A,#N/A,FALSE,"RACT2.XLS";#N/A,#N/A,FALSE,"ECCMP";#N/A,#N/A,FALSE,"WELDER.XLS"}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">#REF!</definedName>
    <definedName name="OB">#REF!</definedName>
    <definedName name="oip">[71]BS!$A$2:$A$706</definedName>
    <definedName name="ol" hidden="1">{#N/A,#N/A,FALSE,"COVER.XLS";#N/A,#N/A,FALSE,"RACT1.XLS";#N/A,#N/A,FALSE,"RACT2.XLS";#N/A,#N/A,FALSE,"ECCMP";#N/A,#N/A,FALSE,"WELDER.XLS"}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Total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account'!$A$1:$A$65536),1)</definedName>
    <definedName name="OrderTable" hidden="1">#REF!</definedName>
    <definedName name="Org">OFFSET('[13]ABP1 Invoice'!$A$80,0,0,COUNTA('[13]ABP1 Invoice'!$A$1:$A$65536),1)</definedName>
    <definedName name="Orgg">OFFSET(#REF!,0,0,COUNTA(#REF!),1)</definedName>
    <definedName name="Orgggg">OFFSET(#REF!,0,0,COUNTA(#REF!),1)</definedName>
    <definedName name="Origi">OFFSET('[13]ABP1 Invoice'!#REF!,0,0,COUNTA('[13]ABP1 Invoice'!$U$1:$U$65536),1)</definedName>
    <definedName name="Originaltest">OFFSET('[13]ABP1 Invoice'!#REF!,0,0,COUNTA('[13]ABP1 Invoice'!$V$1:$V$65536),1)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OUT">#REF!</definedName>
    <definedName name="OUTPUTDATA">#REF!</definedName>
    <definedName name="OUTPUTDATER">#REF!</definedName>
    <definedName name="OUTPUTKEY">#REF!</definedName>
    <definedName name="OUTSIDE_COUNTRY">IF('[72]D-02&amp;D-03'!XFD1&lt;&gt;0,'[72]D-02&amp;D-03'!B1-'[72]D-02&amp;D-03'!XFD1,"")</definedName>
    <definedName name="OUTSIDE_USD">IF(ISTEXT('[72]D-02&amp;D-03'!XFA1),"",IF('[72]D-02&amp;D-03'!XFA1&lt;&gt;0,'[72]D-02&amp;D-03'!XFA1*'[72]D-02&amp;D-03'!$F1,""))</definedName>
    <definedName name="oxy">#REF!</definedName>
    <definedName name="P">{"'Eng (page2)'!$A$1:$D$52"}</definedName>
    <definedName name="P_1">#N/A</definedName>
    <definedName name="P_2">#N/A</definedName>
    <definedName name="P_Ch_Amata_u33kV">'[19]Tariff&amp;Common Input'!#REF!</definedName>
    <definedName name="P_Ch_Amata_u69kV">'[19]Tariff&amp;Common Input'!#REF!</definedName>
    <definedName name="P_Ch_In_69kV_Op2">'[19]Tariff&amp;Common Input'!#REF!</definedName>
    <definedName name="P_Ch_Intrup_Rate_u33kV_case2">'[19]Tariff&amp;Common Input'!#REF!</definedName>
    <definedName name="P_Ch_normal_u33kV">'[19]Tariff&amp;Common Input'!#REF!</definedName>
    <definedName name="P_Ch_Normal_u69kV">'[19]Tariff&amp;Common Input'!#REF!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#REF!</definedName>
    <definedName name="page1">#REF!</definedName>
    <definedName name="page2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>#REF!</definedName>
    <definedName name="pang">#REF!</definedName>
    <definedName name="PARAMS">#REF!</definedName>
    <definedName name="PARTNERS_INITIALS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[15]Scoping!$G$29</definedName>
    <definedName name="Payment_Date">DATE(YEAR(Loan_Start),MONTH(Loan_Start)+Payment_Number,DAY(Loan_Start))</definedName>
    <definedName name="PB">#REF!</definedName>
    <definedName name="PBO_Term">[73]Active!#REF!</definedName>
    <definedName name="PCDAT">"02/03/2006"</definedName>
    <definedName name="PCDT2">"20060302"</definedName>
    <definedName name="PChe">#REF!</definedName>
    <definedName name="PCTIM">"10:04:35"</definedName>
    <definedName name="Pd">#REF!</definedName>
    <definedName name="PDP">#REF!</definedName>
    <definedName name="peak">13.5</definedName>
    <definedName name="Peak_SOxy">#REF!</definedName>
    <definedName name="PELLET">#REF!</definedName>
    <definedName name="Peri">#REF!</definedName>
    <definedName name="Period">[11]BS!$C$2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F">#REF!</definedName>
    <definedName name="PERIODS">[74]BSLA!$L$1:$L$85</definedName>
    <definedName name="PeriodsInYear">#REF!</definedName>
    <definedName name="Perm">'[41]Schedule 10 Page 1'!$A$19</definedName>
    <definedName name="pgia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'[69]Two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N">#REF!</definedName>
    <definedName name="PIP">BlankMacro1</definedName>
    <definedName name="PIPE2">BlankMacro1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[17]Summary!$E$26</definedName>
    <definedName name="plan2">[17]Summary!$F$26</definedName>
    <definedName name="PLANT">#REF!</definedName>
    <definedName name="plh">#REF!</definedName>
    <definedName name="PM">#REF!</definedName>
    <definedName name="po">{"'Eng (page2)'!$A$1:$D$52"}</definedName>
    <definedName name="pop">#REF!</definedName>
    <definedName name="Pop_AC">'[16]Audit samp(604010)'!$C$17</definedName>
    <definedName name="Pop_Acc_Comp">#REF!</definedName>
    <definedName name="Pop_Def">'[16]Audit samp(604010)'!$B$13</definedName>
    <definedName name="Pop_Imm_Def">#REF!</definedName>
    <definedName name="Pop_Imm_It">#REF!</definedName>
    <definedName name="Pop_Imm_T">'[16]Audit samp(604010)'!$F$27</definedName>
    <definedName name="Pop_Samp_It">'[16]Audit samp(604010)'!$D$28</definedName>
    <definedName name="Pop_Samp_T">#REF!</definedName>
    <definedName name="Pop_Sig_Def">#REF!</definedName>
    <definedName name="Pop_Sig_It">#REF!</definedName>
    <definedName name="Pop_Sig_T">'[16]Audit samp(604010)'!$F$26</definedName>
    <definedName name="Pop_SU">'[16]Audit samp(604010)'!$C$21</definedName>
    <definedName name="popo">[5]BS!$C$2:$C$575</definedName>
    <definedName name="popy">#REF!</definedName>
    <definedName name="PortDate">#REF!</definedName>
    <definedName name="PortName">#REF!</definedName>
    <definedName name="power">OFFSET('[75]ABP1 input &amp; output for account'!#REF!,0,0,COUNTA('[75]ABP1 input &amp; output for account'!#REF!),1)</definedName>
    <definedName name="PP_Ch_Amata_u33kV">'[19]Tariff&amp;Common Input'!#REF!</definedName>
    <definedName name="PP_Ch_Amata_u69kV">'[19]Tariff&amp;Common Input'!#REF!</definedName>
    <definedName name="PP_Ch_normal_u33kV">'[19]Tariff&amp;Common Input'!#REF!</definedName>
    <definedName name="PP_Ch_Normal_u69kV">'[19]Tariff&amp;Common Input'!#REF!</definedName>
    <definedName name="PPE">[15]Scoping!$G$24</definedName>
    <definedName name="PPP">BlankMacro1</definedName>
    <definedName name="PRDump">#REF!</definedName>
    <definedName name="Predict_Depre1">#REF!</definedName>
    <definedName name="PRICE">#REF!</definedName>
    <definedName name="PRICE1">#REF!</definedName>
    <definedName name="print">#REF!</definedName>
    <definedName name="_xlnm.Print_Area" localSheetId="0">'EN_2-4'!$A$1:$M$159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IOR">" 5"</definedName>
    <definedName name="PRJE1">{"'Eng (page2)'!$A$1:$D$52"}</definedName>
    <definedName name="prod_variance">'[76]Selling and Admins (DONE)'!$A$1:$O$117</definedName>
    <definedName name="ProdForm" hidden="1">#REF!</definedName>
    <definedName name="Product" hidden="1">#REF!</definedName>
    <definedName name="Proj_Meth">#REF!</definedName>
    <definedName name="ProjectName">#REF!</definedName>
    <definedName name="projecttitle">#REF!</definedName>
    <definedName name="PROPOSAL">#REF!</definedName>
    <definedName name="PSCO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>#REF!</definedName>
    <definedName name="q">#N/A</definedName>
    <definedName name="Q1FY94">#REF!</definedName>
    <definedName name="Q2FY94">#REF!</definedName>
    <definedName name="Q3FY94">#REF!</definedName>
    <definedName name="Q4FY94">#REF!</definedName>
    <definedName name="qe" hidden="1">{#N/A,#N/A,FALSE,"COVER.XLS";#N/A,#N/A,FALSE,"RACT1.XLS";#N/A,#N/A,FALSE,"RACT2.XLS";#N/A,#N/A,FALSE,"ECCMP";#N/A,#N/A,FALSE,"WELDER.XLS"}</definedName>
    <definedName name="qh">#REF!</definedName>
    <definedName name="qq">{"'Eng (page2)'!$A$1:$D$52"}</definedName>
    <definedName name="qqq" hidden="1">{#N/A,#N/A,FALSE,"Capacity"}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3">#REF!</definedName>
    <definedName name="qw">{"'Eng (page2)'!$A$1:$D$52"}</definedName>
    <definedName name="qwe" hidden="1">{#N/A,#N/A,FALSE,"COVER1.XLS ";#N/A,#N/A,FALSE,"RACT1.XLS";#N/A,#N/A,FALSE,"RACT2.XLS";#N/A,#N/A,FALSE,"ECCMP";#N/A,#N/A,FALSE,"WELDER.XLS"}</definedName>
    <definedName name="qx_table">[51]Table!$A$4:$G$103</definedName>
    <definedName name="qy" hidden="1">{#N/A,#N/A,FALSE,"COVER1.XLS ";#N/A,#N/A,FALSE,"RACT1.XLS";#N/A,#N/A,FALSE,"RACT2.XLS";#N/A,#N/A,FALSE,"ECCMP";#N/A,#N/A,FALSE,"WELDER.XLS"}</definedName>
    <definedName name="R_Factor">#REF!</definedName>
    <definedName name="ra11p">#REF!</definedName>
    <definedName name="ra13p">#REF!</definedName>
    <definedName name="Rahla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wAgencyPrice">#REF!</definedName>
    <definedName name="RB_Table1">[51]Table!$AF$4:$AH$14</definedName>
    <definedName name="RBData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>[15]Scoping!$G$21</definedName>
    <definedName name="RECORD">#REF!</definedName>
    <definedName name="RECOUT">#N/A</definedName>
    <definedName name="RefCCApp3">#REF!</definedName>
    <definedName name="RemarkNAV2">'[2]Standing Data'!$C$29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eat.Sign">8</definedName>
    <definedName name="Report">#REF!</definedName>
    <definedName name="ReportName">#REF!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urnHere">#REF!</definedName>
    <definedName name="REV_TRANS_RANGE">#REF!</definedName>
    <definedName name="Revenue">[15]Scoping!$G$33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MCOptions">"*010000000000000"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und">1</definedName>
    <definedName name="ROYAL">#N/A</definedName>
    <definedName name="Royall">[77]!ROYAL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{"'Model'!$A$1:$N$53"}</definedName>
    <definedName name="s.">#REF!</definedName>
    <definedName name="S_Adjust">[78]Lead!#REF!</definedName>
    <definedName name="S_Adjust_Data">[20]Lead!$I$1:$I$858</definedName>
    <definedName name="S_Adjust_GT">[78]Lead!#REF!</definedName>
    <definedName name="S_AJE_Tot">[78]Lead!#REF!</definedName>
    <definedName name="S_AJE_Tot_Data">[20]Lead!$H$1:$H$858</definedName>
    <definedName name="S_AJE_Tot_GT">[78]Lead!#REF!</definedName>
    <definedName name="S_CompNum">[78]Lead!#REF!</definedName>
    <definedName name="S_CY_Beg">[78]Lead!#REF!</definedName>
    <definedName name="S_CY_Beg_Data">[20]Lead!$F$1:$F$858</definedName>
    <definedName name="S_CY_Beg_GT">[78]Lead!#REF!</definedName>
    <definedName name="S_CY_End">[78]Lead!#REF!</definedName>
    <definedName name="S_CY_End_Data">[20]Lead!$L$1:$L$858</definedName>
    <definedName name="S_CY_End_GT">[78]Lead!#REF!</definedName>
    <definedName name="S_Diff_Amt">[78]Lead!#REF!</definedName>
    <definedName name="S_Diff_Pct">[78]Lead!#REF!</definedName>
    <definedName name="S_GrpNum">[78]Lead!#REF!</definedName>
    <definedName name="S_KeyValue">[78]Lead!#REF!</definedName>
    <definedName name="S_PY_End">[78]Lead!#REF!</definedName>
    <definedName name="S_PY_End_Data">[20]Lead!$N$1:$N$858</definedName>
    <definedName name="S_PY_End_GT">[78]Lead!#REF!</definedName>
    <definedName name="S_RJE_Tot">[78]Lead!#REF!</definedName>
    <definedName name="S_RJE_Tot_Data">[20]Lead!$J$1:$J$858</definedName>
    <definedName name="S_RJE_Tot_GT">[78]Lead!#REF!</definedName>
    <definedName name="S_UMBR_1">#REF!</definedName>
    <definedName name="sA">{"'Eng (page2)'!$A$1:$D$52"}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kf">#REF!</definedName>
    <definedName name="sal_table">[51]Table!$I$4:$K$9</definedName>
    <definedName name="Salary">#REF!</definedName>
    <definedName name="Sale">'[79]Tariff&amp;Common Input'!#REF!</definedName>
    <definedName name="SALES">#REF!</definedName>
    <definedName name="SALESPLAN">#REF!</definedName>
    <definedName name="SALESPROJ">#REF!</definedName>
    <definedName name="SALESUM07">#REF!</definedName>
    <definedName name="SALV_21">#REF!</definedName>
    <definedName name="Samp_Ass">'[16]Audit samp(604010)'!$Q$26</definedName>
    <definedName name="Samp_Calc_Sample">'[16]Audit samp(604010)'!$R$28</definedName>
    <definedName name="Samp_Calc_TM">'[16]Audit samp(604010)'!$O$20</definedName>
    <definedName name="Samp_DSS">'[16]Audit samp(604010)'!$Q$30</definedName>
    <definedName name="Samp_EM_Per">'[16]Audit samp(604010)'!$O$22</definedName>
    <definedName name="Samp_EM_T">'[16]Audit samp(604010)'!$Q$22</definedName>
    <definedName name="Samp_Factor">#REF!</definedName>
    <definedName name="Samp_Min_SS">'[16]Audit samp(604010)'!$M$27</definedName>
    <definedName name="Samp_MTM">'[16]Audit samp(604010)'!$Q$20</definedName>
    <definedName name="Samp_PM">#REF!</definedName>
    <definedName name="Samp_Pre">'[16]Audit samp(604010)'!$O$24</definedName>
    <definedName name="Samp_Pre_T">#REF!</definedName>
    <definedName name="Samp_RTB">'[16]Audit samp(604010)'!$P$13</definedName>
    <definedName name="Samp_RTB_Desc">#REF!</definedName>
    <definedName name="Samp_Sel">'[16]Audit samp(604010)'!$R$35</definedName>
    <definedName name="Samp_Small_Adj">#REF!</definedName>
    <definedName name="Samp_SS">'[16]Audit samp(604010)'!$Q$28</definedName>
    <definedName name="Samp_TM_Diff">#REF!</definedName>
    <definedName name="Samp_TM_Exp_Diff">'[16]Audit samp(604010)'!#REF!</definedName>
    <definedName name="Samp_TM_N">#REF!</definedName>
    <definedName name="Samp_TM_Y">#REF!</definedName>
    <definedName name="Sampr_Factor">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>#REF!</definedName>
    <definedName name="sd">#REF!</definedName>
    <definedName name="sdaf">#REF!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csplit">"Chart 3"</definedName>
    <definedName name="Seite1">#REF!</definedName>
    <definedName name="Seite2">#REF!</definedName>
    <definedName name="Seite3">#REF!</definedName>
    <definedName name="sell">{"'Eng (page2)'!$A$1:$D$52"}</definedName>
    <definedName name="SEOB">#REF!</definedName>
    <definedName name="serc" hidden="1">{#N/A,#N/A,FALSE,"COVER1.XLS ";#N/A,#N/A,FALSE,"RACT1.XLS";#N/A,#N/A,FALSE,"RACT2.XLS";#N/A,#N/A,FALSE,"ECCMP";#N/A,#N/A,FALSE,"WELDER.XLS"}</definedName>
    <definedName name="Serm">OFFSET('[80]ABP1 input &amp; output for account'!#REF!,0,0,COUNTA('[80]ABP1 input &amp; output for account'!#REF!),1)</definedName>
    <definedName name="SEVEN">#REF!</definedName>
    <definedName name="sfdf">#REF!</definedName>
    <definedName name="SGD">#REF!</definedName>
    <definedName name="sgv">#REF!</definedName>
    <definedName name="SH">#REF!</definedName>
    <definedName name="Sheet1">#REF!</definedName>
    <definedName name="ship">#REF!</definedName>
    <definedName name="SHOKYAKU97">'[81]#REF'!$A$6:$H$145</definedName>
    <definedName name="shop2">#REF!</definedName>
    <definedName name="Shortterm">#REF!</definedName>
    <definedName name="show11">'[2]Net asset value'!$G$56</definedName>
    <definedName name="SHV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n">#REF!</definedName>
    <definedName name="SORT">#REF!</definedName>
    <definedName name="SORT_BER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>#REF!</definedName>
    <definedName name="SpecialPrice" hidden="1">#REF!</definedName>
    <definedName name="SPECSUMMARY">#REF!</definedName>
    <definedName name="SPNAM">"QPRINT"</definedName>
    <definedName name="SPNMB">"1"</definedName>
    <definedName name="SPTIM">"095955"</definedName>
    <definedName name="SROM">#REF!</definedName>
    <definedName name="ss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>{"'Eng (page2)'!$A$1:$D$52"}</definedName>
    <definedName name="ST">#REF!</definedName>
    <definedName name="sta">0.1</definedName>
    <definedName name="stamp">{"'Eng (page2)'!$A$1:$D$52"}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Quarter">'[33]Customer Data'!$F$11</definedName>
    <definedName name="StartRange">'[52]23150023 &amp; 26910000'!#REF!</definedName>
    <definedName name="StartRange00">#REF!</definedName>
    <definedName name="StartYear">'[33]Customer Data'!$F$10</definedName>
    <definedName name="STATE">"*SAVED"</definedName>
    <definedName name="Strat_1_Def">'[16]Audit samp(604010)'!#REF!</definedName>
    <definedName name="Strat_1_It">'[16]Audit samp(604010)'!#REF!</definedName>
    <definedName name="Strat_1_T">'[16]Audit samp(604010)'!#REF!</definedName>
    <definedName name="Strat_2_Def">'[16]Audit samp(604010)'!#REF!</definedName>
    <definedName name="Strat_2_It">'[16]Audit samp(604010)'!#REF!</definedName>
    <definedName name="Strat_2_T">'[16]Audit samp(604010)'!#REF!</definedName>
    <definedName name="Strat_Dec">#REF!</definedName>
    <definedName name="Strat_Def">'[16]Audit samp(604010)'!#REF!</definedName>
    <definedName name="Strat_T_It">'[16]Audit samp(604010)'!#REF!</definedName>
    <definedName name="Strat_T_T">'[16]Audit samp(604010)'!#REF!</definedName>
    <definedName name="subjectname">#REF!</definedName>
    <definedName name="subjectname1">#REF!</definedName>
    <definedName name="SubVAS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[51]Active!$U$3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'[81]#REF'!$A$1:$B$642</definedName>
    <definedName name="table05">#REF!</definedName>
    <definedName name="Table1">#REF!</definedName>
    <definedName name="table5">'[82]T&amp;B_BULK_TOTAL'!$L$7:$P$11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rgettesting">'[32]Two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[15]Scoping!$G$32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'[41]Schedule 10 Page 1'!$A$33</definedName>
    <definedName name="Template_Analytic">#REF!</definedName>
    <definedName name="tenck">#REF!</definedName>
    <definedName name="Termination">[62]Assumption!$A$2</definedName>
    <definedName name="Termination0">[46]Assumption!$A$2</definedName>
    <definedName name="Test_Description">#REF!</definedName>
    <definedName name="Test_ND">'[16]Audit samp(604010)'!$X$5</definedName>
    <definedName name="Test_Proj_Mis">#REF!</definedName>
    <definedName name="Test_Targ">'[16]Audit samp(604010)'!$Y$26</definedName>
    <definedName name="Test_Total_T">'[16]Audit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'[83]Defer Dec. 2002'!#REF!</definedName>
    <definedName name="TextRefCopy14">'[83]Defer Dec. 2002'!#REF!</definedName>
    <definedName name="TextRefCopy15">[20]Cobalt!$F$38</definedName>
    <definedName name="TextRefCopy17">[20]Cobalt!$I$32</definedName>
    <definedName name="TextRefCopy18">[20]Cobalt!$D$58</definedName>
    <definedName name="TextRefCopy19">[20]Cobalt!$E$58</definedName>
    <definedName name="TextRefCopy2">#REF!</definedName>
    <definedName name="TextRefCopy3">#REF!</definedName>
    <definedName name="TextRefCopy4">#REF!</definedName>
    <definedName name="TextRefCopy5">'[83]Defer Dec. 2002'!#REF!</definedName>
    <definedName name="TextRefCopy6">'[83]Defer Dec. 2002'!#REF!</definedName>
    <definedName name="TextRefCopyRangeCount">20</definedName>
    <definedName name="TF">#REF!</definedName>
    <definedName name="TG">#REF!</definedName>
    <definedName name="th" hidden="1">{#N/A,#N/A,FALSE,"17MAY";#N/A,#N/A,FALSE,"24MAY"}</definedName>
    <definedName name="Thailand__Only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pban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#N/A</definedName>
    <definedName name="TOÂNG">#REF!</definedName>
    <definedName name="Today">#REF!</definedName>
    <definedName name="ToHere">#REF!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INGCHARGEH6B">#REF!</definedName>
    <definedName name="TOP">#REF!</definedName>
    <definedName name="TOR">#REF!</definedName>
    <definedName name="total">[49]근로영수증!$BD$19</definedName>
    <definedName name="total_C">#N/A</definedName>
    <definedName name="Total_Payment">Scheduled_Payment+Extra_Payment</definedName>
    <definedName name="TOTALS">#REF!</definedName>
    <definedName name="TotalSalary">[51]Summary!$E$9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t">#REF!</definedName>
    <definedName name="TTDef_Misstmt">#REF!</definedName>
    <definedName name="TTDesiredLevelOfEvidenceItems">'[69]Global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hi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ung">#REF!</definedName>
    <definedName name="TUT">#REF!</definedName>
    <definedName name="TUTK">#REF!</definedName>
    <definedName name="tuuu">{"'Model'!$A$1:$N$53"}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'[32]Two Step Revenue Testing Master'!$C$85</definedName>
    <definedName name="TwoStepMisstatementIdentified">'[69]Two Step Revenue Testing Master'!$C$85</definedName>
    <definedName name="TwoStepTolerableEstMisstmtCalc">'[69]Two Step Revenue Testing Master'!$T$45</definedName>
    <definedName name="tx_table">[51]Table!$Q$4:$R$9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T">BlankMacro1</definedName>
    <definedName name="u">#N/A</definedName>
    <definedName name="u_40239">#REF!</definedName>
    <definedName name="u_pang">#REF!</definedName>
    <definedName name="ub">#REF!</definedName>
    <definedName name="uebergabe1">#REF!</definedName>
    <definedName name="uiii">[71]BS!$B$2:$B$706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>BlankMacro1</definedName>
    <definedName name="UNITWEIGHT">#REF!</definedName>
    <definedName name="Unsettle_CCBVSouth_PC">#REF!</definedName>
    <definedName name="Untitled">#REF!</definedName>
    <definedName name="Uor">{"'Eng (page2)'!$A$1:$D$52"}</definedName>
    <definedName name="usd">#REF!</definedName>
    <definedName name="USDAT">"BXG320C"</definedName>
    <definedName name="usdoller">#REF!</definedName>
    <definedName name="USNAM">"RESHMAS"</definedName>
    <definedName name="UT">#REF!</definedName>
    <definedName name="uu">{"'Eng (page2)'!$A$1:$D$52"}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{"'Eng (page2)'!$A$1:$D$52"}</definedName>
    <definedName name="VAÄT_LIEÄU">"nhandongia"</definedName>
    <definedName name="ValDate">[51]Summary!$E$15</definedName>
    <definedName name="VALID01234">#REF!,#REF!</definedName>
    <definedName name="ValidBooks">[74]BSLA!$A$2:$A$102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>IF(Loan_Amount*Interest_Rate*Loan_Years*Loan_Start&gt;0,1,0)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'[19]Tariff&amp;Common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[84]Tariff!$I$22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">[33]PartsDataTable!$A$15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[85]Vlookup!$A$1:$C$5442</definedName>
    <definedName name="vltram">#REF!</definedName>
    <definedName name="voi">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dsdf">#REF!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RE1">5</definedName>
    <definedName name="wktable">#REF!</definedName>
    <definedName name="wl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'[86]KBank Tranche B,SP'!#REF!</definedName>
    <definedName name="WW79ae9333df12442585e79fa05faf6ec5_634321524552500000" hidden="1">'[87]608020'!#REF!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[51]Table!$M$4:$O$9</definedName>
    <definedName name="X">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'[88]10'!#REF!</definedName>
    <definedName name="Y">BlankMacro1</definedName>
    <definedName name="Year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#REF!</definedName>
    <definedName name="yertdf" hidden="1">{#N/A,#N/A,FALSE,"17MAY";#N/A,#N/A,FALSE,"24MAY"}</definedName>
    <definedName name="yes">OFFSET('[89]ABP1 input &amp; output for account'!#REF!,0,0,COUNTA('[89]ABP1 input &amp; output for account'!#REF!),1)</definedName>
    <definedName name="YesNoNa">[15]Scoping!$G$2:$G$5</definedName>
    <definedName name="YHQ_SEG">[36]COMMON!$V$13:$W$13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{"'Eng (page2)'!$A$1:$D$52"}</definedName>
    <definedName name="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[90]EXｳｪｲﾄ0!$A$1:$IV$3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2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'[91]Raw Material'!#REF!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">'[92]ม.ค.51'!#REF!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>#REF!</definedName>
    <definedName name="หกกดเพะเ">#REF!</definedName>
    <definedName name="หกหฟดด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[49]근로영수증!$BY$27</definedName>
    <definedName name="결정근로">[49]근로영수증!$BH$27</definedName>
    <definedName name="결정세액">[49]퇴직영수증!$L$24</definedName>
    <definedName name="결정주민">[49]근로영수증!$BT$27</definedName>
    <definedName name="경로우대">[49]근로영수증!$R$27</definedName>
    <definedName name="경로우대수">[49]근로영수증!$O$27</definedName>
    <definedName name="계">[49]퇴직영수증!$P$14</definedName>
    <definedName name="교육비">[49]근로영수증!$R$37</definedName>
    <definedName name="그랴">[93]퇴직영수증!$G$9:$H$11,[93]퇴직영수증!$L$9,[93]퇴직영수증!$L$10,[93]퇴직영수증!$L$11,[93]퇴직영수증!$P$9,[93]퇴직영수증!$P$11,[93]퇴직영수증!$P$12,[93]퇴직영수증!$G$15:$M$16,[93]퇴직영수증!$K$14:$M$14,[93]퇴직영수증!$F$19:$I$19,[93]퇴직영수증!$L$19:$N$19,[93]퇴직영수증!$O$19:$Q$19,[93]퇴직영수증!$H$21:$H$24,[93]퇴직영수증!$L$21:$L$24,[93]퇴직영수증!$G$27:$L$29,[93]퇴직영수증!$O$24,[93]퇴직영수증!$O$26,[93]퇴직영수증!$O$27,[93]퇴직영수증!$N$29,[93]퇴직영수증!$N$14:$Q$17,[93]퇴직영수증!$K$17:$M$17</definedName>
    <definedName name="근로">[94]근로영수증!$R$24</definedName>
    <definedName name="근로산출세액">[49]근로영수증!$AN$28</definedName>
    <definedName name="근로성명">[49]근로영수증!$M$12</definedName>
    <definedName name="근로소득">[49]근로영수증!$R$21</definedName>
    <definedName name="근로소득공제">[49]근로영수증!$R$22</definedName>
    <definedName name="근로소득금액">[49]근로영수증!$R$23</definedName>
    <definedName name="근로소득세액">[49]근로영수증!$AN$29</definedName>
    <definedName name="근로입사">[49]근로영수증!$BS$10</definedName>
    <definedName name="근로주소">[49]근로영수증!$M$13</definedName>
    <definedName name="근로퇴사">[49]근로영수증!$BS$11</definedName>
    <definedName name="근속연수">[49]퇴직영수증!$Q$19</definedName>
    <definedName name="근속월수">[49]퇴직영수증!$I$19</definedName>
    <definedName name="금액">"사용자입력(금액)"</definedName>
    <definedName name="급여계">[49]근로영수증!$AH$19</definedName>
    <definedName name="기부금">[49]근로영수증!$R$41</definedName>
    <definedName name="기타비과세">[49]근로영수증!$BV$17</definedName>
    <definedName name="날짜">"사용자입력(날짜)"</definedName>
    <definedName name="낫널">"Not Null 오류체크 유의사항"</definedName>
    <definedName name="대표자">[49]근로영수증!$AI$10</definedName>
    <definedName name="대표자1">[49]근로영수증!$BH$40</definedName>
    <definedName name="대표자명">[49]퇴직영수증!$P$9</definedName>
    <definedName name="대표자명1">[49]퇴직영수증!$O$27</definedName>
    <definedName name="ㅁ">[95]퇴직영수증!#REF!</definedName>
    <definedName name="명예퇴직소득">[49]퇴직영수증!$L$14</definedName>
    <definedName name="명예퇴직수당">[49]퇴직영수증!$L$17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[96]퇴직영수증!#REF!</definedName>
    <definedName name="박정희">[97]근로영수증!$BY$27</definedName>
    <definedName name="박지다">#REF!</definedName>
    <definedName name="발행자보고용">[49]퇴직영수증!$I$7</definedName>
    <definedName name="발행자보관용">[98]퇴직영수증!#REF!</definedName>
    <definedName name="배우자">[49]근로영수증!$R$25</definedName>
    <definedName name="백분율">"사용자입력(백분율)"</definedName>
    <definedName name="법인등록번호">[49]퇴직영수증!$G$10</definedName>
    <definedName name="법인명">[49]퇴직영수증!$L$9</definedName>
    <definedName name="법인명1">[49]퇴직영수증!$O$26</definedName>
    <definedName name="법인주소">[49]근로영수증!$AI$11</definedName>
    <definedName name="보험료">[49]근로영수증!$R$33</definedName>
    <definedName name="본인">[49]근로영수증!$R$24</definedName>
    <definedName name="부녀자">[49]근로영수증!$R$29</definedName>
    <definedName name="부녀자수">[49]근로영수증!$O$29</definedName>
    <definedName name="부서명">#REF!</definedName>
    <definedName name="부서코드">#REF!</definedName>
    <definedName name="부서코트변환">#REF!</definedName>
    <definedName name="부양가족">[49]근로영수증!$R$26</definedName>
    <definedName name="부양가족수">[49]근로영수증!$O$26</definedName>
    <definedName name="부양자내역">[49]근로영수증!$BS$2</definedName>
    <definedName name="비과세계">[49]근로영수증!$BV$18</definedName>
    <definedName name="사업번호">[49]근로영수증!$BB$10</definedName>
    <definedName name="사업자등록번호">[49]퇴직영수증!$G$9</definedName>
    <definedName name="산출세액">[49]퇴직영수증!$L$22</definedName>
    <definedName name="상여계">[49]근로영수증!$AP$19</definedName>
    <definedName name="상호">[49]근로영수증!$M$10</definedName>
    <definedName name="상호1">[49]근로영수증!$BH$38</definedName>
    <definedName name="성명">[49]퇴직영수증!$G$11</definedName>
    <definedName name="세금계">[49]퇴직영수증!$L$27</definedName>
    <definedName name="세무서">[49]근로영수증!$AX$43</definedName>
    <definedName name="세무서명">[49]퇴직영수증!$N$29</definedName>
    <definedName name="세액계">[49]근로영수증!$AN$43</definedName>
    <definedName name="세액공제">[49]퇴직영수증!$L$23</definedName>
    <definedName name="소득세">[49]퇴직영수증!$G$27</definedName>
    <definedName name="소득세계">[49]퇴직영수증!$G$29</definedName>
    <definedName name="소수공제추가공제">[49]근로영수증!$R$31</definedName>
    <definedName name="소재지">[49]퇴직영수증!$L$10</definedName>
    <definedName name="숫자">"사용자입력(숫자)"</definedName>
    <definedName name="신용카드">[49]근로영수증!$AN$25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연금소득금액">[49]근로영수증!$AN$22</definedName>
    <definedName name="연월일">[49]퇴직영수증!$O$24</definedName>
    <definedName name="연평균과세표준">[49]퇴직영수증!$H$24</definedName>
    <definedName name="연평균산출세액">[49]퇴직영수증!$L$21</definedName>
    <definedName name="외국납부세액">[49]근로영수증!$AN$35</definedName>
    <definedName name="의료비">[49]근로영수증!$R$35</definedName>
    <definedName name="이소영" hidden="1">#REF!</definedName>
    <definedName name="이종근">[94]근로영수증!$R$27</definedName>
    <definedName name="인정계">[49]근로영수증!$AW$19</definedName>
    <definedName name="입사년월일">[49]퇴직영수증!$F$19</definedName>
    <definedName name="입사일">[49]퇴직영수증!$P$11</definedName>
    <definedName name="자녀양육비">[49]근로영수증!$R$30</definedName>
    <definedName name="자녀양육수">[49]근로영수증!$O$30</definedName>
    <definedName name="장애자">[49]근로영수증!$R$28</definedName>
    <definedName name="장애자수">[49]근로영수증!$O$28</definedName>
    <definedName name="저축세액">[49]근로영수증!$AN$31</definedName>
    <definedName name="전">#REF!</definedName>
    <definedName name="종계">[49]근로영수증!$BD$17</definedName>
    <definedName name="종급여">[49]근로영수증!$AH$17</definedName>
    <definedName name="종상여">[49]근로영수증!$AP$17</definedName>
    <definedName name="종세금계">[49]근로영수증!$BY$28</definedName>
    <definedName name="종소득세">[49]근로영수증!$BH$28</definedName>
    <definedName name="종인정">[49]근로영수증!$AW$17</definedName>
    <definedName name="종전세금계">[49]퇴직영수증!$L$28</definedName>
    <definedName name="종전소득세">[49]퇴직영수증!$G$28</definedName>
    <definedName name="종전주민세">[49]퇴직영수증!$J$28</definedName>
    <definedName name="종주민세">[49]근로영수증!$BT$28</definedName>
    <definedName name="종합소득과세표준">[49]근로영수증!$AN$27</definedName>
    <definedName name="주민등록번호">[49]퇴직영수증!$L$11</definedName>
    <definedName name="주민번호">[49]근로영수증!$AR$12</definedName>
    <definedName name="주민세">[49]퇴직영수증!$J$27</definedName>
    <definedName name="주민세계">[49]퇴직영수증!$J$29</definedName>
    <definedName name="주소">[49]퇴직영수증!$G$12</definedName>
    <definedName name="주식저축세액">[49]근로영수증!$AN$37</definedName>
    <definedName name="주택사업본부">#REF!</definedName>
    <definedName name="주택자금">[49]근로영수증!$R$39</definedName>
    <definedName name="주택차입금세액">[49]근로영수증!$AN$33</definedName>
    <definedName name="징수년월일">[49]근로영수증!$BG$34</definedName>
    <definedName name="징수부1">#REF!</definedName>
    <definedName name="차감소득금액">[49]근로영수증!$AN$21</definedName>
    <definedName name="차감징수계">[49]근로영수증!$BY$30</definedName>
    <definedName name="차감징수세금">[49]근로영수증!$BH$30</definedName>
    <definedName name="차감징수주민">[49]근로영수증!$BT$30</definedName>
    <definedName name="철구사업본부">#REF!</definedName>
    <definedName name="총계">[49]퇴직영수증!$L$29</definedName>
    <definedName name="최영임">#REF!</definedName>
    <definedName name="최종월정액급여">[49]근로영수증!$BV$19</definedName>
    <definedName name="최철주">[99]퇴직영수증!#REF!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[49]퇴직영수증!$H$19</definedName>
    <definedName name="퇴사일">[49]퇴직영수증!$P$12</definedName>
    <definedName name="퇴직">[96]퇴직영수증!#REF!</definedName>
    <definedName name="퇴직금">[49]퇴직영수증!$P$17</definedName>
    <definedName name="퇴직급여">[49]퇴직영수증!$K$17</definedName>
    <definedName name="퇴직급여계">[49]퇴직영수증!$K$17</definedName>
    <definedName name="퇴직급여액">[49]퇴직영수증!$H$21</definedName>
    <definedName name="퇴직소득">[49]퇴직영수증!$K$14</definedName>
    <definedName name="퇴직소득공제">[49]퇴직영수증!$H$22</definedName>
    <definedName name="퇴직소득과세표준">[49]퇴직영수증!$H$23</definedName>
    <definedName name="퇴직영수증">[100]퇴직영수증!#REF!</definedName>
    <definedName name="투자조합">[49]근로영수증!$AN$24</definedName>
    <definedName name="팀명">#REF!</definedName>
    <definedName name="팀코드">#REF!</definedName>
    <definedName name="평가">{"'보고양식'!$A$58:$K$111"}</definedName>
    <definedName name="표준공제">[49]근로영수증!$R$43</definedName>
    <definedName name="피팅">BlankMacro1</definedName>
    <definedName name="현계">[49]근로영수증!$BD$16</definedName>
    <definedName name="현근로">[49]근로영수증!$AH$16</definedName>
    <definedName name="현상여">[49]근로영수증!$AP$16</definedName>
    <definedName name="현인정">[49]근로영수증!$AW$16</definedName>
    <definedName name="현장기술인력">[49]근로영수증!$AN$23</definedName>
    <definedName name="현징수계">[49]근로영수증!$BY$29</definedName>
    <definedName name="현징수세금">[49]근로영수증!$BH$29</definedName>
    <definedName name="현징수주민">[49]근로영수증!$BT$29</definedName>
    <definedName name="회사번호">[49]근로영수증!$M$11</definedName>
    <definedName name="회사자료">[49]회사내역!$B$4:$I$12</definedName>
    <definedName name="中操ｹｰﾌﾞﾙ処理室">#REF!</definedName>
    <definedName name="仮設電源">#REF!</definedName>
    <definedName name="入荷予定３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見積条件書REV１">[101]事務所!#REF!</definedName>
    <definedName name="銷售H6BA">#REF!</definedName>
    <definedName name="銷售H6BB">#REF!</definedName>
    <definedName name="銷貨淨額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10" i="7" l="1"/>
  <c r="K110" i="7"/>
  <c r="I110" i="7"/>
  <c r="G110" i="7"/>
  <c r="M87" i="7"/>
  <c r="K87" i="7"/>
  <c r="I87" i="7"/>
  <c r="G87" i="7"/>
  <c r="A58" i="7"/>
  <c r="M41" i="7"/>
  <c r="M46" i="7" s="1"/>
  <c r="M126" i="7" s="1"/>
  <c r="M130" i="7" s="1"/>
  <c r="K41" i="7"/>
  <c r="K46" i="7" s="1"/>
  <c r="K126" i="7" s="1"/>
  <c r="K130" i="7" s="1"/>
  <c r="I41" i="7"/>
  <c r="I46" i="7" s="1"/>
  <c r="I126" i="7" s="1"/>
  <c r="I130" i="7" s="1"/>
  <c r="G41" i="7"/>
  <c r="G46" i="7" s="1"/>
  <c r="G126" i="7" s="1"/>
  <c r="G130" i="7" s="1"/>
  <c r="A3" i="7"/>
  <c r="N43" i="6"/>
  <c r="J43" i="6"/>
  <c r="H43" i="6"/>
  <c r="F43" i="6"/>
  <c r="T41" i="6"/>
  <c r="T40" i="6"/>
  <c r="T39" i="6"/>
  <c r="T38" i="6"/>
  <c r="T37" i="6"/>
  <c r="R32" i="6"/>
  <c r="R43" i="6" s="1"/>
  <c r="P32" i="6"/>
  <c r="P43" i="6" s="1"/>
  <c r="N32" i="6"/>
  <c r="L32" i="6"/>
  <c r="L43" i="6" s="1"/>
  <c r="J32" i="6"/>
  <c r="H32" i="6"/>
  <c r="F32" i="6"/>
  <c r="T30" i="6"/>
  <c r="T32" i="6" s="1"/>
  <c r="T43" i="6" s="1"/>
  <c r="T28" i="6"/>
  <c r="R25" i="6"/>
  <c r="P25" i="6"/>
  <c r="N25" i="6"/>
  <c r="L25" i="6"/>
  <c r="J25" i="6"/>
  <c r="H25" i="6"/>
  <c r="F25" i="6"/>
  <c r="T23" i="6"/>
  <c r="T22" i="6"/>
  <c r="T21" i="6"/>
  <c r="T20" i="6"/>
  <c r="T15" i="6"/>
  <c r="T25" i="6" s="1"/>
  <c r="AC35" i="5"/>
  <c r="O35" i="5"/>
  <c r="M35" i="5"/>
  <c r="K35" i="5"/>
  <c r="Y33" i="5"/>
  <c r="AA33" i="5" s="1"/>
  <c r="AE33" i="5" s="1"/>
  <c r="AE31" i="5"/>
  <c r="AA31" i="5"/>
  <c r="Y31" i="5"/>
  <c r="Y30" i="5"/>
  <c r="AA30" i="5" s="1"/>
  <c r="AE30" i="5" s="1"/>
  <c r="AA29" i="5"/>
  <c r="AE29" i="5" s="1"/>
  <c r="Y29" i="5"/>
  <c r="AE28" i="5"/>
  <c r="AA28" i="5"/>
  <c r="Y28" i="5"/>
  <c r="AA27" i="5"/>
  <c r="AE27" i="5" s="1"/>
  <c r="Y27" i="5"/>
  <c r="AE26" i="5"/>
  <c r="AA26" i="5"/>
  <c r="Y26" i="5"/>
  <c r="AC22" i="5"/>
  <c r="W22" i="5"/>
  <c r="W35" i="5" s="1"/>
  <c r="U22" i="5"/>
  <c r="U35" i="5" s="1"/>
  <c r="S22" i="5"/>
  <c r="S35" i="5" s="1"/>
  <c r="Q22" i="5"/>
  <c r="Q35" i="5" s="1"/>
  <c r="O22" i="5"/>
  <c r="M22" i="5"/>
  <c r="K22" i="5"/>
  <c r="I22" i="5"/>
  <c r="I35" i="5" s="1"/>
  <c r="G22" i="5"/>
  <c r="G35" i="5" s="1"/>
  <c r="E22" i="5"/>
  <c r="E35" i="5" s="1"/>
  <c r="AE19" i="5"/>
  <c r="AA19" i="5"/>
  <c r="Y19" i="5"/>
  <c r="Y17" i="5"/>
  <c r="AA17" i="5" s="1"/>
  <c r="Y30" i="4"/>
  <c r="S30" i="4"/>
  <c r="Q30" i="4"/>
  <c r="O30" i="4"/>
  <c r="M30" i="4"/>
  <c r="K30" i="4"/>
  <c r="I30" i="4"/>
  <c r="G30" i="4"/>
  <c r="E30" i="4"/>
  <c r="U28" i="4"/>
  <c r="W28" i="4" s="1"/>
  <c r="AA28" i="4" s="1"/>
  <c r="W26" i="4"/>
  <c r="AA26" i="4" s="1"/>
  <c r="AA25" i="4"/>
  <c r="W25" i="4"/>
  <c r="U25" i="4"/>
  <c r="U24" i="4"/>
  <c r="W24" i="4" s="1"/>
  <c r="AA24" i="4" s="1"/>
  <c r="W22" i="4"/>
  <c r="AA22" i="4" s="1"/>
  <c r="U22" i="4"/>
  <c r="U21" i="4"/>
  <c r="W21" i="4" s="1"/>
  <c r="AA21" i="4" s="1"/>
  <c r="W16" i="4"/>
  <c r="W30" i="4" s="1"/>
  <c r="U16" i="4"/>
  <c r="U30" i="4" s="1"/>
  <c r="M51" i="3"/>
  <c r="K51" i="3"/>
  <c r="I51" i="3"/>
  <c r="G51" i="3"/>
  <c r="M45" i="3"/>
  <c r="K45" i="3"/>
  <c r="I45" i="3"/>
  <c r="G45" i="3"/>
  <c r="K21" i="3"/>
  <c r="K28" i="3" s="1"/>
  <c r="K31" i="3" s="1"/>
  <c r="K39" i="3" s="1"/>
  <c r="M19" i="3"/>
  <c r="K19" i="3"/>
  <c r="I19" i="3"/>
  <c r="G19" i="3"/>
  <c r="M14" i="3"/>
  <c r="M21" i="3" s="1"/>
  <c r="M28" i="3" s="1"/>
  <c r="M31" i="3" s="1"/>
  <c r="M39" i="3" s="1"/>
  <c r="K14" i="3"/>
  <c r="I14" i="3"/>
  <c r="I21" i="3" s="1"/>
  <c r="I28" i="3" s="1"/>
  <c r="I31" i="3" s="1"/>
  <c r="I39" i="3" s="1"/>
  <c r="G14" i="3"/>
  <c r="G21" i="3" s="1"/>
  <c r="G28" i="3" s="1"/>
  <c r="G31" i="3" s="1"/>
  <c r="G39" i="3" s="1"/>
  <c r="M51" i="2"/>
  <c r="K51" i="2"/>
  <c r="I51" i="2"/>
  <c r="G51" i="2"/>
  <c r="M45" i="2"/>
  <c r="K45" i="2"/>
  <c r="I45" i="2"/>
  <c r="G45" i="2"/>
  <c r="K21" i="2"/>
  <c r="K28" i="2" s="1"/>
  <c r="K31" i="2" s="1"/>
  <c r="K39" i="2" s="1"/>
  <c r="M19" i="2"/>
  <c r="K19" i="2"/>
  <c r="I19" i="2"/>
  <c r="G19" i="2"/>
  <c r="M14" i="2"/>
  <c r="M21" i="2" s="1"/>
  <c r="M28" i="2" s="1"/>
  <c r="M31" i="2" s="1"/>
  <c r="M39" i="2" s="1"/>
  <c r="K14" i="2"/>
  <c r="I14" i="2"/>
  <c r="I21" i="2" s="1"/>
  <c r="I28" i="2" s="1"/>
  <c r="I31" i="2" s="1"/>
  <c r="I39" i="2" s="1"/>
  <c r="G14" i="2"/>
  <c r="G21" i="2" s="1"/>
  <c r="G28" i="2" s="1"/>
  <c r="G31" i="2" s="1"/>
  <c r="G39" i="2" s="1"/>
  <c r="K144" i="1"/>
  <c r="K146" i="1" s="1"/>
  <c r="G144" i="1"/>
  <c r="M141" i="1"/>
  <c r="M144" i="1" s="1"/>
  <c r="M146" i="1" s="1"/>
  <c r="K141" i="1"/>
  <c r="I141" i="1"/>
  <c r="I144" i="1" s="1"/>
  <c r="G141" i="1"/>
  <c r="M103" i="1"/>
  <c r="K103" i="1"/>
  <c r="I103" i="1"/>
  <c r="G103" i="1"/>
  <c r="M86" i="1"/>
  <c r="M105" i="1" s="1"/>
  <c r="K86" i="1"/>
  <c r="K105" i="1" s="1"/>
  <c r="I86" i="1"/>
  <c r="I105" i="1" s="1"/>
  <c r="G86" i="1"/>
  <c r="G105" i="1" s="1"/>
  <c r="M48" i="1"/>
  <c r="K48" i="1"/>
  <c r="I48" i="1"/>
  <c r="G48" i="1"/>
  <c r="M28" i="1"/>
  <c r="M50" i="1" s="1"/>
  <c r="K28" i="1"/>
  <c r="K50" i="1" s="1"/>
  <c r="I28" i="1"/>
  <c r="I50" i="1" s="1"/>
  <c r="G28" i="1"/>
  <c r="G50" i="1" s="1"/>
  <c r="AE17" i="5" l="1"/>
  <c r="AE22" i="5" s="1"/>
  <c r="AE35" i="5" s="1"/>
  <c r="AA22" i="5"/>
  <c r="AA35" i="5" s="1"/>
  <c r="G146" i="1"/>
  <c r="I146" i="1"/>
  <c r="Y22" i="5"/>
  <c r="Y35" i="5" s="1"/>
  <c r="AA16" i="4"/>
  <c r="AA30" i="4" s="1"/>
</calcChain>
</file>

<file path=xl/sharedStrings.xml><?xml version="1.0" encoding="utf-8"?>
<sst xmlns="http://schemas.openxmlformats.org/spreadsheetml/2006/main" count="592" uniqueCount="297">
  <si>
    <t>B.Grimm Power Public Company Limited</t>
  </si>
  <si>
    <t>Statements of Financial Position</t>
  </si>
  <si>
    <t>As at 30 June 2020</t>
  </si>
  <si>
    <t>Consolidated</t>
  </si>
  <si>
    <t>Separate</t>
  </si>
  <si>
    <t xml:space="preserve">
 financial information
</t>
  </si>
  <si>
    <t>Unaudited</t>
  </si>
  <si>
    <t>Audited</t>
  </si>
  <si>
    <t>30 June</t>
  </si>
  <si>
    <t>31 December</t>
  </si>
  <si>
    <t>2020</t>
  </si>
  <si>
    <t>2019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</si>
  <si>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</si>
  <si>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</si>
  <si>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</si>
  <si>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</si>
  <si>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</si>
  <si>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</si>
  <si>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Fixed deposits with maturity over 3 months</t>
  </si>
  <si>
    <t>Trade and other receivables, net</t>
  </si>
  <si>
    <t>Short-term loans to third parties</t>
  </si>
  <si>
    <t>Short-term loans to related parties</t>
  </si>
  <si>
    <t>Current portion of long-term loan to third party</t>
  </si>
  <si>
    <t>Current portion of long-term loans to related parties</t>
  </si>
  <si>
    <t>Spare parts and supplies, net</t>
  </si>
  <si>
    <t>Derivative assets</t>
  </si>
  <si>
    <t>Other current assets</t>
  </si>
  <si>
    <t>Total current assets</t>
  </si>
  <si>
    <t>Non-current assets</t>
  </si>
  <si>
    <t>Restricted deposits over than one year</t>
  </si>
  <si>
    <t>Long-term loan to third party</t>
  </si>
  <si>
    <t>Long-term loans to related parties</t>
  </si>
  <si>
    <t>Investments in subsidiaries</t>
  </si>
  <si>
    <t>Investment in associate</t>
  </si>
  <si>
    <t>10 (a)</t>
  </si>
  <si>
    <t>Investments in joint ventures</t>
  </si>
  <si>
    <t>10 (b)</t>
  </si>
  <si>
    <t>Investment property</t>
  </si>
  <si>
    <t>Property, plant and equipment, net</t>
  </si>
  <si>
    <t>Right-of-use assets, net</t>
  </si>
  <si>
    <t>Goodwill</t>
  </si>
  <si>
    <t>Intangible assets, net</t>
  </si>
  <si>
    <t xml:space="preserve">Deposits for land 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</si>
  <si>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</si>
  <si>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</si>
  <si>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</si>
  <si>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</si>
  <si>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</si>
  <si>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</si>
  <si>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</si>
  <si>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</si>
  <si>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</si>
  <si>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 from financial institution</t>
  </si>
  <si>
    <t>Trade and other payables</t>
  </si>
  <si>
    <t>Short-term borrowing from third party</t>
  </si>
  <si>
    <t>Current portion of long-term borrowings</t>
  </si>
  <si>
    <t>from financial institutions, net</t>
  </si>
  <si>
    <t>Current portion of debentures, net</t>
  </si>
  <si>
    <t>Current portion of long-term borrowing</t>
  </si>
  <si>
    <t>from related party</t>
  </si>
  <si>
    <t>Current portion of lease liabilities</t>
  </si>
  <si>
    <t>Derivative liabilities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</si>
  <si>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</si>
  <si>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</si>
  <si>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</si>
  <si>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</si>
  <si>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</si>
  <si>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</si>
  <si>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Debentures, net</t>
  </si>
  <si>
    <t>Long-term borrowing from related party</t>
  </si>
  <si>
    <t>Lease liabilities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</si>
  <si>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</si>
  <si>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</si>
  <si>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</si>
  <si>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</si>
  <si>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</si>
  <si>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</si>
  <si>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</si>
  <si>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</si>
  <si>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</si>
  <si>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</si>
  <si>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</si>
  <si>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</si>
  <si>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</si>
  <si>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</si>
  <si>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</si>
  <si>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</si>
  <si>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</si>
  <si>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Subordinated perpetual bond</t>
  </si>
  <si>
    <t xml:space="preserve">Reserved shares for employee benefits
</t>
  </si>
  <si>
    <t>under share-based payments scheme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</si>
  <si>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</si>
  <si>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</si>
  <si>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</si>
  <si>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</si>
  <si>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</si>
  <si>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</si>
  <si>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</si>
  <si>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</si>
  <si>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</si>
  <si>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</si>
  <si>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2020</t>
  </si>
  <si>
    <t>Sales and services income</t>
  </si>
  <si>
    <t>Construction revenue under concession agreements</t>
  </si>
  <si>
    <t>Total revenue from sales and services</t>
  </si>
  <si>
    <t>Cost of sales and services</t>
  </si>
  <si>
    <t>Construction cost under concession agreements</t>
  </si>
  <si>
    <t>Total costs of sales and services</t>
  </si>
  <si>
    <t>Gross profit</t>
  </si>
  <si>
    <t>Other income</t>
  </si>
  <si>
    <t>Administrative expenses</t>
  </si>
  <si>
    <t>Gain (loss) on exchange rate</t>
  </si>
  <si>
    <t>Finance costs</t>
  </si>
  <si>
    <t xml:space="preserve"> </t>
  </si>
  <si>
    <t>Share of profit from associate and joint ventures</t>
  </si>
  <si>
    <t>Profit before income tax</t>
  </si>
  <si>
    <t>Income tax</t>
  </si>
  <si>
    <t>Profit for the period</t>
  </si>
  <si>
    <t>Other comprehensive income (expense):</t>
  </si>
  <si>
    <t>Items that will be reclassified subsequently to profit or loss</t>
  </si>
  <si>
    <t>Changes in fair value of hedging derivatives, net of tax</t>
  </si>
  <si>
    <t>Reclassify hedging reserve to profit or loss, net of tax</t>
  </si>
  <si>
    <t>Currency translation difference</t>
  </si>
  <si>
    <t>Total comprehensive income for the period</t>
  </si>
  <si>
    <t>Profit attributable to:</t>
  </si>
  <si>
    <t>Owners of the parent</t>
  </si>
  <si>
    <t>Total comprehensive income attributable to:</t>
  </si>
  <si>
    <t>Earnings per share</t>
  </si>
  <si>
    <t>Baht</t>
  </si>
  <si>
    <t>Basic earnings per share</t>
  </si>
  <si>
    <t>For the six-month period ended 30 June 2020</t>
  </si>
  <si>
    <t>Statements of Changes in Equity (Unaudited)</t>
  </si>
  <si>
    <t>Consolidated financial information</t>
  </si>
  <si>
    <t>Attributable to owners of the parent</t>
  </si>
  <si>
    <t>Reserved</t>
  </si>
  <si>
    <t>shares for</t>
  </si>
  <si>
    <t>Other</t>
  </si>
  <si>
    <t>employee</t>
  </si>
  <si>
    <t>comprehensive</t>
  </si>
  <si>
    <t>Changes in</t>
  </si>
  <si>
    <t>Share</t>
  </si>
  <si>
    <t>benefits under</t>
  </si>
  <si>
    <t>expense</t>
  </si>
  <si>
    <t>parent’s</t>
  </si>
  <si>
    <t>Issued and</t>
  </si>
  <si>
    <t>premium on</t>
  </si>
  <si>
    <t>share-based</t>
  </si>
  <si>
    <t>Other reserve</t>
  </si>
  <si>
    <t>Translation</t>
  </si>
  <si>
    <t>ownership</t>
  </si>
  <si>
    <t>Total other</t>
  </si>
  <si>
    <t>paid-up</t>
  </si>
  <si>
    <t>ordinary</t>
  </si>
  <si>
    <t>payments</t>
  </si>
  <si>
    <t>- share-based</t>
  </si>
  <si>
    <t>Appropriated</t>
  </si>
  <si>
    <t>of financial</t>
  </si>
  <si>
    <t xml:space="preserve"> interests in</t>
  </si>
  <si>
    <t>components</t>
  </si>
  <si>
    <t>Total owners</t>
  </si>
  <si>
    <t>Non-controlling</t>
  </si>
  <si>
    <t>Note</t>
  </si>
  <si>
    <t>share capital</t>
  </si>
  <si>
    <t>shares</t>
  </si>
  <si>
    <t xml:space="preserve"> scheme</t>
  </si>
  <si>
    <t>- legal reserve</t>
  </si>
  <si>
    <t>statements</t>
  </si>
  <si>
    <t>subsidiaries</t>
  </si>
  <si>
    <t>of equity</t>
  </si>
  <si>
    <t>of the parent</t>
  </si>
  <si>
    <t>interests</t>
  </si>
  <si>
    <t>Opening balance at 1 January 2019</t>
  </si>
  <si>
    <t>Changes in equity for the six-month</t>
  </si>
  <si>
    <t>period ended 30 June 2019</t>
  </si>
  <si>
    <t>Reserved shares for employee benefits</t>
  </si>
  <si>
    <t>Share-based payments</t>
  </si>
  <si>
    <t xml:space="preserve">Additional paid-up share capital of </t>
  </si>
  <si>
    <t>Dividends</t>
  </si>
  <si>
    <t>Dividends of subsidiaries</t>
  </si>
  <si>
    <t xml:space="preserve">Total comprehensive income (expense) </t>
  </si>
  <si>
    <t>for the period</t>
  </si>
  <si>
    <t>Closing balance at 30 June 2019</t>
  </si>
  <si>
    <r>
      <t xml:space="preserve">Statements of Changes in Equity (Unaudited) </t>
    </r>
    <r>
      <rPr>
        <sz val="8"/>
        <rFont val="Arial"/>
        <family val="2"/>
      </rPr>
      <t>(Cont'd)</t>
    </r>
  </si>
  <si>
    <t>Other comprehensive</t>
  </si>
  <si>
    <t>income (expense)</t>
  </si>
  <si>
    <t>Subordinated</t>
  </si>
  <si>
    <t>perpetual</t>
  </si>
  <si>
    <t>Hedging</t>
  </si>
  <si>
    <t>bond</t>
  </si>
  <si>
    <t>reserves</t>
  </si>
  <si>
    <t xml:space="preserve"> subsidiaries</t>
  </si>
  <si>
    <t xml:space="preserve">Opening balance at 1 January 2020 </t>
  </si>
  <si>
    <t>- previously reported</t>
  </si>
  <si>
    <t>Impact of first-time adoption of new</t>
  </si>
  <si>
    <t>financial reporting standards</t>
  </si>
  <si>
    <t>- restated</t>
  </si>
  <si>
    <t>period ended 30 June 2020</t>
  </si>
  <si>
    <t xml:space="preserve">Reserved shares for employee benefits </t>
  </si>
  <si>
    <t>under share-based payment scheme</t>
  </si>
  <si>
    <t>Acquisition of subsidiary</t>
  </si>
  <si>
    <t>Interest paid on subordinated perpetual bond</t>
  </si>
  <si>
    <t xml:space="preserve">Dividends </t>
  </si>
  <si>
    <t>Closing balance at 30 June 2020</t>
  </si>
  <si>
    <r>
      <t xml:space="preserve">Statements of Changes in Equity (Unaudited) </t>
    </r>
    <r>
      <rPr>
        <sz val="8"/>
        <rFont val="Arial"/>
        <family val="2"/>
      </rPr>
      <t>(Cont’d)</t>
    </r>
  </si>
  <si>
    <t>Separate financial information</t>
  </si>
  <si>
    <t>Opening balance at 1 January 2020 - previously reported</t>
  </si>
  <si>
    <t>Opening balance at 1 January 2020 - restated</t>
  </si>
  <si>
    <t>Statements of Cash Flows (Unaudited)</t>
  </si>
  <si>
    <t xml:space="preserve">Cash flows from operating activities </t>
  </si>
  <si>
    <t xml:space="preserve">Profit before income tax </t>
  </si>
  <si>
    <t>Adjustments for:</t>
  </si>
  <si>
    <t>- Depreciation and amortisation</t>
  </si>
  <si>
    <t>- Amortisation of deferred financing fees</t>
  </si>
  <si>
    <t>- Write-off withholding tax deducted at sources</t>
  </si>
  <si>
    <t>- Allowance for slow-moving spare parts and supplies</t>
  </si>
  <si>
    <t xml:space="preserve">- Loss (gain) on disposal and write-off of </t>
  </si>
  <si>
    <t xml:space="preserve">  plant and equipment and intangible assets</t>
  </si>
  <si>
    <t>- Interest income</t>
  </si>
  <si>
    <t>- Interest expense</t>
  </si>
  <si>
    <t>- Employee benefit expense</t>
  </si>
  <si>
    <t>- Share-based payments for employees</t>
  </si>
  <si>
    <t>- Unrealised loss (gain) on exchange rate</t>
  </si>
  <si>
    <t>- Dividends income</t>
  </si>
  <si>
    <t>- Share of profit from associate and joint ventures</t>
  </si>
  <si>
    <t>- Construction revenue under concession agreements</t>
  </si>
  <si>
    <t>Changes in working capital:</t>
  </si>
  <si>
    <t>- Trade and other receivables</t>
  </si>
  <si>
    <t>- Spare parts and supplies</t>
  </si>
  <si>
    <t>-</t>
  </si>
  <si>
    <t>- Other current assets</t>
  </si>
  <si>
    <t>- Other non-current assets</t>
  </si>
  <si>
    <t>- Trade and other payables</t>
  </si>
  <si>
    <t>- Other current liabilities</t>
  </si>
  <si>
    <t>- Provision for minimum payments under rights to sell</t>
  </si>
  <si>
    <t>electricity agreements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</si>
  <si>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</si>
  <si>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</si>
  <si>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</si>
  <si>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</si>
  <si>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Witholding tax received</t>
  </si>
  <si>
    <t>- 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</si>
  <si>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</si>
  <si>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</si>
  <si>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</si>
  <si>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Increase in restricted deposits</t>
  </si>
  <si>
    <t>Decrease (increase) in fixed deposits</t>
  </si>
  <si>
    <t>with maturity over 3 months</t>
  </si>
  <si>
    <t xml:space="preserve">Repayments received from short-term loans </t>
  </si>
  <si>
    <t>to related parties</t>
  </si>
  <si>
    <t>Payments for short-term loans to related parties</t>
  </si>
  <si>
    <t xml:space="preserve">Repayments received from long-term loans </t>
  </si>
  <si>
    <t>Payments for long-term loans to related parties</t>
  </si>
  <si>
    <t>Payments for short-term loans to third party</t>
  </si>
  <si>
    <t>Repayments received from long-term loans to third party</t>
  </si>
  <si>
    <t>Payment for business combination, net of cash acquired</t>
  </si>
  <si>
    <t>Payments for additional investment in subsidiaries</t>
  </si>
  <si>
    <t>Proceeds from capital reduction of associate</t>
  </si>
  <si>
    <t>Payments for purchases of property, plant and equipment</t>
  </si>
  <si>
    <t>Payments for purchases of intangible assets</t>
  </si>
  <si>
    <t>Proceeds from disposal of property, plant and equipment</t>
  </si>
  <si>
    <t>Payments for deposits for land</t>
  </si>
  <si>
    <t>Payments for projects development</t>
  </si>
  <si>
    <t>Dividends received</t>
  </si>
  <si>
    <t>Net cash used in investing activities</t>
  </si>
  <si>
    <t>Cash flows from financing activities</t>
  </si>
  <si>
    <t>Proceeds from additional paid-up capital of subsidiaries</t>
  </si>
  <si>
    <t xml:space="preserve">Proceeds from short-term borrowings from </t>
  </si>
  <si>
    <t>financial institutions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</si>
  <si>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</si>
  <si>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</si>
  <si>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</si>
  <si>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Proceeds from short-term borrowings from related parties</t>
  </si>
  <si>
    <t>Repayments to short-term borrowings from related parties</t>
  </si>
  <si>
    <t>Repayments to long-term borrowings from related party</t>
  </si>
  <si>
    <t>Payments for redemption of debentures</t>
  </si>
  <si>
    <t>Payments for deferred financing fees</t>
  </si>
  <si>
    <t>Payments for lease liabilities</t>
  </si>
  <si>
    <t>Dividends paid to owners of parent</t>
  </si>
  <si>
    <t>Dividends paid to non-controlling interests</t>
  </si>
  <si>
    <t>Payments for interest of subordinated perpetual bond</t>
  </si>
  <si>
    <t>Payments for interest</t>
  </si>
  <si>
    <t>Net cash generated from (used in) financing activities</t>
  </si>
  <si>
    <t>Net decrease in cash and cash equivalents</t>
  </si>
  <si>
    <t>Cash and cash equivalents at beginning of the period</t>
  </si>
  <si>
    <t>Cash and cash equivalents at end of the period</t>
  </si>
  <si>
    <t>Supplementary information :</t>
  </si>
  <si>
    <t>Significant non-cash items :</t>
  </si>
  <si>
    <t xml:space="preserve">Payables arising from purchases of property, plant </t>
  </si>
  <si>
    <t>and equipment and intangible assets outstanding</t>
  </si>
  <si>
    <t>at end of the period</t>
  </si>
  <si>
    <t>Acquisition of right-of-use assets</t>
  </si>
  <si>
    <t>Transfer other receivables to</t>
  </si>
  <si>
    <t>short-term loans to third parties</t>
  </si>
  <si>
    <t>Provision for decommissioning cost</t>
  </si>
  <si>
    <t>Intangible assets from concession agreement</t>
  </si>
  <si>
    <t>Transfer deposits for land to land</t>
  </si>
  <si>
    <t>Transfer other non-current assets to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</si>
</sst>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#,##0.0;\(#,##0.0\)"/>
    <numFmt numFmtId="168" formatCode="#,##0.00;\(#,##0.00\);\-"/>
    <numFmt numFmtId="169" formatCode="#,##0;\ \(#,##0\)"/>
    <numFmt numFmtId="170" formatCode="_-* #,##0_-;\-* #,##0_-;_-* &quot;-&quot;??_-;_-@_-"/>
  </numFmts>
  <fonts count="14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</cellStyleXfs>
  <cellXfs count="175">
    <xf numFmtId="0" fontId="0" fillId="0" borderId="0" xfId="0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49" fontId="4" fillId="0" borderId="0" xfId="0" quotePrefix="1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4" fillId="0" borderId="5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65" fontId="4" fillId="0" borderId="3" xfId="3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4" fontId="4" fillId="0" borderId="0" xfId="3" applyNumberFormat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4" fillId="0" borderId="0" xfId="0" applyFont="1"/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5" fontId="8" fillId="0" borderId="0" xfId="3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/>
    <xf numFmtId="168" fontId="4" fillId="0" borderId="0" xfId="3" applyNumberFormat="1" applyFont="1" applyAlignment="1">
      <alignment horizontal="right" vertical="center"/>
    </xf>
    <xf numFmtId="168" fontId="4" fillId="0" borderId="0" xfId="3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9" fillId="0" borderId="3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horizontal="right" vertical="center"/>
    </xf>
    <xf numFmtId="165" fontId="9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/>
    </xf>
    <xf numFmtId="165" fontId="9" fillId="0" borderId="0" xfId="0" quotePrefix="1" applyNumberFormat="1" applyFont="1" applyAlignment="1">
      <alignment horizontal="right" vertical="center"/>
    </xf>
    <xf numFmtId="164" fontId="9" fillId="0" borderId="3" xfId="0" applyNumberFormat="1" applyFont="1" applyBorder="1" applyAlignment="1">
      <alignment horizontal="center" vertical="center"/>
    </xf>
    <xf numFmtId="15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5" fontId="11" fillId="0" borderId="0" xfId="1" applyNumberFormat="1" applyFont="1" applyFill="1" applyAlignment="1">
      <alignment horizontal="right" vertical="center"/>
    </xf>
    <xf numFmtId="165" fontId="12" fillId="0" borderId="3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5" fontId="9" fillId="0" borderId="0" xfId="0" applyNumberFormat="1" applyFont="1" applyAlignment="1">
      <alignment horizontal="left" vertical="center"/>
    </xf>
    <xf numFmtId="165" fontId="10" fillId="0" borderId="4" xfId="0" applyNumberFormat="1" applyFont="1" applyBorder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4" fontId="10" fillId="0" borderId="3" xfId="0" applyNumberFormat="1" applyFont="1" applyBorder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5" fontId="9" fillId="0" borderId="3" xfId="0" applyNumberFormat="1" applyFont="1" applyBorder="1" applyAlignment="1">
      <alignment horizontal="center" vertical="center"/>
    </xf>
    <xf numFmtId="164" fontId="9" fillId="0" borderId="0" xfId="0" quotePrefix="1" applyNumberFormat="1" applyFont="1" applyAlignment="1">
      <alignment vertical="center"/>
    </xf>
    <xf numFmtId="165" fontId="10" fillId="0" borderId="3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169" fontId="9" fillId="0" borderId="3" xfId="0" applyNumberFormat="1" applyFont="1" applyBorder="1" applyAlignment="1">
      <alignment horizontal="right" vertical="center"/>
    </xf>
    <xf numFmtId="169" fontId="9" fillId="0" borderId="0" xfId="0" quotePrefix="1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9" fontId="9" fillId="0" borderId="3" xfId="0" applyNumberFormat="1" applyFont="1" applyBorder="1" applyAlignment="1">
      <alignment horizontal="center" vertical="center"/>
    </xf>
    <xf numFmtId="165" fontId="10" fillId="0" borderId="0" xfId="5" applyNumberFormat="1" applyFont="1" applyAlignment="1">
      <alignment vertical="center"/>
    </xf>
    <xf numFmtId="170" fontId="10" fillId="0" borderId="0" xfId="6" applyNumberFormat="1" applyFont="1" applyFill="1" applyBorder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3" xfId="5" applyNumberFormat="1" applyFont="1" applyBorder="1" applyAlignment="1">
      <alignment vertical="center"/>
    </xf>
    <xf numFmtId="3" fontId="10" fillId="0" borderId="0" xfId="0" applyNumberFormat="1" applyFont="1" applyAlignment="1">
      <alignment vertical="center"/>
    </xf>
    <xf numFmtId="165" fontId="10" fillId="0" borderId="4" xfId="0" applyNumberFormat="1" applyFont="1" applyBorder="1" applyAlignment="1">
      <alignment vertical="center"/>
    </xf>
    <xf numFmtId="165" fontId="10" fillId="0" borderId="0" xfId="7" applyNumberFormat="1" applyFont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3" xfId="7" applyNumberFormat="1" applyFont="1" applyBorder="1" applyAlignment="1">
      <alignment vertical="center"/>
    </xf>
    <xf numFmtId="0" fontId="9" fillId="0" borderId="0" xfId="0" quotePrefix="1" applyFont="1" applyAlignment="1">
      <alignment vertical="center"/>
    </xf>
    <xf numFmtId="0" fontId="10" fillId="0" borderId="0" xfId="3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0" fontId="3" fillId="0" borderId="0" xfId="4" applyFont="1" applyAlignment="1">
      <alignment vertical="center"/>
    </xf>
    <xf numFmtId="164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0" fontId="3" fillId="0" borderId="3" xfId="4" applyFont="1" applyBorder="1" applyAlignment="1">
      <alignment vertical="center"/>
    </xf>
    <xf numFmtId="164" fontId="3" fillId="0" borderId="3" xfId="4" applyNumberFormat="1" applyFont="1" applyBorder="1" applyAlignment="1">
      <alignment horizontal="center" vertical="center"/>
    </xf>
    <xf numFmtId="166" fontId="3" fillId="0" borderId="3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vertical="center"/>
    </xf>
    <xf numFmtId="166" fontId="3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3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0" fontId="4" fillId="0" borderId="0" xfId="4" quotePrefix="1" applyFont="1" applyAlignment="1">
      <alignment vertical="center"/>
    </xf>
    <xf numFmtId="0" fontId="4" fillId="0" borderId="0" xfId="4" applyFont="1" applyAlignment="1">
      <alignment horizontal="center" vertical="center"/>
    </xf>
    <xf numFmtId="165" fontId="4" fillId="0" borderId="0" xfId="6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4" fontId="4" fillId="0" borderId="3" xfId="4" applyNumberFormat="1" applyFont="1" applyBorder="1" applyAlignment="1">
      <alignment horizontal="right" vertical="center"/>
    </xf>
    <xf numFmtId="165" fontId="4" fillId="0" borderId="3" xfId="6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4" fontId="3" fillId="0" borderId="3" xfId="4" applyNumberFormat="1" applyFont="1" applyBorder="1" applyAlignment="1">
      <alignment vertical="center"/>
    </xf>
    <xf numFmtId="167" fontId="4" fillId="0" borderId="0" xfId="4" applyNumberFormat="1" applyFont="1" applyAlignment="1">
      <alignment horizontal="center" vertical="center"/>
    </xf>
    <xf numFmtId="164" fontId="4" fillId="0" borderId="0" xfId="8" applyNumberFormat="1" applyFont="1" applyAlignment="1">
      <alignment horizontal="right" vertical="center"/>
    </xf>
    <xf numFmtId="165" fontId="4" fillId="0" borderId="0" xfId="6" applyNumberFormat="1" applyFont="1" applyFill="1" applyBorder="1" applyAlignment="1">
      <alignment horizontal="right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166" fontId="4" fillId="0" borderId="4" xfId="1" applyNumberFormat="1" applyFont="1" applyFill="1" applyBorder="1" applyAlignment="1">
      <alignment horizontal="right" vertical="center"/>
    </xf>
    <xf numFmtId="49" fontId="4" fillId="0" borderId="0" xfId="4" applyNumberFormat="1" applyFont="1" applyAlignment="1">
      <alignment horizontal="left" vertical="center"/>
    </xf>
    <xf numFmtId="166" fontId="4" fillId="0" borderId="0" xfId="0" applyNumberFormat="1" applyFont="1"/>
    <xf numFmtId="165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justify" vertical="center"/>
    </xf>
    <xf numFmtId="164" fontId="4" fillId="0" borderId="3" xfId="0" applyNumberFormat="1" applyFont="1" applyBorder="1" applyAlignment="1">
      <alignment vertical="center" wrapText="1"/>
    </xf>
    <xf numFmtId="164" fontId="10" fillId="0" borderId="3" xfId="0" applyNumberFormat="1" applyFont="1" applyBorder="1" applyAlignment="1">
      <alignment horizontal="left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15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9" fontId="9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4" fillId="0" borderId="3" xfId="4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/>
    </xf>
  </cellXfs>
  <cellStyles count="9">
    <cellStyle name="Comma" xfId="1" builtinId="3"/>
    <cellStyle name="Comma 2" xfId="6" xr:uid="{CF298059-30EA-4041-BAC9-9DE807A5296A}"/>
    <cellStyle name="Normal" xfId="0" builtinId="0"/>
    <cellStyle name="Normal 10 2 4" xfId="4" xr:uid="{D60439D8-9398-4A33-BF02-9F1B7E81EF60}"/>
    <cellStyle name="Normal 10 2 4 2" xfId="8" xr:uid="{168C36A4-6725-4CD0-B455-B7CE9040B203}"/>
    <cellStyle name="Normal 211" xfId="2" xr:uid="{540B09E1-1F28-4C58-9CC5-513715293250}"/>
    <cellStyle name="Normal 3" xfId="3" xr:uid="{6AB80DB2-7802-4D89-82B5-E4D5B32B75C9}"/>
    <cellStyle name="Normal 6" xfId="7" xr:uid="{BA1B0064-6DB5-4D49-A571-B220094696FD}"/>
    <cellStyle name="Normal 6 2" xfId="5" xr:uid="{20E9461B-F271-4E2F-9865-4BFB7AEDF2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calcChain" Target="calcChain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ankij.l\Documents\BPL%20Conso\BPL%20Conso_2019\Q1'19\Blank%20form%20FS_Q1'19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1Macintosh%20HD\Users\serenete\Library\Mail%20Downloads\64-FG%20Accrual%20-%20P06'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m%202013-ABP1-3%20Power%20charging%20for%20Invoice%20(April,13)\2013%20Power%20Charging%20between%20ABP1-3%20SST%20for%20July.%202013%20SST%20(Dec.11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B%20Grimm\Valuation\0%20Checker\2014%20Valuation-%20B%20Grimm%20-%20v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jharktip\sts\SNF%20_TOPQ3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iraporn.p\AppData\Local\Temp\notes758E9C\program%20invoive%20August1,%2013\2013%20ABP2%20IU%20electricity%20billing%20(July26)%20test%20SST-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%20kaewsaengtha/AppData/Local/Aura/4.0/Files/58/AF/824b8ea8-08e3-4236-8a7e-b096f3c28dd2000000000000000000220229/a1c84842-a52b-461b-bd51-e4471e946506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riya%20boonchaiwatta/AppData/Local/Aura/4.0/Files/43/AF/1c6f946b-3ca6-4131-91d0-653b4a62aa8b000000000000000000121121/d9a513cf-4db1-4fa5-bac2-000a8ac13e6d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9-Fund%20Admin/06%20Data%20-%20Annual%20Report/01-INGTBF/2000/Data%20for%20annual%20report%20INGTBF-Eng%20%203101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data\cpt14\actual%20cost%202003-CPT14\act-08\cdt\Ac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e%20bhunthuvanic\AppData\Roaming\Microsoft\Excel\Gain%20understanding%20and%20test%20benefit%20plan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kiatiyos.t\AppData\Local\Temp\notes758E9C\Users\anuchit.t\Documents\Amata%20power\ABP%202\Projects\GE%20LTSA\SPA%2015%20July%202011%20Catalog(1)%20Amata_24K%20Feb%201%202012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General%20Ledger\Schedules\Audit%20Schedules\FY09%20DIV%20148%20audit%20schedules\P5'09\RA-TH-P05'09\TH%20AC%2023150023%20ATV%20P05FY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mex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Choi%20jin-ho\c\My%20Documents\bat\2inc\Incentive2000&#45380;2&#50900;(Auto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Finshare\Documents%20and%20Settings\jieyuanlin\Desktop\AS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Applications\Microsoft%20Office%202008\Microsoft%20Excel.app\Contents\MacOS\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&#3607;&#3604;\easy\easy%20template\combine%20&amp;%20assumption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IB\Data\0%20Doer\workdone%20-%20SCI%20Asset'09%20(revised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ATTAM~1/LOCALS~1/Temp/notesC9812B/Clearance/Summary%20Recla,Adj,SUD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Temp\wz6273\Non-Statistical%20Sampling%20Template%20(v3.1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Hafp50299\leesj\P2000-1\0001\DATA\&#53748;&#51649;&#50689;&#49688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weena%20pulivaekin/AppData/Local/Aura/4.0/Files/145/AF/29d1fac0-845f-4b61-b9b8-800d6715476b000000000000000002200132/8db5d40a-b1ef-4ea4-a91c-f53f821d3062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AAPICO\Valuation\Doer\Valuation%2010_AAPIC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hakan%20saradorn\Desktop\Kendall_NSD%202008\TB%20after%20AJE-revise%20ka_DATE%2012.02.09%20(4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stherteo\Desktop\ZF6A-Aging%20ver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\Annual%20Plan\2000NewFormat\2000New\ps-link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MTC\SMTC2007\Documents%20and%20Settings\plimsirisettakul\My%20Documents\My%20document\N&amp;N\2003\Profit%20or%20loss%20sheet_2002\(NEW)OCT%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%20Asset\Data\9%20Doer\Workdone-SC%20Asse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~1/AppData/Local/Temp/notesF3B52A/SL%20-%20Determine%20audit%20strategy%20and%20plan%20-%2011062014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IMMORTAL%20-%20FINAL%202015/BIP1/Obtain%20movement%20schedule%20and%20detailed%20listings%20-%20Property,%20plant%20and%20equipment%20FINAL%20rev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onticha%20chevamongk/Desktop/AMATA/Amata%20Final%202015/LCBservice/FS/Test%20current%20income%20tax%20balances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44895de-253e-430b-97bc-ec387a921bf1182212083080006184205008\344895de253e430b97bcec387a921bf1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~1\AppData\Local\Temp\notesF3B52A\Gain%20understanding%20and%20test%20benefit%20plan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nita%20petprasan\AppData\Local\Aura\4.0\Files\3\AF\7eedd35d-76b1-4d13-bd00-a60312638f51000000000000000000092052\f6da492d-dd48-4a29-82c1-92d55788c5fd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Valuation%20Check10%20TIG%20P'a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B.Grimm%20Power%20limited/Program%20Power%20Charging%20for%20Invoice/2014%20ABP1-3%20Power%20Charging%20for%20Invoice/2014%20Power%20Charging%20between%20ABP1-3%20SST%20(Jan%2012)%20SST%20rev.1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chuda.n/Desktop/program%20invoice%20July,%2013/2013%20ABP1%20IU%20electricity%20billing%20(September)%20test%20SST-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Power%20Charging%20for%20Invoice/2014%20ABP1-3%20Power%20Charging%20for%20Invoice/2014%20Power%20Charging%20between%20ABP1-3%20SST%20(Mar.12)%20for%20invoice%20(1)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28023;&#22806;&#65314;&#65333;\Tanjung%20Jati-A\LTH&#9675;&#38651;&#35373;&#65319;\01%20&#35211;&#31309;&#12418;&#12426;\2006-04-12&#35211;&#30452;&#12375;\Hin%20krut%20&#31309;&#31639;&#35211;&#30452;&#12375;&#65288;BULK%20BTG)%20REV-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lculation\Steam\Faifa%20Stea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ankit\Library\Mail%20Downloads\OCT%2005%20CUSTOMS%20DUT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from%20bowling\SLP\2003\nan2\bowling%20drive%20D\STL\STL%20YE2003\STL\jharktip\slp\SNF%20_TOPQ3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Power%20Charging%20for%20Invoice/2014%20ABP1-3%20Power%20Charging%20for%20Invoice/2014%20Power%20Charging%20between%20ABP1-3%20SST%20(Oct10)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#1H9A&#65361;&#65361;&#6536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Nan\from%20bowling\SAT\SAT%20Q2'05\Documents%20and%20Settings\sarayasakunwong\My%20Documents\Client\MIC\2004\Inventories%20as%20at%2031-5-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&#44608;&#50864;&#52380;\C\P2000-2\0002\DATA\&#53748;&#51649;&#50689;&#49688;&#51613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WINDOWS\TEMP\&#53748;&#51649;&#50689;&#49688;(&#51060;&#51333;&#47749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payprog\car_LG\0020\data\&#53748;&#51649;&#50689;&#49688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pping-AP"/>
      <sheetName val="181190 (Adj)"/>
      <sheetName val="Scoping Thai wind power"/>
      <sheetName val="Library Procedures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10K4"/>
      <sheetName val="donnee lct"/>
      <sheetName val="I-Données_de_base"/>
      <sheetName val="11"/>
      <sheetName val="FEBRUARY"/>
      <sheetName val="คำชี้แจง"/>
      <sheetName val="CIPA"/>
      <sheetName val="5).Action Plan BL Debone"/>
      <sheetName val="BS (ToP)"/>
      <sheetName val="เงินกู้ธนช"/>
      <sheetName val="NHMT"/>
      <sheetName val="SML"/>
      <sheetName val="CF-14-16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ABP1 input &amp; output for account"/>
      <sheetName val="ABP2.1 input &amp; output for accou"/>
      <sheetName val="ABP2 input &amp; output for account"/>
      <sheetName val="ABP3 input &amp; output for account"/>
      <sheetName val="ABP1 Invoice"/>
      <sheetName val="ABP4 input &amp; output for account"/>
      <sheetName val="ABP5 input &amp; output for account"/>
      <sheetName val="ABP6 input &amp; output for account"/>
      <sheetName val="ABPR1 input &amp; output for accoun"/>
      <sheetName val="ABPR2 input &amp; output for accoun"/>
      <sheetName val="ABPR3 input &amp; output for accou"/>
      <sheetName val="ABPR4 input &amp; output for acco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 t="str">
            <v/>
          </cell>
          <cell r="C2" t="str">
            <v>建物-売上原価</v>
          </cell>
          <cell r="D2" t="str">
            <v/>
          </cell>
        </row>
        <row r="3">
          <cell r="A3">
            <v>12</v>
          </cell>
          <cell r="B3" t="str">
            <v/>
          </cell>
          <cell r="C3" t="str">
            <v>構築物-売上原価</v>
          </cell>
          <cell r="D3" t="str">
            <v/>
          </cell>
        </row>
        <row r="4">
          <cell r="A4">
            <v>13</v>
          </cell>
          <cell r="B4" t="str">
            <v/>
          </cell>
          <cell r="C4" t="str">
            <v>機械装置-売上原価</v>
          </cell>
          <cell r="D4" t="str">
            <v/>
          </cell>
        </row>
        <row r="5">
          <cell r="A5">
            <v>14</v>
          </cell>
          <cell r="B5" t="str">
            <v/>
          </cell>
          <cell r="C5" t="str">
            <v>車両運搬具-売上原価</v>
          </cell>
          <cell r="D5" t="str">
            <v/>
          </cell>
        </row>
        <row r="6">
          <cell r="A6">
            <v>15</v>
          </cell>
          <cell r="B6" t="str">
            <v/>
          </cell>
          <cell r="C6" t="str">
            <v>工具器具備品-売上原価</v>
          </cell>
          <cell r="D6" t="str">
            <v/>
          </cell>
        </row>
        <row r="7">
          <cell r="A7">
            <v>16</v>
          </cell>
          <cell r="B7" t="str">
            <v/>
          </cell>
          <cell r="C7" t="str">
            <v>土地-非償却</v>
          </cell>
          <cell r="D7" t="str">
            <v/>
          </cell>
        </row>
        <row r="8">
          <cell r="A8">
            <v>17</v>
          </cell>
          <cell r="B8" t="str">
            <v/>
          </cell>
          <cell r="C8" t="str">
            <v>建設仮勘定-非償却</v>
          </cell>
          <cell r="D8" t="str">
            <v/>
          </cell>
        </row>
        <row r="9">
          <cell r="A9">
            <v>19</v>
          </cell>
          <cell r="B9" t="str">
            <v/>
          </cell>
          <cell r="C9" t="str">
            <v>ソフトウェア-売上原価</v>
          </cell>
          <cell r="D9" t="str">
            <v/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 t="str">
            <v/>
          </cell>
          <cell r="C11" t="str">
            <v>長期前払費用-売上原価</v>
          </cell>
          <cell r="D11" t="str">
            <v/>
          </cell>
        </row>
        <row r="12">
          <cell r="A12">
            <v>21</v>
          </cell>
          <cell r="B12" t="str">
            <v/>
          </cell>
          <cell r="C12" t="str">
            <v>建物-販管費</v>
          </cell>
          <cell r="D12" t="str">
            <v/>
          </cell>
        </row>
        <row r="13">
          <cell r="A13">
            <v>22</v>
          </cell>
          <cell r="B13" t="str">
            <v/>
          </cell>
          <cell r="C13" t="str">
            <v>構築物-販管費</v>
          </cell>
          <cell r="D13" t="str">
            <v/>
          </cell>
        </row>
        <row r="14">
          <cell r="A14">
            <v>23</v>
          </cell>
          <cell r="B14" t="str">
            <v/>
          </cell>
          <cell r="C14" t="str">
            <v>機械装置-販管費</v>
          </cell>
          <cell r="D14" t="str">
            <v/>
          </cell>
        </row>
        <row r="15">
          <cell r="A15">
            <v>24</v>
          </cell>
          <cell r="B15" t="str">
            <v/>
          </cell>
          <cell r="C15" t="str">
            <v>車両運搬具-販管費</v>
          </cell>
          <cell r="D15" t="str">
            <v/>
          </cell>
        </row>
        <row r="16">
          <cell r="A16">
            <v>25</v>
          </cell>
          <cell r="B16" t="str">
            <v/>
          </cell>
          <cell r="C16" t="str">
            <v>工具器具備品-販管費</v>
          </cell>
          <cell r="D16" t="str">
            <v/>
          </cell>
        </row>
        <row r="17">
          <cell r="A17">
            <v>29</v>
          </cell>
          <cell r="B17" t="str">
            <v/>
          </cell>
          <cell r="C17" t="str">
            <v>ソフトウェア-販管費</v>
          </cell>
          <cell r="D17" t="str">
            <v/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 t="str">
            <v/>
          </cell>
          <cell r="C19" t="str">
            <v>長期前払費用-販管費</v>
          </cell>
          <cell r="D19" t="str">
            <v/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/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/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  <sheetName val="Audit samp(604010)"/>
      <sheetName val="Scoping"/>
      <sheetName val="KDC_Tax computation_Sep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  <sheetName val="Output for Invoice"/>
      <sheetName val="Tariff&amp;Common Input"/>
      <sheetName val="AA"/>
      <sheetName val="Lead"/>
      <sheetName val="Cobalt"/>
      <sheetName val="ABP5 input &amp; output for account"/>
      <sheetName val="ABP6 input &amp; output for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Template Calculation Sheet"/>
      <sheetName val="Main Menu"/>
      <sheetName val="Profit and Loss"/>
      <sheetName val="Control Summary"/>
      <sheetName val="Adj &amp; Reclass"/>
      <sheetName val="Group by Cost CenterQ2'13"/>
      <sheetName val="Compare by Account"/>
      <sheetName val="Analytical PL(Q3'12)"/>
      <sheetName val="Comapre by Account(Q2'13)"/>
      <sheetName val="Sale"/>
      <sheetName val="IntercoSale"/>
      <sheetName val="Graph"/>
      <sheetName val="Sale compare by account"/>
      <sheetName val="EGAT"/>
      <sheetName val="IU"/>
      <sheetName val="Gas Purchase"/>
      <sheetName val="Cost&amp;Admin"/>
      <sheetName val="Power Development fund 2"/>
      <sheetName val="Oth Penalty deductible"/>
      <sheetName val="MAJOR GT 21"/>
      <sheetName val="MAJOR GT 22"/>
      <sheetName val="MAJOR ST 23"/>
      <sheetName val="MAJOR GL Jan-Jun'13"/>
      <sheetName val="MAJOR GL Jul-Sep'13"/>
      <sheetName val="Commitment fee"/>
      <sheetName val="Gross Profit"/>
      <sheetName val="Other Income"/>
      <sheetName val="Int Expense"/>
      <sheetName val="Gain-LossExchange rate"/>
      <sheetName val="GL 800010 - 800020"/>
      <sheetName val="TB Mar 13"/>
      <sheetName val="TB - Cost Center"/>
      <sheetName val="ABP 2 - TB as of Sep. 2013"/>
      <sheetName val="TB by CC-Sep'13"/>
      <sheetName val="ABP2 TB 6.13"/>
      <sheetName val="TB by CC-Jun'13"/>
      <sheetName val="Commitment"/>
      <sheetName val="Active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2">
          <cell r="G32">
            <v>-3401713467.4699993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70">
          <cell r="G70">
            <v>13992607.83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9">
          <cell r="G59">
            <v>3787096.9999999995</v>
          </cell>
        </row>
      </sheetData>
      <sheetData sheetId="29"/>
      <sheetData sheetId="30">
        <row r="57">
          <cell r="E57">
            <v>9356416.1400000006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Check BF Q1 2014"/>
      <sheetName val="YTD TB total company"/>
      <sheetName val="Template grouping from 2013"/>
      <sheetName val="FS 2013"/>
      <sheetName val="CF to ABPIF Dec 13"/>
      <sheetName val="CF to ABPIF Mar14"/>
      <sheetName val="Main Menu"/>
      <sheetName val="Template Calculation Sheet"/>
      <sheetName val="SOFS Analytic"/>
      <sheetName val="Grouping Q1 CF to Ctrl SOFS"/>
      <sheetName val="Control"/>
      <sheetName val="Adjustment"/>
      <sheetName val="Cash"/>
      <sheetName val="TB total Jan 2014"/>
      <sheetName val="TB Cost center PTD"/>
      <sheetName val="Other receivables"/>
      <sheetName val="Accr Interest income"/>
      <sheetName val="Spare parts"/>
      <sheetName val="Other current assets"/>
      <sheetName val="Current LT loans to related"/>
      <sheetName val="Payment"/>
      <sheetName val="PPE"/>
      <sheetName val="Mar  2014"/>
      <sheetName val="CIP181230 Mar 2014"/>
      <sheetName val="CIP 181340 Mar 2014"/>
      <sheetName val="MJ GT11 &amp; GT12"/>
      <sheetName val="Cal Depre.9 Yr."/>
      <sheetName val="Other non-current assets"/>
      <sheetName val="Trade payable &amp; Due to"/>
      <sheetName val="AP aging Mar  2014 for CF"/>
      <sheetName val="Accrued int. ABPIF"/>
      <sheetName val="LT loans banks"/>
      <sheetName val="Deferred fee (Before Refin.)"/>
      <sheetName val="Deferred front end"/>
      <sheetName val="Review current portion of loan"/>
      <sheetName val="LT loans ABPIF"/>
      <sheetName val="Review current portion of IFF"/>
      <sheetName val="Flow of cash reviewing"/>
      <sheetName val="Other current liabilities"/>
      <sheetName val="Equity"/>
      <sheetName val="Unappropriated RE"/>
      <sheetName val="119610 WTH details"/>
      <sheetName val="191210 Permanent Deposit"/>
      <sheetName val="Commitment"/>
      <sheetName val="Output for Invoice"/>
      <sheetName val="Tariff&amp;Common Input"/>
      <sheetName val="A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Sheet1"/>
      <sheetName val="Matching"/>
      <sheetName val="Library Procedur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"/>
      <sheetName val="Manual"/>
      <sheetName val="FAQ"/>
      <sheetName val="Questionnaire"/>
      <sheetName val="GE Data"/>
      <sheetName val="PartsDataTable"/>
      <sheetName val="Customer Data"/>
      <sheetName val="PartsFlow"/>
      <sheetName val="Offer Comp."/>
      <sheetName val="Self Perf. Chart"/>
      <sheetName val="YearByYear"/>
      <sheetName val="Offer Comp. Chart (2)"/>
      <sheetName val="Accumulated Offer"/>
      <sheetName val="Self-Perf Itemization"/>
      <sheetName val="Questionnaire_Output"/>
      <sheetName val="Offer Comp. Chart"/>
      <sheetName val="Two Step Revenue Testing Master"/>
      <sheetName val="Sheet1"/>
      <sheetName val="Newspaper"/>
    </sheetNames>
    <sheetDataSet>
      <sheetData sheetId="0"/>
      <sheetData sheetId="1"/>
      <sheetData sheetId="2"/>
      <sheetData sheetId="3"/>
      <sheetData sheetId="4"/>
      <sheetData sheetId="5">
        <row r="15">
          <cell r="A15" t="str">
            <v>SPA Version 15.0</v>
          </cell>
        </row>
        <row r="16">
          <cell r="A16" t="str">
            <v>Oct 2011</v>
          </cell>
        </row>
      </sheetData>
      <sheetData sheetId="6">
        <row r="10">
          <cell r="F10">
            <v>2012</v>
          </cell>
        </row>
        <row r="11">
          <cell r="F11" t="str">
            <v>Q1</v>
          </cell>
        </row>
        <row r="12">
          <cell r="F12">
            <v>11</v>
          </cell>
        </row>
      </sheetData>
      <sheetData sheetId="7">
        <row r="7">
          <cell r="D7" t="str">
            <v>INITIAL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PartsDataTable"/>
      <sheetName val="Customer Data"/>
      <sheetName val="PartsFlow"/>
      <sheetName val="R-PKG-YTH-Feb-03"/>
      <sheetName val="1C remarks"/>
      <sheetName val="Comp_Mult_Calc"/>
      <sheetName val="Component Analysis"/>
      <sheetName val="Group Materiality"/>
      <sheetName val="Component Materiality"/>
      <sheetName val="Round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  <sheetName val="Assumpti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  <sheetName val="D_ML"/>
      <sheetName val="New Par Dec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 1207"/>
      <sheetName val="Recl 1207"/>
      <sheetName val="Adj 1207"/>
      <sheetName val="SUD 1207"/>
      <sheetName val="Detail adjust GRIR"/>
      <sheetName val="Adj. 1"/>
      <sheetName val="Adj. 2"/>
      <sheetName val="Adj. 3"/>
      <sheetName val="Adj. 4"/>
      <sheetName val="Adj. 5"/>
      <sheetName val="Adj. 6"/>
      <sheetName val="Adj. 7"/>
      <sheetName val="Adj. 8"/>
      <sheetName val="Adj. 11"/>
      <sheetName val="Adj. 12.1"/>
      <sheetName val="Adj. 12.2"/>
      <sheetName val="Adj.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ontrol Test Documentation"/>
      <sheetName val="LOAN-03"/>
      <sheetName val="Drop down"/>
      <sheetName val="Detailed Control Testing"/>
      <sheetName val="퇴직영수증"/>
      <sheetName val="근로영수증"/>
      <sheetName val="회사내역"/>
      <sheetName val="10"/>
      <sheetName val="Defer Dec. 2002"/>
      <sheetName val="Assumption"/>
      <sheetName val="ABP1 input &amp; output for account"/>
      <sheetName val="Global Data"/>
      <sheetName val="Matching"/>
      <sheetName val="CustomerCount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>
        <row r="7">
          <cell r="C7" t="str">
            <v>Multiple times a day</v>
          </cell>
          <cell r="I7" t="str">
            <v>Low</v>
          </cell>
        </row>
        <row r="8">
          <cell r="C8" t="str">
            <v>Daily</v>
          </cell>
          <cell r="I8" t="str">
            <v>Moderate</v>
          </cell>
        </row>
        <row r="9">
          <cell r="C9" t="str">
            <v>Weekly</v>
          </cell>
          <cell r="I9" t="str">
            <v>High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Other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  <sheetName val="TB after AJE-revise ka_DATE 12"/>
      <sheetName val="Drop down"/>
      <sheetName val="Currency"/>
      <sheetName val="DropDown"/>
      <sheetName val="퇴직영수증"/>
      <sheetName val="근로영수증"/>
      <sheetName val="회사내역"/>
      <sheetName val="1C remarks"/>
      <sheetName val="PO Qty_Amt"/>
      <sheetName val="Cobalt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65282547.479999997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27397241.550000001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7694664.1299999999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19357218.760000002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119506661.06999999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21541240.690000001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47404895.229999997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31503053.559999999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13590250.560000001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-50871227.619999997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-90670587.209999993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17427590.510000002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8553324.4100000001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-13590250.560000001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7378053.3200000003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B3_SUAD"/>
      <sheetName val="Drop down"/>
      <sheetName val="Sheet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  <sheetName val="Summary"/>
      <sheetName val="Group Mat before TFRS (2013)"/>
      <sheetName val="23150023 &amp; 26910000"/>
      <sheetName val="price schedule"/>
      <sheetName val="Links"/>
      <sheetName val="CODE,NAME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  <sheetName val="PO Qty_Amt"/>
      <sheetName val="23150023 &amp; 26910000"/>
      <sheetName val="WIP-BKK-Sep08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370672.4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25217290.059999999</v>
          </cell>
          <cell r="G54">
            <v>925437.23</v>
          </cell>
          <cell r="H54">
            <v>26142727.289999999</v>
          </cell>
          <cell r="I54">
            <v>0</v>
          </cell>
          <cell r="J54">
            <v>26142727.289999999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8028025.2999999998</v>
          </cell>
          <cell r="G79">
            <v>315741.32</v>
          </cell>
          <cell r="H79">
            <v>8343766.6200000001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20123510.940000001</v>
          </cell>
          <cell r="I101">
            <v>0</v>
          </cell>
          <cell r="J101">
            <v>20123510.940000001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-171385064.68000001</v>
          </cell>
          <cell r="G119">
            <v>15185959.98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-95729183.319999993</v>
          </cell>
          <cell r="G133">
            <v>602014.61</v>
          </cell>
          <cell r="H133">
            <v>-95127168.709999993</v>
          </cell>
          <cell r="I133">
            <v>0</v>
          </cell>
          <cell r="J133">
            <v>-95127168.709999993</v>
          </cell>
          <cell r="K133">
            <v>-95794761.769999996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197554372.08000001</v>
          </cell>
          <cell r="I192">
            <v>0</v>
          </cell>
          <cell r="J192">
            <v>197554372.08000001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345505707.47000003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21541240.690000001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56884202.090000004</v>
          </cell>
          <cell r="G398">
            <v>-7474</v>
          </cell>
          <cell r="H398">
            <v>56876728.090000004</v>
          </cell>
          <cell r="I398">
            <v>0</v>
          </cell>
          <cell r="J398">
            <v>56876728.090000004</v>
          </cell>
          <cell r="K398">
            <v>50200084.899999999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34011155.869999997</v>
          </cell>
          <cell r="G601">
            <v>-518594.36</v>
          </cell>
          <cell r="H601">
            <v>33492561.510000002</v>
          </cell>
          <cell r="I601">
            <v>-4171923.12</v>
          </cell>
          <cell r="J601">
            <v>29320638.390000001</v>
          </cell>
          <cell r="K601">
            <v>26809707.640000001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8468711.2799999993</v>
          </cell>
          <cell r="G660">
            <v>-3178403.47</v>
          </cell>
          <cell r="H660">
            <v>5290307.8099999996</v>
          </cell>
          <cell r="I660">
            <v>0</v>
          </cell>
          <cell r="J660">
            <v>5290307.8099999996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13590250.560000001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-7946990.4100000001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-549.15000000014004</v>
          </cell>
          <cell r="G694">
            <v>0</v>
          </cell>
          <cell r="H694">
            <v>-549.15000000014004</v>
          </cell>
          <cell r="I694">
            <v>0</v>
          </cell>
          <cell r="J694">
            <v>-549.15000000014004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-90670587.209999993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8436514.0800000001</v>
          </cell>
          <cell r="G771">
            <v>2750448.61</v>
          </cell>
          <cell r="H771">
            <v>11186962.689999999</v>
          </cell>
          <cell r="I771">
            <v>4171923.12</v>
          </cell>
          <cell r="J771">
            <v>15358885.810000001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9577417.9700000007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9012430.4100000001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-4.0978193283081101E-8</v>
          </cell>
          <cell r="G855">
            <v>8.4983184933662398E-9</v>
          </cell>
          <cell r="H855">
            <v>-5.5879354476928698E-8</v>
          </cell>
          <cell r="I855">
            <v>0</v>
          </cell>
          <cell r="J855">
            <v>-5.5879354476928698E-8</v>
          </cell>
          <cell r="K855">
            <v>-8.7544322013854994E-8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  <sheetName val="JAN-NOV MF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MA KHACH HANG"/>
      <sheetName val="MA NGUOI BAN"/>
      <sheetName val="database"/>
      <sheetName val="QtrList"/>
      <sheetName val="YearList"/>
      <sheetName val="Range nam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  <sheetName val="Assumption"/>
      <sheetName val="Mall&amp;CPD"/>
    </sheetNames>
    <sheetDataSet>
      <sheetData sheetId="0">
        <row r="8">
          <cell r="K8" t="b">
            <v>1</v>
          </cell>
        </row>
        <row r="9">
          <cell r="K9" t="b">
            <v>0</v>
          </cell>
        </row>
        <row r="13">
          <cell r="K13" t="b">
            <v>0</v>
          </cell>
        </row>
        <row r="18">
          <cell r="K1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Library Procedures"/>
      <sheetName val="Payments and receipts"/>
      <sheetName val="Agree details&amp;Reconciliation"/>
      <sheetName val="Agree tax cal (PND50)"/>
      <sheetName val="Deferred tax"/>
      <sheetName val="Scoping"/>
      <sheetName val="Detail supporting from client&gt;&gt;"/>
      <sheetName val="PL"/>
      <sheetName val="Summary adjustment"/>
      <sheetName val="deferred income tax"/>
      <sheetName val="Add back "/>
      <sheetName val="Deprication"/>
      <sheetName val="training"/>
      <sheetName val="retirement benefti"/>
      <sheetName val="CIT payable"/>
      <sheetName val="WHT deduct at source"/>
      <sheetName val="CIT"/>
    </sheetNames>
    <sheetDataSet>
      <sheetData sheetId="0" refreshError="1"/>
      <sheetData sheetId="1">
        <row r="10">
          <cell r="K10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101">
          <cell r="K101" t="b">
            <v>0</v>
          </cell>
        </row>
        <row r="105">
          <cell r="K105" t="b">
            <v>0</v>
          </cell>
        </row>
        <row r="106">
          <cell r="K106" t="b">
            <v>1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1</v>
          </cell>
        </row>
        <row r="152">
          <cell r="K152" t="b">
            <v>0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/>
      <sheetData sheetId="5">
        <row r="40">
          <cell r="C40">
            <v>353993.44</v>
          </cell>
        </row>
      </sheetData>
      <sheetData sheetId="6">
        <row r="140">
          <cell r="H140">
            <v>17459.73</v>
          </cell>
        </row>
      </sheetData>
      <sheetData sheetId="7" refreshError="1"/>
      <sheetData sheetId="8">
        <row r="114">
          <cell r="X114">
            <v>21347832.849999998</v>
          </cell>
        </row>
      </sheetData>
      <sheetData sheetId="9" refreshError="1"/>
      <sheetData sheetId="10"/>
      <sheetData sheetId="11">
        <row r="48">
          <cell r="I48">
            <v>17459.73</v>
          </cell>
        </row>
      </sheetData>
      <sheetData sheetId="12">
        <row r="10">
          <cell r="N10">
            <v>8556.02</v>
          </cell>
        </row>
      </sheetData>
      <sheetData sheetId="13">
        <row r="17">
          <cell r="J17">
            <v>115635</v>
          </cell>
        </row>
      </sheetData>
      <sheetData sheetId="14">
        <row r="13">
          <cell r="P13">
            <v>-1761411.0999999999</v>
          </cell>
        </row>
      </sheetData>
      <sheetData sheetId="15" refreshError="1"/>
      <sheetData sheetId="16">
        <row r="16">
          <cell r="F16">
            <v>1925.1599999999999</v>
          </cell>
        </row>
      </sheetData>
      <sheetData sheetId="17">
        <row r="3">
          <cell r="G3">
            <v>1123459.22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Two Step Revenue Testing Master"/>
      <sheetName val="Non-Statistical Sampling Master"/>
      <sheetName val="Global Data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  <sheetName val="PGMMNG"/>
      <sheetName val="J1"/>
      <sheetName val="Payroll Pivot"/>
      <sheetName val="ASIAPACIFIC_INQUIRY_V8I"/>
      <sheetName val="Lookups"/>
      <sheetName val="FTE"/>
      <sheetName val="Y2007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ctive"/>
      <sheetName val="ม.ค.51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  <sheetName val="TA"/>
      <sheetName val="Non-Statistical Sampling Master"/>
      <sheetName val="Two Step Revenue Testing Master"/>
      <sheetName val="Global Data"/>
      <sheetName val="US Codes"/>
      <sheetName val="Ind Pay"/>
      <sheetName val="PMT P&amp;L"/>
      <sheetName val="Drop Down"/>
      <sheetName val="Threshold"/>
      <sheetName val="TrialBalance Q3-2002"/>
      <sheetName val="PL"/>
      <sheetName val="BS"/>
      <sheetName val="เงินกู้ธนชาติ"/>
      <sheetName val="CASH ON HAND"/>
      <sheetName val="Stratplan"/>
      <sheetName val="FA Movement 30-09-10"/>
      <sheetName val="Verification"/>
      <sheetName val="Drop down list"/>
      <sheetName val="Macro"/>
    </sheetNames>
    <sheetDataSet>
      <sheetData sheetId="0">
        <row r="1">
          <cell r="A1" t="str">
            <v>Jotun Powder Coatings (Thailand) Limited</v>
          </cell>
        </row>
      </sheetData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  <sheetName val="TB"/>
      <sheetName val="PL"/>
      <sheetName val="Equity"/>
      <sheetName val="Tax Cal"/>
      <sheetName val="Mth"/>
      <sheetName val="3 พ.ย. 58 - 31 ธ.ค. 59 BPS"/>
      <sheetName val="1 ม.ค. 60 - 31 ธ.ค. 60 BPS"/>
      <sheetName val="PL_FSG"/>
      <sheetName val="BS_FSG"/>
      <sheetName val="CF_TB"/>
      <sheetName val="BS compare for CF"/>
      <sheetName val="Cashflow"/>
    </sheetNames>
    <definedNames>
      <definedName name="ROYAL"/>
    </definedNames>
    <sheetDataSet>
      <sheetData sheetId="0">
        <row r="1">
          <cell r="F1">
            <v>7.8964999999999996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utput to SSS"/>
      <sheetName val="Output for Power Charg. Program"/>
      <sheetName val="Output Oracal for SCW"/>
      <sheetName val="Output Inv. Summary for Account"/>
      <sheetName val="Invioce"/>
      <sheetName val="Credit Note"/>
      <sheetName val="Input for RT"/>
      <sheetName val="RT"/>
      <sheetName val="Covering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Sheet1"/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</sheetNames>
    <sheetDataSet>
      <sheetData sheetId="0" refreshError="1"/>
      <sheetData sheetId="1" refreshError="1"/>
      <sheetData sheetId="2" refreshError="1"/>
      <sheetData sheetId="3">
        <row r="1">
          <cell r="A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ABP1-3 act.fore load (2)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2.1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US"/>
      <sheetName val="BW Total Sales"/>
      <sheetName val="Lead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  <sheetName val="ABP1 input &amp; output for account"/>
      <sheetName val="Lead"/>
      <sheetName val="Audit samp(604010)"/>
      <sheetName val="ops tb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10"/>
      <sheetName val="Tariff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  <sheetName val="ABP1 input &amp; output for account"/>
      <sheetName val="10"/>
      <sheetName val="608020"/>
      <sheetName val="SalesByD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  <sheetName val="Non-Statistical Sampling Master"/>
      <sheetName val="Two Step Revenue Testing Master"/>
      <sheetName val="Global Data"/>
      <sheetName val="Raw Material"/>
      <sheetName val="Ag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  <sheetName val="퇴직영수증"/>
      <sheetName val="ม.ค.51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3D927-014F-445E-A374-A1758FC94312}">
  <dimension ref="A1:V159"/>
  <sheetViews>
    <sheetView view="pageBreakPreview" zoomScale="115" zoomScaleNormal="100" zoomScaleSheetLayoutView="115" workbookViewId="0">
      <selection activeCell="B46" sqref="B46"/>
    </sheetView>
  </sheetViews>
  <sheetFormatPr defaultColWidth="9.140625" defaultRowHeight="12" x14ac:dyDescent="0.25"/>
  <cols>
    <col min="1" max="3" width="1.7109375" style="2" customWidth="1"/>
    <col min="4" max="4" width="37.28515625" style="2" customWidth="1"/>
    <col min="5" max="5" width="5" style="3" customWidth="1"/>
    <col min="6" max="6" width="0.5703125" style="3" customWidth="1"/>
    <col min="7" max="7" width="11" style="4" customWidth="1"/>
    <col min="8" max="8" width="0.5703125" style="4" customWidth="1"/>
    <col min="9" max="9" width="11.7109375" style="4" customWidth="1"/>
    <col min="10" max="10" width="0.5703125" style="4" customWidth="1"/>
    <col min="11" max="11" width="10.28515625" style="4" customWidth="1"/>
    <col min="12" max="12" width="0.5703125" style="4" customWidth="1"/>
    <col min="13" max="13" width="11.7109375" style="4" customWidth="1"/>
    <col min="14" max="14" width="13.85546875" style="2" bestFit="1" customWidth="1"/>
    <col min="15" max="15" width="15.140625" style="2" customWidth="1"/>
    <col min="16" max="19" width="9.140625" style="2"/>
    <col min="20" max="20" width="14.85546875" style="2" bestFit="1" customWidth="1"/>
    <col min="21" max="23" width="13.42578125" style="2" bestFit="1" customWidth="1"/>
    <col min="24" max="26" width="9.140625" style="2"/>
    <col min="27" max="27" width="10.140625" style="2" bestFit="1" customWidth="1"/>
    <col min="28" max="241" width="9.140625" style="2"/>
    <col min="242" max="244" width="2.7109375" style="2" customWidth="1"/>
    <col min="245" max="245" width="34.42578125" style="2" customWidth="1"/>
    <col min="246" max="246" width="5.85546875" style="2" customWidth="1"/>
    <col min="247" max="247" width="1.7109375" style="2" customWidth="1"/>
    <col min="248" max="248" width="14.7109375" style="2" customWidth="1"/>
    <col min="249" max="249" width="1.7109375" style="2" customWidth="1"/>
    <col min="250" max="250" width="14.7109375" style="2" customWidth="1"/>
    <col min="251" max="251" width="15" style="2" bestFit="1" customWidth="1"/>
    <col min="252" max="252" width="9.140625" style="2"/>
    <col min="253" max="253" width="10.85546875" style="2" bestFit="1" customWidth="1"/>
    <col min="254" max="254" width="13.85546875" style="2" bestFit="1" customWidth="1"/>
    <col min="255" max="255" width="9.85546875" style="2" bestFit="1" customWidth="1"/>
    <col min="256" max="16384" width="9.140625" style="2"/>
  </cols>
  <sheetData>
    <row r="1" spans="1:13" ht="16.5" customHeight="1" x14ac:dyDescent="0.25">
      <c r="A1" s="1" t="s">
        <v>0</v>
      </c>
    </row>
    <row r="2" spans="1:13" ht="16.5" customHeight="1" x14ac:dyDescent="0.25">
      <c r="A2" s="5" t="s">
        <v>1</v>
      </c>
    </row>
    <row r="3" spans="1:13" ht="16.5" customHeight="1" x14ac:dyDescent="0.25">
      <c r="A3" s="6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6" spans="1:13" ht="15" customHeight="1" x14ac:dyDescent="0.25">
      <c r="G6" s="156" t="s">
        <v>3</v>
      </c>
      <c r="H6" s="157"/>
      <c r="I6" s="157"/>
      <c r="K6" s="156" t="s">
        <v>4</v>
      </c>
      <c r="L6" s="156"/>
      <c r="M6" s="156"/>
    </row>
    <row r="7" spans="1:13" ht="15" customHeight="1" x14ac:dyDescent="0.25">
      <c r="G7" s="158" t="s">
        <v>5</v>
      </c>
      <c r="H7" s="159"/>
      <c r="I7" s="159"/>
      <c r="K7" s="158" t="s">
        <v>5</v>
      </c>
      <c r="L7" s="159"/>
      <c r="M7" s="159"/>
    </row>
    <row r="8" spans="1:13" ht="15" customHeight="1" x14ac:dyDescent="0.25">
      <c r="G8" s="10" t="s">
        <v>6</v>
      </c>
      <c r="H8" s="11"/>
      <c r="I8" s="10" t="s">
        <v>7</v>
      </c>
      <c r="J8" s="12"/>
      <c r="K8" s="10" t="s">
        <v>6</v>
      </c>
      <c r="L8" s="12"/>
      <c r="M8" s="10" t="s">
        <v>7</v>
      </c>
    </row>
    <row r="9" spans="1:13" ht="15" customHeight="1" x14ac:dyDescent="0.25">
      <c r="G9" s="13" t="s">
        <v>8</v>
      </c>
      <c r="H9" s="14"/>
      <c r="I9" s="15" t="s">
        <v>9</v>
      </c>
      <c r="J9" s="16"/>
      <c r="K9" s="13" t="s">
        <v>8</v>
      </c>
      <c r="L9" s="14"/>
      <c r="M9" s="15" t="s">
        <v>9</v>
      </c>
    </row>
    <row r="10" spans="1:13" ht="15" customHeight="1" x14ac:dyDescent="0.25">
      <c r="G10" s="17" t="s">
        <v>10</v>
      </c>
      <c r="I10" s="17" t="s">
        <v>11</v>
      </c>
      <c r="K10" s="17" t="s">
        <v>10</v>
      </c>
      <c r="M10" s="17" t="s">
        <v>11</v>
      </c>
    </row>
    <row r="11" spans="1:13" ht="15" customHeight="1" x14ac:dyDescent="0.25">
      <c r="E11" s="18" t="s">
        <v>12</v>
      </c>
      <c r="F11" s="19"/>
      <c r="G11" s="20" t="s">
        <v>13</v>
      </c>
      <c r="H11" s="21"/>
      <c r="I11" s="20" t="s">
        <v>13</v>
      </c>
      <c r="J11" s="21"/>
      <c r="K11" s="20" t="s">
        <v>13</v>
      </c>
      <c r="L11" s="21"/>
      <c r="M11" s="20" t="s">
        <v>13</v>
      </c>
    </row>
    <row r="12" spans="1:13" ht="15" customHeight="1" x14ac:dyDescent="0.25">
      <c r="A12" s="5" t="s">
        <v>14</v>
      </c>
    </row>
    <row r="13" spans="1:13" ht="12" customHeight="1" x14ac:dyDescent="0.25">
      <c r="A13" s="5"/>
    </row>
    <row r="14" spans="1:13" ht="15" customHeight="1" x14ac:dyDescent="0.25">
      <c r="A14" s="5" t="s">
        <v>15</v>
      </c>
    </row>
    <row r="15" spans="1:13" ht="12" customHeight="1" x14ac:dyDescent="0.25">
      <c r="A15" s="5"/>
    </row>
    <row r="16" spans="1:13" ht="15" customHeight="1" x14ac:dyDescent="0.25">
      <c r="A16" s="2" t="s">
        <v>16</v>
      </c>
      <c r="G16" s="22">
        <v>18565815</v>
      </c>
      <c r="H16" s="22"/>
      <c r="I16" s="22">
        <v>21161170</v>
      </c>
      <c r="J16" s="22"/>
      <c r="K16" s="23">
        <v>5426491</v>
      </c>
      <c r="L16" s="22"/>
      <c r="M16" s="23">
        <v>8705265</v>
      </c>
    </row>
    <row r="17" spans="1:13" ht="15" customHeight="1" x14ac:dyDescent="0.25">
      <c r="A17" s="2" t="s">
        <v>17</v>
      </c>
      <c r="G17" s="22">
        <v>421070</v>
      </c>
      <c r="H17" s="22"/>
      <c r="I17" s="22">
        <v>391876</v>
      </c>
      <c r="J17" s="22"/>
      <c r="K17" s="23">
        <v>0</v>
      </c>
      <c r="L17" s="22"/>
      <c r="M17" s="23">
        <v>0</v>
      </c>
    </row>
    <row r="18" spans="1:13" ht="15" customHeight="1" x14ac:dyDescent="0.25">
      <c r="A18" s="2" t="s">
        <v>18</v>
      </c>
      <c r="G18" s="22">
        <v>1885324</v>
      </c>
      <c r="H18" s="22"/>
      <c r="I18" s="22">
        <v>2109780</v>
      </c>
      <c r="J18" s="22"/>
      <c r="K18" s="23">
        <v>501020</v>
      </c>
      <c r="L18" s="22"/>
      <c r="M18" s="23">
        <v>1013</v>
      </c>
    </row>
    <row r="19" spans="1:13" ht="15" customHeight="1" x14ac:dyDescent="0.25">
      <c r="A19" s="2" t="s">
        <v>19</v>
      </c>
      <c r="E19" s="3">
        <v>8</v>
      </c>
      <c r="G19" s="22">
        <v>7485030</v>
      </c>
      <c r="H19" s="22"/>
      <c r="I19" s="22">
        <v>7156109</v>
      </c>
      <c r="J19" s="22"/>
      <c r="K19" s="23">
        <v>2704775</v>
      </c>
      <c r="L19" s="22"/>
      <c r="M19" s="23">
        <v>2676064</v>
      </c>
    </row>
    <row r="20" spans="1:13" ht="15" customHeight="1" x14ac:dyDescent="0.25">
      <c r="A20" s="2" t="s">
        <v>20</v>
      </c>
      <c r="G20" s="22">
        <v>511748</v>
      </c>
      <c r="H20" s="22"/>
      <c r="I20" s="22">
        <v>498562</v>
      </c>
      <c r="J20" s="22"/>
      <c r="K20" s="23">
        <v>132075</v>
      </c>
      <c r="L20" s="22"/>
      <c r="M20" s="23">
        <v>128900</v>
      </c>
    </row>
    <row r="21" spans="1:13" ht="15" customHeight="1" x14ac:dyDescent="0.25">
      <c r="A21" s="2" t="s">
        <v>21</v>
      </c>
      <c r="E21" s="24">
        <v>20.5</v>
      </c>
      <c r="G21" s="22">
        <v>168552</v>
      </c>
      <c r="H21" s="22"/>
      <c r="I21" s="22">
        <v>218273</v>
      </c>
      <c r="J21" s="22"/>
      <c r="K21" s="23">
        <v>1284939</v>
      </c>
      <c r="L21" s="22"/>
      <c r="M21" s="23">
        <v>871676</v>
      </c>
    </row>
    <row r="22" spans="1:13" ht="15" customHeight="1" x14ac:dyDescent="0.25">
      <c r="A22" s="2" t="s">
        <v>22</v>
      </c>
      <c r="E22" s="24"/>
      <c r="G22" s="22">
        <v>70132</v>
      </c>
      <c r="H22" s="22"/>
      <c r="I22" s="22">
        <v>68422</v>
      </c>
      <c r="J22" s="22"/>
      <c r="K22" s="23">
        <v>70132</v>
      </c>
      <c r="L22" s="22"/>
      <c r="M22" s="23">
        <v>68422</v>
      </c>
    </row>
    <row r="23" spans="1:13" ht="15" customHeight="1" x14ac:dyDescent="0.25">
      <c r="A23" s="2" t="s">
        <v>23</v>
      </c>
      <c r="E23" s="24">
        <v>20.6</v>
      </c>
      <c r="G23" s="22">
        <v>0</v>
      </c>
      <c r="H23" s="22"/>
      <c r="I23" s="22">
        <v>0</v>
      </c>
      <c r="J23" s="22"/>
      <c r="K23" s="23">
        <v>453570</v>
      </c>
      <c r="L23" s="22"/>
      <c r="M23" s="23">
        <v>453570</v>
      </c>
    </row>
    <row r="24" spans="1:13" ht="15" customHeight="1" x14ac:dyDescent="0.25">
      <c r="A24" s="2" t="s">
        <v>24</v>
      </c>
      <c r="G24" s="22">
        <v>1035232</v>
      </c>
      <c r="H24" s="22"/>
      <c r="I24" s="22">
        <v>968654</v>
      </c>
      <c r="J24" s="22"/>
      <c r="K24" s="25">
        <v>0</v>
      </c>
      <c r="L24" s="22"/>
      <c r="M24" s="25">
        <v>0</v>
      </c>
    </row>
    <row r="25" spans="1:13" ht="15" customHeight="1" x14ac:dyDescent="0.25">
      <c r="A25" s="2" t="s">
        <v>25</v>
      </c>
      <c r="E25" s="3">
        <v>7</v>
      </c>
      <c r="G25" s="22">
        <v>6168</v>
      </c>
      <c r="H25" s="22"/>
      <c r="I25" s="22">
        <v>0</v>
      </c>
      <c r="J25" s="22"/>
      <c r="K25" s="25">
        <v>0</v>
      </c>
      <c r="L25" s="22"/>
      <c r="M25" s="25">
        <v>0</v>
      </c>
    </row>
    <row r="26" spans="1:13" ht="15" customHeight="1" x14ac:dyDescent="0.25">
      <c r="A26" s="2" t="s">
        <v>26</v>
      </c>
      <c r="G26" s="26">
        <v>835859</v>
      </c>
      <c r="H26" s="22"/>
      <c r="I26" s="26">
        <v>920263</v>
      </c>
      <c r="J26" s="22"/>
      <c r="K26" s="27">
        <v>39879</v>
      </c>
      <c r="L26" s="22"/>
      <c r="M26" s="27">
        <v>44728</v>
      </c>
    </row>
    <row r="27" spans="1:13" ht="12" customHeight="1" x14ac:dyDescent="0.25">
      <c r="G27" s="22"/>
      <c r="I27" s="22"/>
      <c r="K27" s="22"/>
      <c r="M27" s="22"/>
    </row>
    <row r="28" spans="1:13" ht="15" customHeight="1" x14ac:dyDescent="0.25">
      <c r="A28" s="5" t="s">
        <v>27</v>
      </c>
      <c r="G28" s="28">
        <f>SUM(G16:G26)</f>
        <v>30984930</v>
      </c>
      <c r="H28" s="22"/>
      <c r="I28" s="28">
        <f>SUM(I16:I26)</f>
        <v>33493109</v>
      </c>
      <c r="K28" s="28">
        <f>SUM(K16:K26)</f>
        <v>10612881</v>
      </c>
      <c r="L28" s="22"/>
      <c r="M28" s="28">
        <f>SUM(M16:M26)</f>
        <v>12949638</v>
      </c>
    </row>
    <row r="29" spans="1:13" ht="12" customHeight="1" x14ac:dyDescent="0.25">
      <c r="G29" s="22"/>
      <c r="I29" s="22"/>
      <c r="K29" s="22"/>
      <c r="M29" s="22"/>
    </row>
    <row r="30" spans="1:13" ht="15" customHeight="1" x14ac:dyDescent="0.25">
      <c r="A30" s="5" t="s">
        <v>28</v>
      </c>
      <c r="G30" s="22"/>
      <c r="I30" s="22"/>
      <c r="K30" s="22"/>
      <c r="M30" s="22"/>
    </row>
    <row r="31" spans="1:13" ht="12" customHeight="1" x14ac:dyDescent="0.25">
      <c r="A31" s="5"/>
      <c r="G31" s="22"/>
      <c r="I31" s="22"/>
      <c r="K31" s="22"/>
      <c r="M31" s="22"/>
    </row>
    <row r="32" spans="1:13" ht="15" customHeight="1" x14ac:dyDescent="0.25">
      <c r="A32" s="2" t="s">
        <v>29</v>
      </c>
      <c r="G32" s="22">
        <v>126325</v>
      </c>
      <c r="H32" s="22"/>
      <c r="I32" s="22">
        <v>129080</v>
      </c>
      <c r="J32" s="22"/>
      <c r="K32" s="23">
        <v>0</v>
      </c>
      <c r="L32" s="22"/>
      <c r="M32" s="23">
        <v>0</v>
      </c>
    </row>
    <row r="33" spans="1:14" ht="15" customHeight="1" x14ac:dyDescent="0.25">
      <c r="A33" s="2" t="s">
        <v>30</v>
      </c>
      <c r="E33" s="29"/>
      <c r="G33" s="22">
        <v>65868</v>
      </c>
      <c r="H33" s="22"/>
      <c r="I33" s="22">
        <v>136578</v>
      </c>
      <c r="J33" s="22"/>
      <c r="K33" s="23">
        <v>65868</v>
      </c>
      <c r="L33" s="22"/>
      <c r="M33" s="23">
        <v>136578</v>
      </c>
    </row>
    <row r="34" spans="1:14" ht="15" customHeight="1" x14ac:dyDescent="0.25">
      <c r="A34" s="2" t="s">
        <v>31</v>
      </c>
      <c r="E34" s="24">
        <v>20.6</v>
      </c>
      <c r="G34" s="22">
        <v>0</v>
      </c>
      <c r="H34" s="22"/>
      <c r="I34" s="22">
        <v>0</v>
      </c>
      <c r="J34" s="22"/>
      <c r="K34" s="23">
        <v>21204565</v>
      </c>
      <c r="L34" s="22"/>
      <c r="M34" s="23">
        <v>18596979</v>
      </c>
    </row>
    <row r="35" spans="1:14" ht="15" customHeight="1" x14ac:dyDescent="0.25">
      <c r="A35" s="2" t="s">
        <v>32</v>
      </c>
      <c r="E35" s="3">
        <v>9</v>
      </c>
      <c r="G35" s="22">
        <v>0</v>
      </c>
      <c r="H35" s="22"/>
      <c r="I35" s="22">
        <v>0</v>
      </c>
      <c r="J35" s="22"/>
      <c r="K35" s="23">
        <v>9587458</v>
      </c>
      <c r="L35" s="22"/>
      <c r="M35" s="23">
        <v>9553812</v>
      </c>
    </row>
    <row r="36" spans="1:14" ht="15" customHeight="1" x14ac:dyDescent="0.25">
      <c r="A36" s="2" t="s">
        <v>33</v>
      </c>
      <c r="E36" s="30" t="s">
        <v>34</v>
      </c>
      <c r="G36" s="22">
        <v>669766</v>
      </c>
      <c r="H36" s="22"/>
      <c r="I36" s="22">
        <v>816249</v>
      </c>
      <c r="J36" s="22"/>
      <c r="K36" s="23">
        <v>0</v>
      </c>
      <c r="L36" s="22"/>
      <c r="M36" s="23">
        <v>0</v>
      </c>
      <c r="N36" s="31"/>
    </row>
    <row r="37" spans="1:14" ht="15" customHeight="1" x14ac:dyDescent="0.25">
      <c r="A37" s="2" t="s">
        <v>35</v>
      </c>
      <c r="E37" s="30" t="s">
        <v>36</v>
      </c>
      <c r="G37" s="22">
        <v>689584</v>
      </c>
      <c r="H37" s="22"/>
      <c r="I37" s="22">
        <v>714294</v>
      </c>
      <c r="J37" s="22"/>
      <c r="K37" s="23">
        <v>522376</v>
      </c>
      <c r="L37" s="22"/>
      <c r="M37" s="23">
        <v>522376</v>
      </c>
    </row>
    <row r="38" spans="1:14" ht="15" customHeight="1" x14ac:dyDescent="0.25">
      <c r="A38" s="2" t="s">
        <v>37</v>
      </c>
      <c r="G38" s="22">
        <v>4902</v>
      </c>
      <c r="I38" s="22">
        <v>4902</v>
      </c>
      <c r="K38" s="23">
        <v>0</v>
      </c>
      <c r="M38" s="23">
        <v>0</v>
      </c>
    </row>
    <row r="39" spans="1:14" ht="15" customHeight="1" x14ac:dyDescent="0.25">
      <c r="A39" s="2" t="s">
        <v>38</v>
      </c>
      <c r="E39" s="3">
        <v>11</v>
      </c>
      <c r="G39" s="22">
        <v>76887525</v>
      </c>
      <c r="H39" s="22"/>
      <c r="I39" s="22">
        <v>72131623</v>
      </c>
      <c r="J39" s="22"/>
      <c r="K39" s="23">
        <v>660279</v>
      </c>
      <c r="L39" s="22"/>
      <c r="M39" s="23">
        <v>674293</v>
      </c>
    </row>
    <row r="40" spans="1:14" ht="15" customHeight="1" x14ac:dyDescent="0.25">
      <c r="A40" s="2" t="s">
        <v>39</v>
      </c>
      <c r="E40" s="3">
        <v>11</v>
      </c>
      <c r="G40" s="22">
        <v>912183</v>
      </c>
      <c r="H40" s="22"/>
      <c r="I40" s="22">
        <v>0</v>
      </c>
      <c r="J40" s="22"/>
      <c r="K40" s="23">
        <v>148575</v>
      </c>
      <c r="L40" s="22"/>
      <c r="M40" s="23">
        <v>0</v>
      </c>
    </row>
    <row r="41" spans="1:14" ht="15" customHeight="1" x14ac:dyDescent="0.25">
      <c r="A41" s="2" t="s">
        <v>40</v>
      </c>
      <c r="G41" s="22">
        <v>457192</v>
      </c>
      <c r="H41" s="22"/>
      <c r="I41" s="22">
        <v>457192</v>
      </c>
      <c r="J41" s="22"/>
      <c r="K41" s="23">
        <v>0</v>
      </c>
      <c r="L41" s="22"/>
      <c r="M41" s="23">
        <v>0</v>
      </c>
    </row>
    <row r="42" spans="1:14" ht="15" customHeight="1" x14ac:dyDescent="0.25">
      <c r="A42" s="2" t="s">
        <v>41</v>
      </c>
      <c r="E42" s="3">
        <v>11</v>
      </c>
      <c r="G42" s="22">
        <v>12051149</v>
      </c>
      <c r="H42" s="22"/>
      <c r="I42" s="22">
        <v>10450902</v>
      </c>
      <c r="J42" s="22"/>
      <c r="K42" s="23">
        <v>556983</v>
      </c>
      <c r="L42" s="22"/>
      <c r="M42" s="23">
        <v>566647</v>
      </c>
    </row>
    <row r="43" spans="1:14" ht="15" customHeight="1" x14ac:dyDescent="0.25">
      <c r="A43" s="2" t="s">
        <v>42</v>
      </c>
      <c r="G43" s="22">
        <v>570262</v>
      </c>
      <c r="H43" s="22"/>
      <c r="I43" s="22">
        <v>891773</v>
      </c>
      <c r="J43" s="22"/>
      <c r="K43" s="23">
        <v>0</v>
      </c>
      <c r="L43" s="22"/>
      <c r="M43" s="23">
        <v>0</v>
      </c>
    </row>
    <row r="44" spans="1:14" ht="15" customHeight="1" x14ac:dyDescent="0.25">
      <c r="A44" s="2" t="s">
        <v>25</v>
      </c>
      <c r="E44" s="3">
        <v>7</v>
      </c>
      <c r="G44" s="22">
        <v>247154</v>
      </c>
      <c r="H44" s="22"/>
      <c r="I44" s="22">
        <v>0</v>
      </c>
      <c r="J44" s="22"/>
      <c r="K44" s="23">
        <v>0</v>
      </c>
      <c r="L44" s="22"/>
      <c r="M44" s="23">
        <v>0</v>
      </c>
    </row>
    <row r="45" spans="1:14" ht="15" customHeight="1" x14ac:dyDescent="0.25">
      <c r="A45" s="2" t="s">
        <v>43</v>
      </c>
      <c r="G45" s="22">
        <v>269914</v>
      </c>
      <c r="H45" s="22"/>
      <c r="I45" s="22">
        <v>134487</v>
      </c>
      <c r="J45" s="22"/>
      <c r="K45" s="23">
        <v>8666</v>
      </c>
      <c r="L45" s="22"/>
      <c r="M45" s="23">
        <v>6427</v>
      </c>
    </row>
    <row r="46" spans="1:14" ht="15" customHeight="1" x14ac:dyDescent="0.25">
      <c r="A46" s="2" t="s">
        <v>44</v>
      </c>
      <c r="G46" s="26">
        <v>2229985</v>
      </c>
      <c r="H46" s="22"/>
      <c r="I46" s="26">
        <v>2332616</v>
      </c>
      <c r="J46" s="22"/>
      <c r="K46" s="27">
        <v>39950</v>
      </c>
      <c r="L46" s="22"/>
      <c r="M46" s="27">
        <v>27062</v>
      </c>
    </row>
    <row r="47" spans="1:14" ht="12" customHeight="1" x14ac:dyDescent="0.25">
      <c r="G47" s="22"/>
      <c r="H47" s="22"/>
      <c r="I47" s="22"/>
      <c r="K47" s="22"/>
      <c r="L47" s="22"/>
      <c r="M47" s="22"/>
    </row>
    <row r="48" spans="1:14" ht="15" customHeight="1" x14ac:dyDescent="0.25">
      <c r="A48" s="5" t="s">
        <v>45</v>
      </c>
      <c r="G48" s="28">
        <f>SUM(G32:G46)</f>
        <v>95181809</v>
      </c>
      <c r="H48" s="22"/>
      <c r="I48" s="28">
        <f>SUM(I32:I46)</f>
        <v>88199696</v>
      </c>
      <c r="K48" s="28">
        <f>SUM(K32:K46)</f>
        <v>32794720</v>
      </c>
      <c r="L48" s="22"/>
      <c r="M48" s="28">
        <f>SUM(M32:M46)</f>
        <v>30084174</v>
      </c>
    </row>
    <row r="49" spans="1:13" ht="12" customHeight="1" x14ac:dyDescent="0.25">
      <c r="G49" s="22"/>
      <c r="H49" s="22"/>
      <c r="I49" s="22"/>
      <c r="K49" s="22"/>
      <c r="L49" s="22"/>
      <c r="M49" s="22"/>
    </row>
    <row r="50" spans="1:13" ht="15" customHeight="1" thickBot="1" x14ac:dyDescent="0.3">
      <c r="A50" s="5" t="s">
        <v>46</v>
      </c>
      <c r="G50" s="32">
        <f>SUM(G28,G48)</f>
        <v>126166739</v>
      </c>
      <c r="H50" s="22"/>
      <c r="I50" s="32">
        <f>SUM(I28,I48)</f>
        <v>121692805</v>
      </c>
      <c r="K50" s="32">
        <f>SUM(K28,K48)</f>
        <v>43407601</v>
      </c>
      <c r="L50" s="22"/>
      <c r="M50" s="32">
        <f>SUM(M28,M48)</f>
        <v>43033812</v>
      </c>
    </row>
    <row r="51" spans="1:13" ht="15" customHeight="1" thickTop="1" x14ac:dyDescent="0.25">
      <c r="A51" s="5"/>
      <c r="G51" s="22"/>
      <c r="H51" s="22"/>
      <c r="I51" s="22"/>
      <c r="K51" s="22"/>
      <c r="L51" s="22"/>
      <c r="M51" s="22"/>
    </row>
    <row r="52" spans="1:13" ht="15" customHeight="1" x14ac:dyDescent="0.25">
      <c r="A52" s="5"/>
      <c r="G52" s="22"/>
      <c r="H52" s="22"/>
      <c r="I52" s="22"/>
      <c r="K52" s="22"/>
      <c r="L52" s="22"/>
      <c r="M52" s="22"/>
    </row>
    <row r="53" spans="1:13" ht="9.75" customHeight="1" x14ac:dyDescent="0.25">
      <c r="A53" s="5"/>
      <c r="G53" s="22"/>
      <c r="H53" s="22"/>
      <c r="I53" s="22"/>
      <c r="K53" s="22"/>
      <c r="L53" s="22"/>
      <c r="M53" s="22"/>
    </row>
    <row r="54" spans="1:13" ht="15" customHeight="1" x14ac:dyDescent="0.25">
      <c r="A54" s="5"/>
      <c r="G54" s="22"/>
      <c r="H54" s="22"/>
      <c r="I54" s="22"/>
      <c r="K54" s="22"/>
      <c r="L54" s="22"/>
      <c r="M54" s="22"/>
    </row>
    <row r="55" spans="1:13" ht="16.5" customHeight="1" x14ac:dyDescent="0.25">
      <c r="A55" s="2" t="s">
        <v>47</v>
      </c>
      <c r="G55" s="22"/>
      <c r="H55" s="22"/>
      <c r="I55" s="22"/>
      <c r="K55" s="22"/>
      <c r="L55" s="22"/>
      <c r="M55" s="22"/>
    </row>
    <row r="56" spans="1:13" ht="16.5" customHeight="1" x14ac:dyDescent="0.25">
      <c r="G56" s="22"/>
      <c r="H56" s="22"/>
      <c r="I56" s="22"/>
      <c r="K56" s="22"/>
      <c r="L56" s="22"/>
      <c r="M56" s="22"/>
    </row>
    <row r="57" spans="1:13" ht="22.15" customHeight="1" x14ac:dyDescent="0.25">
      <c r="A57" s="160" t="s">
        <v>48</v>
      </c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</row>
    <row r="58" spans="1:13" ht="16.5" customHeight="1" x14ac:dyDescent="0.25">
      <c r="A58" s="1" t="s">
        <v>0</v>
      </c>
    </row>
    <row r="59" spans="1:13" ht="16.5" customHeight="1" x14ac:dyDescent="0.25">
      <c r="A59" s="5" t="s">
        <v>49</v>
      </c>
    </row>
    <row r="60" spans="1:13" ht="16.5" customHeight="1" x14ac:dyDescent="0.25">
      <c r="A60" s="6" t="s">
        <v>2</v>
      </c>
      <c r="B60" s="7"/>
      <c r="C60" s="7"/>
      <c r="D60" s="7"/>
      <c r="E60" s="8"/>
      <c r="F60" s="8"/>
      <c r="G60" s="9"/>
      <c r="H60" s="9"/>
      <c r="I60" s="9"/>
      <c r="J60" s="9"/>
      <c r="K60" s="9"/>
      <c r="L60" s="9"/>
      <c r="M60" s="9"/>
    </row>
    <row r="61" spans="1:13" ht="16.5" customHeight="1" x14ac:dyDescent="0.25">
      <c r="A61" s="5"/>
    </row>
    <row r="62" spans="1:13" ht="16.5" customHeight="1" x14ac:dyDescent="0.25">
      <c r="A62" s="5"/>
    </row>
    <row r="63" spans="1:13" ht="16.5" customHeight="1" x14ac:dyDescent="0.25">
      <c r="A63" s="5"/>
      <c r="G63" s="156" t="s">
        <v>3</v>
      </c>
      <c r="H63" s="157"/>
      <c r="I63" s="157"/>
      <c r="K63" s="156" t="s">
        <v>4</v>
      </c>
      <c r="L63" s="156"/>
      <c r="M63" s="156"/>
    </row>
    <row r="64" spans="1:13" ht="16.5" customHeight="1" x14ac:dyDescent="0.25">
      <c r="A64" s="5"/>
      <c r="G64" s="158" t="s">
        <v>5</v>
      </c>
      <c r="H64" s="159"/>
      <c r="I64" s="159"/>
      <c r="K64" s="158" t="s">
        <v>5</v>
      </c>
      <c r="L64" s="159"/>
      <c r="M64" s="159"/>
    </row>
    <row r="65" spans="1:22" ht="16.5" customHeight="1" x14ac:dyDescent="0.25">
      <c r="A65" s="5"/>
      <c r="G65" s="10" t="s">
        <v>6</v>
      </c>
      <c r="H65" s="11"/>
      <c r="I65" s="10" t="s">
        <v>7</v>
      </c>
      <c r="J65" s="12"/>
      <c r="K65" s="10" t="s">
        <v>6</v>
      </c>
      <c r="L65" s="12"/>
      <c r="M65" s="10" t="s">
        <v>7</v>
      </c>
    </row>
    <row r="66" spans="1:22" ht="16.5" customHeight="1" x14ac:dyDescent="0.25">
      <c r="A66" s="5"/>
      <c r="G66" s="13" t="s">
        <v>8</v>
      </c>
      <c r="H66" s="14"/>
      <c r="I66" s="15" t="s">
        <v>9</v>
      </c>
      <c r="J66" s="16"/>
      <c r="K66" s="13" t="s">
        <v>8</v>
      </c>
      <c r="L66" s="14"/>
      <c r="M66" s="15" t="s">
        <v>9</v>
      </c>
    </row>
    <row r="67" spans="1:22" ht="16.5" customHeight="1" x14ac:dyDescent="0.25">
      <c r="A67" s="5"/>
      <c r="G67" s="17" t="s">
        <v>10</v>
      </c>
      <c r="I67" s="17" t="s">
        <v>11</v>
      </c>
      <c r="K67" s="17" t="s">
        <v>10</v>
      </c>
      <c r="M67" s="17" t="s">
        <v>11</v>
      </c>
    </row>
    <row r="68" spans="1:22" ht="16.5" customHeight="1" x14ac:dyDescent="0.25">
      <c r="E68" s="18" t="s">
        <v>12</v>
      </c>
      <c r="F68" s="19"/>
      <c r="G68" s="20" t="s">
        <v>13</v>
      </c>
      <c r="H68" s="21"/>
      <c r="I68" s="20" t="s">
        <v>13</v>
      </c>
      <c r="J68" s="21"/>
      <c r="K68" s="20" t="s">
        <v>13</v>
      </c>
      <c r="L68" s="21"/>
      <c r="M68" s="20" t="s">
        <v>13</v>
      </c>
    </row>
    <row r="69" spans="1:22" ht="16.5" customHeight="1" x14ac:dyDescent="0.25">
      <c r="A69" s="5" t="s">
        <v>50</v>
      </c>
    </row>
    <row r="70" spans="1:22" ht="16.5" customHeight="1" x14ac:dyDescent="0.25">
      <c r="A70" s="5"/>
    </row>
    <row r="71" spans="1:22" ht="16.5" customHeight="1" x14ac:dyDescent="0.25">
      <c r="A71" s="5" t="s">
        <v>51</v>
      </c>
    </row>
    <row r="72" spans="1:22" ht="16.5" customHeight="1" x14ac:dyDescent="0.25">
      <c r="G72" s="22"/>
      <c r="H72" s="22"/>
      <c r="I72" s="2"/>
      <c r="J72" s="2"/>
      <c r="K72" s="2"/>
      <c r="L72" s="2"/>
      <c r="M72" s="2"/>
    </row>
    <row r="73" spans="1:22" ht="16.5" customHeight="1" x14ac:dyDescent="0.25">
      <c r="A73" s="2" t="s">
        <v>52</v>
      </c>
      <c r="G73" s="22">
        <v>0</v>
      </c>
      <c r="H73" s="22"/>
      <c r="I73" s="22">
        <v>3000000</v>
      </c>
      <c r="J73" s="22"/>
      <c r="K73" s="23">
        <v>0</v>
      </c>
      <c r="L73" s="22"/>
      <c r="M73" s="23">
        <v>3000000</v>
      </c>
    </row>
    <row r="74" spans="1:22" ht="16.5" customHeight="1" x14ac:dyDescent="0.25">
      <c r="A74" s="2" t="s">
        <v>53</v>
      </c>
      <c r="E74" s="3">
        <v>12</v>
      </c>
      <c r="G74" s="22">
        <v>18904228</v>
      </c>
      <c r="H74" s="22"/>
      <c r="I74" s="22">
        <v>18253752</v>
      </c>
      <c r="J74" s="22"/>
      <c r="K74" s="23">
        <v>246699</v>
      </c>
      <c r="L74" s="22"/>
      <c r="M74" s="23">
        <v>296428</v>
      </c>
      <c r="S74" s="3"/>
      <c r="T74" s="22"/>
      <c r="U74" s="3"/>
      <c r="V74" s="22"/>
    </row>
    <row r="75" spans="1:22" ht="16.5" customHeight="1" x14ac:dyDescent="0.25">
      <c r="A75" s="2" t="s">
        <v>54</v>
      </c>
      <c r="F75" s="2"/>
      <c r="G75" s="22">
        <v>37792</v>
      </c>
      <c r="H75" s="22"/>
      <c r="I75" s="22">
        <v>36020</v>
      </c>
      <c r="J75" s="22"/>
      <c r="K75" s="23">
        <v>37792</v>
      </c>
      <c r="L75" s="22"/>
      <c r="M75" s="23">
        <v>36020</v>
      </c>
    </row>
    <row r="76" spans="1:22" ht="16.5" customHeight="1" x14ac:dyDescent="0.25">
      <c r="A76" s="2" t="s">
        <v>55</v>
      </c>
      <c r="G76" s="22"/>
      <c r="H76" s="22"/>
      <c r="I76" s="22"/>
      <c r="K76" s="22"/>
      <c r="L76" s="22"/>
      <c r="M76" s="22"/>
      <c r="S76" s="3"/>
      <c r="T76" s="22"/>
      <c r="U76" s="3"/>
      <c r="V76" s="22"/>
    </row>
    <row r="77" spans="1:22" ht="16.5" customHeight="1" x14ac:dyDescent="0.25">
      <c r="B77" s="2" t="s">
        <v>56</v>
      </c>
      <c r="E77" s="3">
        <v>13</v>
      </c>
      <c r="G77" s="22">
        <v>1195138</v>
      </c>
      <c r="H77" s="22"/>
      <c r="I77" s="22">
        <v>832972</v>
      </c>
      <c r="J77" s="22"/>
      <c r="K77" s="23">
        <v>0</v>
      </c>
      <c r="L77" s="22"/>
      <c r="M77" s="23">
        <v>0</v>
      </c>
      <c r="S77" s="3"/>
      <c r="T77" s="22"/>
      <c r="U77" s="3"/>
      <c r="V77" s="22"/>
    </row>
    <row r="78" spans="1:22" ht="16.5" customHeight="1" x14ac:dyDescent="0.25">
      <c r="A78" s="2" t="s">
        <v>57</v>
      </c>
      <c r="E78" s="3">
        <v>14</v>
      </c>
      <c r="G78" s="22">
        <v>1498124</v>
      </c>
      <c r="H78" s="22"/>
      <c r="I78" s="22">
        <v>2697953</v>
      </c>
      <c r="J78" s="22"/>
      <c r="K78" s="23">
        <v>499897</v>
      </c>
      <c r="L78" s="22"/>
      <c r="M78" s="23">
        <v>499726</v>
      </c>
      <c r="S78" s="3"/>
      <c r="T78" s="22"/>
      <c r="U78" s="3"/>
      <c r="V78" s="22"/>
    </row>
    <row r="79" spans="1:22" ht="16.5" customHeight="1" x14ac:dyDescent="0.25">
      <c r="A79" s="2" t="s">
        <v>58</v>
      </c>
      <c r="G79" s="22"/>
      <c r="H79" s="22"/>
      <c r="I79" s="22"/>
      <c r="K79" s="22"/>
      <c r="L79" s="22"/>
      <c r="M79" s="22"/>
      <c r="S79" s="3"/>
      <c r="T79" s="22"/>
      <c r="U79" s="3"/>
      <c r="V79" s="22"/>
    </row>
    <row r="80" spans="1:22" ht="16.5" customHeight="1" x14ac:dyDescent="0.25">
      <c r="B80" s="2" t="s">
        <v>59</v>
      </c>
      <c r="E80" s="24">
        <v>20.7</v>
      </c>
      <c r="G80" s="22">
        <v>648000</v>
      </c>
      <c r="H80" s="22"/>
      <c r="I80" s="22">
        <v>608500</v>
      </c>
      <c r="J80" s="22"/>
      <c r="K80" s="23">
        <v>0</v>
      </c>
      <c r="L80" s="22"/>
      <c r="M80" s="23">
        <v>0</v>
      </c>
      <c r="S80" s="3"/>
      <c r="T80" s="22"/>
      <c r="U80" s="3"/>
      <c r="V80" s="22"/>
    </row>
    <row r="81" spans="1:22" ht="16.5" customHeight="1" x14ac:dyDescent="0.25">
      <c r="A81" s="2" t="s">
        <v>60</v>
      </c>
      <c r="E81" s="24"/>
      <c r="G81" s="22">
        <v>65312</v>
      </c>
      <c r="H81" s="22"/>
      <c r="I81" s="22">
        <v>0</v>
      </c>
      <c r="J81" s="22"/>
      <c r="K81" s="23">
        <v>11889</v>
      </c>
      <c r="L81" s="22"/>
      <c r="M81" s="23">
        <v>0</v>
      </c>
      <c r="S81" s="3"/>
      <c r="T81" s="22"/>
      <c r="U81" s="3"/>
      <c r="V81" s="22"/>
    </row>
    <row r="82" spans="1:22" ht="16.5" customHeight="1" x14ac:dyDescent="0.25">
      <c r="A82" s="2" t="s">
        <v>61</v>
      </c>
      <c r="E82" s="3">
        <v>7</v>
      </c>
      <c r="G82" s="22">
        <v>35011</v>
      </c>
      <c r="H82" s="22"/>
      <c r="I82" s="22">
        <v>0</v>
      </c>
      <c r="J82" s="22"/>
      <c r="K82" s="23">
        <v>0</v>
      </c>
      <c r="L82" s="22"/>
      <c r="M82" s="23">
        <v>0</v>
      </c>
      <c r="S82" s="3"/>
      <c r="T82" s="22"/>
      <c r="U82" s="3"/>
      <c r="V82" s="22"/>
    </row>
    <row r="83" spans="1:22" ht="16.5" customHeight="1" x14ac:dyDescent="0.25">
      <c r="A83" s="2" t="s">
        <v>62</v>
      </c>
      <c r="G83" s="22">
        <v>154498</v>
      </c>
      <c r="H83" s="22"/>
      <c r="I83" s="22">
        <v>80401</v>
      </c>
      <c r="J83" s="22"/>
      <c r="K83" s="23">
        <v>0</v>
      </c>
      <c r="L83" s="22"/>
      <c r="M83" s="23">
        <v>0</v>
      </c>
      <c r="S83" s="3"/>
      <c r="T83" s="22"/>
      <c r="U83" s="3"/>
      <c r="V83" s="22"/>
    </row>
    <row r="84" spans="1:22" ht="16.5" customHeight="1" x14ac:dyDescent="0.25">
      <c r="A84" s="2" t="s">
        <v>63</v>
      </c>
      <c r="G84" s="26">
        <v>264846</v>
      </c>
      <c r="H84" s="22"/>
      <c r="I84" s="26">
        <v>322146</v>
      </c>
      <c r="J84" s="22"/>
      <c r="K84" s="27">
        <v>2462</v>
      </c>
      <c r="L84" s="22"/>
      <c r="M84" s="27">
        <v>11172</v>
      </c>
      <c r="S84" s="3"/>
      <c r="T84" s="22"/>
      <c r="U84" s="3"/>
      <c r="V84" s="22"/>
    </row>
    <row r="85" spans="1:22" ht="16.5" customHeight="1" x14ac:dyDescent="0.25">
      <c r="G85" s="22"/>
      <c r="H85" s="22"/>
      <c r="I85" s="22"/>
      <c r="K85" s="22"/>
      <c r="L85" s="22"/>
      <c r="M85" s="22"/>
      <c r="S85" s="3"/>
      <c r="T85" s="22"/>
      <c r="U85" s="3"/>
      <c r="V85" s="22"/>
    </row>
    <row r="86" spans="1:22" ht="16.5" customHeight="1" x14ac:dyDescent="0.25">
      <c r="A86" s="5" t="s">
        <v>64</v>
      </c>
      <c r="G86" s="28">
        <f>SUM(G73:G84)</f>
        <v>22802949</v>
      </c>
      <c r="H86" s="22"/>
      <c r="I86" s="28">
        <f>SUM(I73:I84)</f>
        <v>25831744</v>
      </c>
      <c r="K86" s="28">
        <f>SUM(K73:K84)</f>
        <v>798739</v>
      </c>
      <c r="L86" s="22"/>
      <c r="M86" s="28">
        <f>SUM(M73:M84)</f>
        <v>3843346</v>
      </c>
      <c r="S86" s="3"/>
      <c r="T86" s="22"/>
      <c r="U86" s="3"/>
      <c r="V86" s="22"/>
    </row>
    <row r="87" spans="1:22" ht="16.5" customHeight="1" x14ac:dyDescent="0.25">
      <c r="B87" s="5"/>
      <c r="C87" s="5"/>
      <c r="G87" s="22"/>
      <c r="I87" s="22"/>
      <c r="K87" s="22"/>
      <c r="M87" s="22"/>
      <c r="S87" s="3"/>
      <c r="T87" s="22"/>
      <c r="U87" s="3"/>
      <c r="V87" s="22"/>
    </row>
    <row r="88" spans="1:22" ht="16.5" customHeight="1" x14ac:dyDescent="0.25">
      <c r="A88" s="5" t="s">
        <v>65</v>
      </c>
      <c r="B88" s="5"/>
      <c r="C88" s="5"/>
      <c r="G88" s="22"/>
      <c r="I88" s="22"/>
      <c r="K88" s="22"/>
      <c r="M88" s="22"/>
      <c r="O88" s="5"/>
      <c r="S88" s="3"/>
      <c r="T88" s="22"/>
      <c r="U88" s="3"/>
      <c r="V88" s="22"/>
    </row>
    <row r="89" spans="1:22" ht="16.5" customHeight="1" x14ac:dyDescent="0.25">
      <c r="A89" s="5"/>
      <c r="B89" s="5"/>
      <c r="C89" s="5"/>
      <c r="G89" s="22"/>
      <c r="I89" s="22"/>
      <c r="K89" s="22"/>
      <c r="M89" s="22"/>
      <c r="O89" s="5"/>
      <c r="S89" s="3"/>
      <c r="T89" s="22"/>
      <c r="U89" s="3"/>
      <c r="V89" s="22"/>
    </row>
    <row r="90" spans="1:22" ht="16.5" customHeight="1" x14ac:dyDescent="0.25">
      <c r="A90" s="2" t="s">
        <v>66</v>
      </c>
      <c r="E90" s="2"/>
      <c r="F90" s="2"/>
      <c r="G90" s="2"/>
      <c r="H90" s="2"/>
      <c r="I90" s="2"/>
      <c r="J90" s="2"/>
      <c r="K90" s="2"/>
      <c r="L90" s="2"/>
      <c r="M90" s="2"/>
      <c r="P90" s="5"/>
      <c r="Q90" s="5"/>
      <c r="S90" s="3"/>
      <c r="T90" s="22"/>
      <c r="U90" s="3"/>
      <c r="V90" s="22"/>
    </row>
    <row r="91" spans="1:22" ht="16.5" customHeight="1" x14ac:dyDescent="0.25">
      <c r="B91" s="2" t="s">
        <v>67</v>
      </c>
      <c r="E91" s="3">
        <v>13</v>
      </c>
      <c r="G91" s="22">
        <v>30010943</v>
      </c>
      <c r="H91" s="22"/>
      <c r="I91" s="22">
        <v>24017679</v>
      </c>
      <c r="J91" s="22"/>
      <c r="K91" s="23">
        <v>3000000</v>
      </c>
      <c r="L91" s="22"/>
      <c r="M91" s="23">
        <v>0</v>
      </c>
      <c r="P91" s="5"/>
      <c r="Q91" s="5"/>
      <c r="S91" s="3"/>
      <c r="T91" s="22"/>
      <c r="U91" s="3"/>
      <c r="V91" s="22"/>
    </row>
    <row r="92" spans="1:22" ht="16.5" customHeight="1" x14ac:dyDescent="0.25">
      <c r="A92" s="2" t="s">
        <v>68</v>
      </c>
      <c r="E92" s="3">
        <v>14</v>
      </c>
      <c r="G92" s="22">
        <v>28810473</v>
      </c>
      <c r="H92" s="22"/>
      <c r="I92" s="22">
        <v>29801948</v>
      </c>
      <c r="J92" s="22"/>
      <c r="K92" s="23">
        <v>14129945</v>
      </c>
      <c r="L92" s="22"/>
      <c r="M92" s="23">
        <v>14122307</v>
      </c>
      <c r="P92" s="5"/>
      <c r="Q92" s="5"/>
      <c r="S92" s="3"/>
      <c r="T92" s="22"/>
      <c r="U92" s="3"/>
      <c r="V92" s="22"/>
    </row>
    <row r="93" spans="1:22" ht="16.5" customHeight="1" x14ac:dyDescent="0.25">
      <c r="A93" s="2" t="s">
        <v>69</v>
      </c>
      <c r="E93" s="24">
        <v>20.7</v>
      </c>
      <c r="G93" s="22">
        <v>1452000</v>
      </c>
      <c r="H93" s="22"/>
      <c r="I93" s="22">
        <v>1776000</v>
      </c>
      <c r="J93" s="22"/>
      <c r="K93" s="23">
        <v>0</v>
      </c>
      <c r="L93" s="22"/>
      <c r="M93" s="23">
        <v>0</v>
      </c>
      <c r="P93" s="5"/>
      <c r="Q93" s="5"/>
      <c r="S93" s="3"/>
      <c r="T93" s="22"/>
      <c r="U93" s="3"/>
      <c r="V93" s="22"/>
    </row>
    <row r="94" spans="1:22" ht="16.5" customHeight="1" x14ac:dyDescent="0.25">
      <c r="A94" s="2" t="s">
        <v>70</v>
      </c>
      <c r="E94" s="24"/>
      <c r="G94" s="22">
        <v>886811</v>
      </c>
      <c r="H94" s="22"/>
      <c r="I94" s="22">
        <v>0</v>
      </c>
      <c r="J94" s="22"/>
      <c r="K94" s="23">
        <v>127203</v>
      </c>
      <c r="L94" s="22"/>
      <c r="M94" s="23">
        <v>0</v>
      </c>
      <c r="P94" s="5"/>
      <c r="Q94" s="5"/>
      <c r="S94" s="3"/>
      <c r="T94" s="22"/>
      <c r="U94" s="3"/>
      <c r="V94" s="22"/>
    </row>
    <row r="95" spans="1:22" ht="16.5" customHeight="1" x14ac:dyDescent="0.25">
      <c r="A95" s="2" t="s">
        <v>61</v>
      </c>
      <c r="E95" s="3">
        <v>7</v>
      </c>
      <c r="G95" s="22">
        <v>3906921</v>
      </c>
      <c r="H95" s="22"/>
      <c r="I95" s="22">
        <v>0</v>
      </c>
      <c r="J95" s="22"/>
      <c r="K95" s="23">
        <v>0</v>
      </c>
      <c r="L95" s="22"/>
      <c r="M95" s="23">
        <v>0</v>
      </c>
      <c r="O95" s="5"/>
      <c r="P95" s="5"/>
      <c r="Q95" s="5"/>
      <c r="S95" s="3"/>
      <c r="T95" s="22"/>
      <c r="U95" s="3"/>
      <c r="V95" s="22"/>
    </row>
    <row r="96" spans="1:22" ht="16.5" customHeight="1" x14ac:dyDescent="0.25">
      <c r="A96" s="2" t="s">
        <v>71</v>
      </c>
      <c r="G96" s="22">
        <v>158721</v>
      </c>
      <c r="H96" s="22"/>
      <c r="I96" s="22">
        <v>203214</v>
      </c>
      <c r="J96" s="22"/>
      <c r="K96" s="23">
        <v>0</v>
      </c>
      <c r="L96" s="22"/>
      <c r="M96" s="23">
        <v>0</v>
      </c>
      <c r="O96" s="5"/>
      <c r="P96" s="5"/>
      <c r="Q96" s="5"/>
      <c r="S96" s="3"/>
      <c r="T96" s="22"/>
      <c r="U96" s="3"/>
      <c r="V96" s="22"/>
    </row>
    <row r="97" spans="1:22" ht="16.5" customHeight="1" x14ac:dyDescent="0.25">
      <c r="A97" s="2" t="s">
        <v>72</v>
      </c>
      <c r="G97" s="22"/>
      <c r="H97" s="22"/>
      <c r="I97" s="22"/>
      <c r="K97" s="22"/>
      <c r="L97" s="22"/>
      <c r="M97" s="22"/>
      <c r="O97" s="5"/>
      <c r="P97" s="5"/>
      <c r="Q97" s="5"/>
      <c r="S97" s="3"/>
      <c r="T97" s="22"/>
      <c r="U97" s="3"/>
      <c r="V97" s="22"/>
    </row>
    <row r="98" spans="1:22" ht="16.5" customHeight="1" x14ac:dyDescent="0.25">
      <c r="B98" s="2" t="s">
        <v>73</v>
      </c>
      <c r="G98" s="22">
        <v>296584</v>
      </c>
      <c r="H98" s="22"/>
      <c r="I98" s="22">
        <v>301326</v>
      </c>
      <c r="J98" s="22"/>
      <c r="K98" s="23">
        <v>239566</v>
      </c>
      <c r="L98" s="22"/>
      <c r="M98" s="23">
        <v>243425</v>
      </c>
      <c r="O98" s="5"/>
      <c r="P98" s="5"/>
      <c r="Q98" s="5"/>
      <c r="S98" s="3"/>
      <c r="T98" s="22"/>
      <c r="U98" s="3"/>
      <c r="V98" s="22"/>
    </row>
    <row r="99" spans="1:22" ht="16.5" customHeight="1" x14ac:dyDescent="0.25">
      <c r="A99" s="2" t="s">
        <v>74</v>
      </c>
      <c r="G99" s="22">
        <v>320225</v>
      </c>
      <c r="H99" s="22"/>
      <c r="I99" s="22">
        <v>315321</v>
      </c>
      <c r="J99" s="22"/>
      <c r="K99" s="23">
        <v>0</v>
      </c>
      <c r="L99" s="22"/>
      <c r="M99" s="23">
        <v>0</v>
      </c>
      <c r="O99" s="5"/>
      <c r="P99" s="5"/>
      <c r="Q99" s="5"/>
      <c r="S99" s="3"/>
      <c r="T99" s="22"/>
      <c r="U99" s="3"/>
      <c r="V99" s="22"/>
    </row>
    <row r="100" spans="1:22" ht="16.5" customHeight="1" x14ac:dyDescent="0.25">
      <c r="A100" s="2" t="s">
        <v>75</v>
      </c>
      <c r="G100" s="22">
        <v>436867</v>
      </c>
      <c r="H100" s="22"/>
      <c r="I100" s="22">
        <v>404718</v>
      </c>
      <c r="J100" s="22"/>
      <c r="K100" s="23">
        <v>43329</v>
      </c>
      <c r="L100" s="22"/>
      <c r="M100" s="23">
        <v>32136</v>
      </c>
      <c r="O100" s="5"/>
      <c r="P100" s="5"/>
      <c r="Q100" s="5"/>
      <c r="S100" s="3"/>
      <c r="T100" s="22"/>
      <c r="U100" s="3"/>
      <c r="V100" s="22"/>
    </row>
    <row r="101" spans="1:22" ht="16.5" customHeight="1" x14ac:dyDescent="0.25">
      <c r="A101" s="2" t="s">
        <v>76</v>
      </c>
      <c r="G101" s="26">
        <v>308567</v>
      </c>
      <c r="H101" s="22"/>
      <c r="I101" s="26">
        <v>363592</v>
      </c>
      <c r="J101" s="22"/>
      <c r="K101" s="27">
        <v>0</v>
      </c>
      <c r="L101" s="22"/>
      <c r="M101" s="27">
        <v>0</v>
      </c>
      <c r="O101" s="5"/>
      <c r="P101" s="5"/>
      <c r="Q101" s="5"/>
      <c r="S101" s="3"/>
      <c r="T101" s="22"/>
      <c r="U101" s="3"/>
      <c r="V101" s="22"/>
    </row>
    <row r="102" spans="1:22" ht="16.5" customHeight="1" x14ac:dyDescent="0.25">
      <c r="G102" s="22"/>
      <c r="H102" s="22"/>
      <c r="I102" s="22"/>
      <c r="K102" s="22"/>
      <c r="L102" s="22"/>
      <c r="M102" s="22"/>
      <c r="S102" s="3"/>
      <c r="U102" s="3"/>
      <c r="V102" s="22"/>
    </row>
    <row r="103" spans="1:22" ht="16.5" customHeight="1" x14ac:dyDescent="0.25">
      <c r="A103" s="5" t="s">
        <v>77</v>
      </c>
      <c r="G103" s="28">
        <f>SUM(G91:G101)</f>
        <v>66588112</v>
      </c>
      <c r="H103" s="22"/>
      <c r="I103" s="28">
        <f>SUM(I91:I101)</f>
        <v>57183798</v>
      </c>
      <c r="K103" s="28">
        <f>SUM(K91:K101)</f>
        <v>17540043</v>
      </c>
      <c r="L103" s="22"/>
      <c r="M103" s="28">
        <f>SUM(M91:M101)</f>
        <v>14397868</v>
      </c>
      <c r="S103" s="3"/>
      <c r="U103" s="3"/>
      <c r="V103" s="22"/>
    </row>
    <row r="104" spans="1:22" ht="16.5" customHeight="1" x14ac:dyDescent="0.25">
      <c r="G104" s="22"/>
      <c r="H104" s="22"/>
      <c r="I104" s="22"/>
      <c r="K104" s="22"/>
      <c r="L104" s="22"/>
      <c r="M104" s="22"/>
      <c r="S104" s="3"/>
      <c r="U104" s="3"/>
      <c r="V104" s="22"/>
    </row>
    <row r="105" spans="1:22" ht="16.5" customHeight="1" x14ac:dyDescent="0.25">
      <c r="A105" s="5" t="s">
        <v>78</v>
      </c>
      <c r="G105" s="28">
        <f>SUM(G86,G103)</f>
        <v>89391061</v>
      </c>
      <c r="H105" s="22"/>
      <c r="I105" s="28">
        <f>SUM(I86,I103)</f>
        <v>83015542</v>
      </c>
      <c r="K105" s="28">
        <f>SUM(K86,K103)</f>
        <v>18338782</v>
      </c>
      <c r="L105" s="22"/>
      <c r="M105" s="28">
        <f>SUM(M86,M103)</f>
        <v>18241214</v>
      </c>
      <c r="S105" s="3"/>
      <c r="T105" s="22"/>
      <c r="U105" s="3"/>
      <c r="V105" s="22"/>
    </row>
    <row r="106" spans="1:22" ht="16.5" customHeight="1" x14ac:dyDescent="0.25">
      <c r="C106" s="5"/>
      <c r="G106" s="22"/>
      <c r="I106" s="22"/>
      <c r="K106" s="22"/>
      <c r="M106" s="22"/>
      <c r="O106" s="5"/>
      <c r="S106" s="3"/>
      <c r="T106" s="22"/>
      <c r="U106" s="3"/>
      <c r="V106" s="22"/>
    </row>
    <row r="107" spans="1:22" ht="5.25" customHeight="1" x14ac:dyDescent="0.25">
      <c r="C107" s="5"/>
      <c r="G107" s="22"/>
      <c r="I107" s="22"/>
      <c r="K107" s="22"/>
      <c r="M107" s="22"/>
      <c r="O107" s="5"/>
      <c r="S107" s="3"/>
      <c r="T107" s="22"/>
      <c r="U107" s="3"/>
      <c r="V107" s="22"/>
    </row>
    <row r="108" spans="1:22" ht="22.15" customHeight="1" x14ac:dyDescent="0.25">
      <c r="A108" s="161" t="s">
        <v>48</v>
      </c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</row>
    <row r="109" spans="1:22" ht="16.5" customHeight="1" x14ac:dyDescent="0.25">
      <c r="A109" s="1" t="s">
        <v>0</v>
      </c>
    </row>
    <row r="110" spans="1:22" ht="16.5" customHeight="1" x14ac:dyDescent="0.25">
      <c r="A110" s="5" t="s">
        <v>49</v>
      </c>
    </row>
    <row r="111" spans="1:22" ht="16.5" customHeight="1" x14ac:dyDescent="0.25">
      <c r="A111" s="33" t="s">
        <v>2</v>
      </c>
      <c r="B111" s="34"/>
      <c r="C111" s="34"/>
      <c r="D111" s="34"/>
      <c r="E111" s="35"/>
      <c r="F111" s="35"/>
      <c r="G111" s="36"/>
      <c r="H111" s="36"/>
      <c r="I111" s="36"/>
      <c r="J111" s="36"/>
      <c r="K111" s="36"/>
      <c r="L111" s="36"/>
      <c r="M111" s="36"/>
    </row>
    <row r="112" spans="1:22" ht="16.5" customHeight="1" x14ac:dyDescent="0.25">
      <c r="A112" s="5"/>
    </row>
    <row r="113" spans="1:13" ht="16.5" customHeight="1" x14ac:dyDescent="0.25">
      <c r="A113" s="5"/>
    </row>
    <row r="114" spans="1:13" ht="16.5" customHeight="1" x14ac:dyDescent="0.25">
      <c r="A114" s="5"/>
      <c r="G114" s="156" t="s">
        <v>3</v>
      </c>
      <c r="H114" s="157"/>
      <c r="I114" s="157"/>
      <c r="K114" s="156" t="s">
        <v>4</v>
      </c>
      <c r="L114" s="156"/>
      <c r="M114" s="156"/>
    </row>
    <row r="115" spans="1:13" ht="16.5" customHeight="1" x14ac:dyDescent="0.25">
      <c r="A115" s="5"/>
      <c r="G115" s="154" t="s">
        <v>5</v>
      </c>
      <c r="H115" s="155"/>
      <c r="I115" s="155"/>
      <c r="K115" s="154" t="s">
        <v>5</v>
      </c>
      <c r="L115" s="155"/>
      <c r="M115" s="155"/>
    </row>
    <row r="116" spans="1:13" ht="16.5" customHeight="1" x14ac:dyDescent="0.25">
      <c r="A116" s="5"/>
      <c r="G116" s="10" t="s">
        <v>6</v>
      </c>
      <c r="H116" s="11"/>
      <c r="I116" s="10" t="s">
        <v>7</v>
      </c>
      <c r="J116" s="12"/>
      <c r="K116" s="10" t="s">
        <v>6</v>
      </c>
      <c r="L116" s="12"/>
      <c r="M116" s="10" t="s">
        <v>7</v>
      </c>
    </row>
    <row r="117" spans="1:13" ht="16.5" customHeight="1" x14ac:dyDescent="0.25">
      <c r="A117" s="5"/>
      <c r="G117" s="13" t="s">
        <v>8</v>
      </c>
      <c r="H117" s="14"/>
      <c r="I117" s="15" t="s">
        <v>9</v>
      </c>
      <c r="J117" s="16"/>
      <c r="K117" s="13" t="s">
        <v>8</v>
      </c>
      <c r="L117" s="14"/>
      <c r="M117" s="15" t="s">
        <v>9</v>
      </c>
    </row>
    <row r="118" spans="1:13" ht="16.5" customHeight="1" x14ac:dyDescent="0.25">
      <c r="G118" s="17" t="s">
        <v>10</v>
      </c>
      <c r="I118" s="17" t="s">
        <v>11</v>
      </c>
      <c r="K118" s="17" t="s">
        <v>10</v>
      </c>
      <c r="M118" s="17" t="s">
        <v>11</v>
      </c>
    </row>
    <row r="119" spans="1:13" ht="16.5" customHeight="1" x14ac:dyDescent="0.25">
      <c r="F119" s="19"/>
      <c r="G119" s="37" t="s">
        <v>13</v>
      </c>
      <c r="H119" s="21"/>
      <c r="I119" s="37" t="s">
        <v>13</v>
      </c>
      <c r="J119" s="21"/>
      <c r="K119" s="37" t="s">
        <v>13</v>
      </c>
      <c r="L119" s="21"/>
      <c r="M119" s="37" t="s">
        <v>13</v>
      </c>
    </row>
    <row r="120" spans="1:13" ht="16.5" customHeight="1" x14ac:dyDescent="0.25">
      <c r="A120" s="5" t="s">
        <v>79</v>
      </c>
    </row>
    <row r="121" spans="1:13" ht="16.5" customHeight="1" x14ac:dyDescent="0.25">
      <c r="A121" s="5"/>
      <c r="G121" s="22"/>
      <c r="I121" s="22"/>
      <c r="K121" s="22"/>
      <c r="M121" s="22"/>
    </row>
    <row r="122" spans="1:13" ht="16.5" customHeight="1" x14ac:dyDescent="0.25">
      <c r="A122" s="5" t="s">
        <v>80</v>
      </c>
      <c r="G122" s="22"/>
      <c r="I122" s="22"/>
      <c r="K122" s="22"/>
      <c r="M122" s="22"/>
    </row>
    <row r="123" spans="1:13" ht="16.5" customHeight="1" x14ac:dyDescent="0.25">
      <c r="A123" s="5"/>
      <c r="G123" s="22"/>
      <c r="I123" s="22"/>
      <c r="K123" s="22"/>
      <c r="M123" s="22"/>
    </row>
    <row r="124" spans="1:13" ht="16.5" customHeight="1" x14ac:dyDescent="0.25">
      <c r="A124" s="2" t="s">
        <v>81</v>
      </c>
      <c r="G124" s="22"/>
      <c r="I124" s="22"/>
      <c r="K124" s="22"/>
      <c r="M124" s="22"/>
    </row>
    <row r="125" spans="1:13" ht="16.5" customHeight="1" x14ac:dyDescent="0.25">
      <c r="B125" s="2" t="s">
        <v>82</v>
      </c>
      <c r="G125" s="22"/>
      <c r="I125" s="22"/>
      <c r="K125" s="22"/>
      <c r="M125" s="22"/>
    </row>
    <row r="126" spans="1:13" ht="16.5" customHeight="1" x14ac:dyDescent="0.25">
      <c r="C126" s="38" t="s">
        <v>83</v>
      </c>
      <c r="G126" s="22"/>
      <c r="I126" s="22"/>
      <c r="K126" s="22"/>
      <c r="M126" s="22"/>
    </row>
    <row r="127" spans="1:13" ht="16.5" customHeight="1" thickBot="1" x14ac:dyDescent="0.3">
      <c r="D127" s="38" t="s">
        <v>84</v>
      </c>
      <c r="G127" s="39">
        <v>5400000</v>
      </c>
      <c r="I127" s="39">
        <v>5400000</v>
      </c>
      <c r="K127" s="39">
        <v>5400000</v>
      </c>
      <c r="M127" s="39">
        <v>5400000</v>
      </c>
    </row>
    <row r="128" spans="1:13" ht="16.5" customHeight="1" thickTop="1" x14ac:dyDescent="0.25">
      <c r="C128" s="38"/>
      <c r="G128" s="22"/>
      <c r="I128" s="22"/>
      <c r="K128" s="22"/>
      <c r="M128" s="22"/>
    </row>
    <row r="129" spans="1:13" ht="16.5" customHeight="1" x14ac:dyDescent="0.25">
      <c r="B129" s="2" t="s">
        <v>85</v>
      </c>
      <c r="G129" s="22"/>
      <c r="I129" s="22"/>
      <c r="K129" s="22"/>
      <c r="M129" s="22"/>
    </row>
    <row r="130" spans="1:13" ht="16.5" customHeight="1" x14ac:dyDescent="0.25">
      <c r="C130" s="2" t="s">
        <v>86</v>
      </c>
      <c r="G130" s="22">
        <v>5213800</v>
      </c>
      <c r="I130" s="22">
        <v>5213800</v>
      </c>
      <c r="K130" s="22">
        <v>5213800</v>
      </c>
      <c r="M130" s="22">
        <v>5213800</v>
      </c>
    </row>
    <row r="131" spans="1:13" ht="16.5" customHeight="1" x14ac:dyDescent="0.25">
      <c r="A131" s="2" t="s">
        <v>87</v>
      </c>
      <c r="G131" s="22">
        <v>9644040</v>
      </c>
      <c r="I131" s="22">
        <v>9644040</v>
      </c>
      <c r="K131" s="22">
        <v>9644040</v>
      </c>
      <c r="M131" s="22">
        <v>9644040</v>
      </c>
    </row>
    <row r="132" spans="1:13" ht="16.5" customHeight="1" x14ac:dyDescent="0.25">
      <c r="A132" s="2" t="s">
        <v>88</v>
      </c>
      <c r="G132" s="22">
        <v>7951674</v>
      </c>
      <c r="I132" s="22">
        <v>7951674</v>
      </c>
      <c r="K132" s="22">
        <v>7951674</v>
      </c>
      <c r="M132" s="22">
        <v>7951674</v>
      </c>
    </row>
    <row r="133" spans="1:13" ht="16.5" customHeight="1" x14ac:dyDescent="0.25">
      <c r="A133" s="2" t="s">
        <v>89</v>
      </c>
      <c r="G133" s="22"/>
      <c r="I133" s="22"/>
      <c r="K133" s="22"/>
      <c r="M133" s="22"/>
    </row>
    <row r="134" spans="1:13" ht="16.5" customHeight="1" x14ac:dyDescent="0.25">
      <c r="B134" s="2" t="s">
        <v>90</v>
      </c>
      <c r="G134" s="22">
        <v>-160082</v>
      </c>
      <c r="I134" s="22">
        <v>-160190</v>
      </c>
      <c r="K134" s="22">
        <v>-76993</v>
      </c>
      <c r="M134" s="22">
        <v>-77101</v>
      </c>
    </row>
    <row r="135" spans="1:13" ht="16.5" customHeight="1" x14ac:dyDescent="0.25">
      <c r="A135" s="2" t="s">
        <v>91</v>
      </c>
      <c r="G135" s="22">
        <v>145193</v>
      </c>
      <c r="I135" s="22">
        <v>123005</v>
      </c>
      <c r="K135" s="22">
        <v>69795</v>
      </c>
      <c r="M135" s="22">
        <v>60067</v>
      </c>
    </row>
    <row r="136" spans="1:13" ht="16.5" customHeight="1" x14ac:dyDescent="0.25">
      <c r="A136" s="2" t="s">
        <v>92</v>
      </c>
      <c r="G136" s="22"/>
      <c r="H136" s="22"/>
      <c r="I136" s="22"/>
      <c r="K136" s="22"/>
      <c r="L136" s="22"/>
      <c r="M136" s="22"/>
    </row>
    <row r="137" spans="1:13" ht="16.5" customHeight="1" x14ac:dyDescent="0.25">
      <c r="B137" s="2" t="s">
        <v>93</v>
      </c>
      <c r="G137" s="22">
        <v>334427</v>
      </c>
      <c r="H137" s="22"/>
      <c r="I137" s="22">
        <v>334427</v>
      </c>
      <c r="J137" s="22"/>
      <c r="K137" s="22">
        <v>334427</v>
      </c>
      <c r="L137" s="22"/>
      <c r="M137" s="23">
        <v>334427</v>
      </c>
    </row>
    <row r="138" spans="1:13" ht="16.5" customHeight="1" x14ac:dyDescent="0.25">
      <c r="B138" s="2" t="s">
        <v>94</v>
      </c>
      <c r="G138" s="22">
        <v>6249779</v>
      </c>
      <c r="H138" s="22"/>
      <c r="I138" s="22">
        <v>5993594</v>
      </c>
      <c r="J138" s="22"/>
      <c r="K138" s="23">
        <v>1932076</v>
      </c>
      <c r="L138" s="22"/>
      <c r="M138" s="23">
        <v>1665691</v>
      </c>
    </row>
    <row r="139" spans="1:13" ht="16.5" customHeight="1" x14ac:dyDescent="0.25">
      <c r="A139" s="2" t="s">
        <v>95</v>
      </c>
      <c r="G139" s="26">
        <v>-2632669</v>
      </c>
      <c r="H139" s="22"/>
      <c r="I139" s="26">
        <v>-955949</v>
      </c>
      <c r="J139" s="22"/>
      <c r="K139" s="27">
        <v>0</v>
      </c>
      <c r="L139" s="22"/>
      <c r="M139" s="27">
        <v>0</v>
      </c>
    </row>
    <row r="140" spans="1:13" ht="16.5" customHeight="1" x14ac:dyDescent="0.25">
      <c r="G140" s="22"/>
      <c r="H140" s="22"/>
      <c r="I140" s="22"/>
      <c r="K140" s="22"/>
      <c r="L140" s="22"/>
      <c r="M140" s="22"/>
    </row>
    <row r="141" spans="1:13" ht="16.5" customHeight="1" x14ac:dyDescent="0.25">
      <c r="A141" s="5" t="s">
        <v>96</v>
      </c>
      <c r="G141" s="22">
        <f>SUM(G130:G139)</f>
        <v>26746162</v>
      </c>
      <c r="H141" s="22"/>
      <c r="I141" s="22">
        <f>SUM(I130:I139)</f>
        <v>28144401</v>
      </c>
      <c r="K141" s="22">
        <f>SUM(K130:K139)</f>
        <v>25068819</v>
      </c>
      <c r="L141" s="22"/>
      <c r="M141" s="22">
        <f>SUM(M130:M139)</f>
        <v>24792598</v>
      </c>
    </row>
    <row r="142" spans="1:13" ht="16.5" customHeight="1" x14ac:dyDescent="0.25">
      <c r="A142" s="2" t="s">
        <v>97</v>
      </c>
      <c r="G142" s="26">
        <v>10029516</v>
      </c>
      <c r="H142" s="22"/>
      <c r="I142" s="26">
        <v>10532862</v>
      </c>
      <c r="J142" s="22"/>
      <c r="K142" s="27">
        <v>0</v>
      </c>
      <c r="L142" s="22"/>
      <c r="M142" s="27">
        <v>0</v>
      </c>
    </row>
    <row r="143" spans="1:13" ht="16.5" customHeight="1" x14ac:dyDescent="0.25">
      <c r="G143" s="22"/>
      <c r="H143" s="22"/>
      <c r="I143" s="22"/>
      <c r="K143" s="22"/>
      <c r="L143" s="22"/>
      <c r="M143" s="22"/>
    </row>
    <row r="144" spans="1:13" ht="16.5" customHeight="1" x14ac:dyDescent="0.25">
      <c r="A144" s="5" t="s">
        <v>98</v>
      </c>
      <c r="G144" s="28">
        <f>SUM(G141:G142)</f>
        <v>36775678</v>
      </c>
      <c r="H144" s="22"/>
      <c r="I144" s="28">
        <f>SUM(I141:I142)</f>
        <v>38677263</v>
      </c>
      <c r="K144" s="28">
        <f>SUM(K141:K142)</f>
        <v>25068819</v>
      </c>
      <c r="L144" s="22"/>
      <c r="M144" s="28">
        <f>SUM(M141:M142)</f>
        <v>24792598</v>
      </c>
    </row>
    <row r="145" spans="1:13" ht="16.5" customHeight="1" x14ac:dyDescent="0.25">
      <c r="A145" s="5"/>
      <c r="G145" s="22"/>
      <c r="H145" s="22"/>
      <c r="I145" s="22"/>
      <c r="K145" s="22"/>
      <c r="L145" s="22"/>
      <c r="M145" s="22"/>
    </row>
    <row r="146" spans="1:13" ht="16.5" customHeight="1" thickBot="1" x14ac:dyDescent="0.3">
      <c r="A146" s="5" t="s">
        <v>99</v>
      </c>
      <c r="B146" s="5"/>
      <c r="F146" s="40"/>
      <c r="G146" s="32">
        <f>SUM(G144,G105)</f>
        <v>126166739</v>
      </c>
      <c r="H146" s="22"/>
      <c r="I146" s="32">
        <f>SUM(I144,I105)</f>
        <v>121692805</v>
      </c>
      <c r="K146" s="32">
        <f>SUM(K144,K105)</f>
        <v>43407601</v>
      </c>
      <c r="L146" s="22"/>
      <c r="M146" s="32">
        <f>SUM(M144,M105)</f>
        <v>43033812</v>
      </c>
    </row>
    <row r="147" spans="1:13" ht="16.5" customHeight="1" thickTop="1" x14ac:dyDescent="0.25">
      <c r="A147" s="5"/>
      <c r="B147" s="5"/>
      <c r="F147" s="40"/>
      <c r="G147" s="22"/>
      <c r="H147" s="22"/>
      <c r="I147" s="22"/>
      <c r="K147" s="22"/>
      <c r="L147" s="22"/>
      <c r="M147" s="22"/>
    </row>
    <row r="148" spans="1:13" ht="16.5" customHeight="1" x14ac:dyDescent="0.25">
      <c r="A148" s="5"/>
      <c r="B148" s="5"/>
      <c r="F148" s="40"/>
      <c r="G148" s="22"/>
      <c r="H148" s="22"/>
      <c r="I148" s="22"/>
      <c r="K148" s="22"/>
      <c r="L148" s="22"/>
      <c r="M148" s="22"/>
    </row>
    <row r="149" spans="1:13" ht="16.5" customHeight="1" x14ac:dyDescent="0.25">
      <c r="A149" s="5"/>
      <c r="B149" s="5"/>
      <c r="F149" s="40"/>
      <c r="G149" s="22"/>
      <c r="H149" s="22"/>
      <c r="I149" s="22"/>
      <c r="K149" s="22"/>
      <c r="L149" s="22"/>
      <c r="M149" s="22"/>
    </row>
    <row r="150" spans="1:13" ht="16.5" customHeight="1" x14ac:dyDescent="0.25">
      <c r="A150" s="5"/>
      <c r="B150" s="5"/>
      <c r="F150" s="40"/>
      <c r="G150" s="22"/>
      <c r="H150" s="22"/>
      <c r="I150" s="22"/>
      <c r="K150" s="22"/>
      <c r="L150" s="22"/>
      <c r="M150" s="22"/>
    </row>
    <row r="151" spans="1:13" ht="16.5" customHeight="1" x14ac:dyDescent="0.25">
      <c r="A151" s="5"/>
      <c r="F151" s="40"/>
      <c r="G151" s="22"/>
      <c r="I151" s="22"/>
      <c r="K151" s="22"/>
      <c r="M151" s="22"/>
    </row>
    <row r="152" spans="1:13" ht="16.5" customHeight="1" x14ac:dyDescent="0.25">
      <c r="A152" s="5"/>
      <c r="F152" s="40"/>
      <c r="G152" s="22"/>
      <c r="I152" s="22"/>
      <c r="K152" s="22"/>
      <c r="M152" s="22"/>
    </row>
    <row r="153" spans="1:13" ht="16.5" customHeight="1" x14ac:dyDescent="0.25">
      <c r="A153" s="5"/>
      <c r="F153" s="40"/>
      <c r="G153" s="22"/>
      <c r="I153" s="22"/>
      <c r="K153" s="22"/>
      <c r="M153" s="22"/>
    </row>
    <row r="154" spans="1:13" ht="16.5" customHeight="1" x14ac:dyDescent="0.25">
      <c r="A154" s="5"/>
      <c r="F154" s="40"/>
      <c r="G154" s="22"/>
      <c r="I154" s="22"/>
      <c r="K154" s="22"/>
      <c r="M154" s="22"/>
    </row>
    <row r="155" spans="1:13" ht="16.5" customHeight="1" x14ac:dyDescent="0.25">
      <c r="A155" s="5"/>
      <c r="F155" s="40"/>
      <c r="G155" s="22"/>
      <c r="I155" s="22"/>
      <c r="K155" s="22"/>
      <c r="M155" s="22"/>
    </row>
    <row r="156" spans="1:13" ht="16.5" customHeight="1" x14ac:dyDescent="0.25">
      <c r="A156" s="5"/>
      <c r="F156" s="40"/>
      <c r="G156" s="22"/>
      <c r="I156" s="22"/>
      <c r="K156" s="22"/>
      <c r="M156" s="22"/>
    </row>
    <row r="157" spans="1:13" ht="16.5" customHeight="1" x14ac:dyDescent="0.25">
      <c r="A157" s="5"/>
      <c r="F157" s="40"/>
      <c r="G157" s="22"/>
      <c r="I157" s="22"/>
      <c r="K157" s="22"/>
      <c r="M157" s="22"/>
    </row>
    <row r="158" spans="1:13" ht="5.25" customHeight="1" x14ac:dyDescent="0.25">
      <c r="A158" s="5"/>
      <c r="F158" s="40"/>
      <c r="G158" s="22"/>
      <c r="I158" s="22"/>
      <c r="K158" s="22"/>
      <c r="M158" s="22"/>
    </row>
    <row r="159" spans="1:13" ht="22.15" customHeight="1" x14ac:dyDescent="0.25">
      <c r="A159" s="34" t="s">
        <v>48</v>
      </c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</row>
  </sheetData>
  <mergeCells count="14">
    <mergeCell ref="G115:I115"/>
    <mergeCell ref="K115:M115"/>
    <mergeCell ref="G6:I6"/>
    <mergeCell ref="K6:M6"/>
    <mergeCell ref="G7:I7"/>
    <mergeCell ref="K7:M7"/>
    <mergeCell ref="A57:M57"/>
    <mergeCell ref="G63:I63"/>
    <mergeCell ref="K63:M63"/>
    <mergeCell ref="G64:I64"/>
    <mergeCell ref="K64:M64"/>
    <mergeCell ref="A108:M108"/>
    <mergeCell ref="G114:I114"/>
    <mergeCell ref="K114:M114"/>
  </mergeCells>
  <pageMargins left="0.8" right="0.5" top="0.5" bottom="0.6" header="0.49" footer="0.4"/>
  <pageSetup paperSize="9" scale="91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65FE0-957D-457F-B5E5-2FB9F55842D6}">
  <dimension ref="A1:IV58"/>
  <sheetViews>
    <sheetView view="pageBreakPreview" zoomScale="85" zoomScaleNormal="100" zoomScaleSheetLayoutView="85" workbookViewId="0">
      <selection activeCell="G22" sqref="G22"/>
    </sheetView>
  </sheetViews>
  <sheetFormatPr defaultColWidth="9.140625" defaultRowHeight="12" x14ac:dyDescent="0.2"/>
  <cols>
    <col min="1" max="3" width="1.7109375" style="2" customWidth="1"/>
    <col min="4" max="4" width="38.85546875" style="2" customWidth="1"/>
    <col min="5" max="5" width="5.140625" style="3" customWidth="1"/>
    <col min="6" max="6" width="0.7109375" style="3" customWidth="1"/>
    <col min="7" max="7" width="10.7109375" style="4" customWidth="1"/>
    <col min="8" max="8" width="0.5703125" style="4" customWidth="1"/>
    <col min="9" max="9" width="10.7109375" style="4" customWidth="1"/>
    <col min="10" max="10" width="0.5703125" style="4" customWidth="1"/>
    <col min="11" max="11" width="10.7109375" style="4" customWidth="1"/>
    <col min="12" max="12" width="0.5703125" style="4" customWidth="1"/>
    <col min="13" max="13" width="10.7109375" style="4" customWidth="1"/>
    <col min="14" max="14" width="13.85546875" style="2" bestFit="1" customWidth="1"/>
    <col min="15" max="15" width="15.140625" style="2" customWidth="1"/>
    <col min="16" max="19" width="9.140625" style="2"/>
    <col min="20" max="20" width="14.85546875" style="2" bestFit="1" customWidth="1"/>
    <col min="21" max="23" width="13.42578125" style="2" bestFit="1" customWidth="1"/>
    <col min="24" max="26" width="9.140625" style="2"/>
    <col min="27" max="27" width="10.140625" style="2" bestFit="1" customWidth="1"/>
    <col min="28" max="241" width="9.140625" style="2"/>
    <col min="242" max="244" width="2.7109375" style="2" customWidth="1"/>
    <col min="245" max="245" width="34.42578125" style="2" customWidth="1"/>
    <col min="246" max="246" width="5.85546875" style="2" customWidth="1"/>
    <col min="247" max="247" width="1.7109375" style="2" customWidth="1"/>
    <col min="248" max="248" width="14.7109375" style="2" customWidth="1"/>
    <col min="249" max="249" width="1.7109375" style="2" customWidth="1"/>
    <col min="250" max="250" width="14.7109375" style="2" customWidth="1"/>
    <col min="251" max="251" width="15" style="2" bestFit="1" customWidth="1"/>
    <col min="252" max="252" width="9.140625" style="2"/>
    <col min="253" max="253" width="10.85546875" style="2" bestFit="1" customWidth="1"/>
    <col min="254" max="254" width="13.85546875" style="2" bestFit="1" customWidth="1"/>
    <col min="255" max="255" width="9.85546875" style="2" bestFit="1" customWidth="1"/>
    <col min="256" max="256" width="9.140625" style="2"/>
    <col min="257" max="16384" width="9.140625" style="51"/>
  </cols>
  <sheetData>
    <row r="1" spans="1:22" ht="16.5" customHeight="1" x14ac:dyDescent="0.2">
      <c r="A1" s="5" t="s">
        <v>0</v>
      </c>
    </row>
    <row r="2" spans="1:22" ht="16.5" customHeight="1" x14ac:dyDescent="0.2">
      <c r="A2" s="5" t="s">
        <v>100</v>
      </c>
    </row>
    <row r="3" spans="1:22" ht="16.5" customHeight="1" x14ac:dyDescent="0.2">
      <c r="A3" s="41" t="s">
        <v>101</v>
      </c>
      <c r="B3" s="34"/>
      <c r="C3" s="34"/>
      <c r="D3" s="34"/>
      <c r="E3" s="35"/>
      <c r="F3" s="35"/>
      <c r="G3" s="36"/>
      <c r="H3" s="36"/>
      <c r="I3" s="36"/>
      <c r="J3" s="36"/>
      <c r="K3" s="36"/>
      <c r="L3" s="36"/>
      <c r="M3" s="36"/>
    </row>
    <row r="6" spans="1:22" ht="15" customHeight="1" x14ac:dyDescent="0.2">
      <c r="G6" s="156" t="s">
        <v>3</v>
      </c>
      <c r="H6" s="157"/>
      <c r="I6" s="157"/>
      <c r="K6" s="156" t="s">
        <v>4</v>
      </c>
      <c r="L6" s="156"/>
      <c r="M6" s="156"/>
    </row>
    <row r="7" spans="1:22" ht="15" customHeight="1" x14ac:dyDescent="0.2">
      <c r="G7" s="154" t="s">
        <v>5</v>
      </c>
      <c r="H7" s="155"/>
      <c r="I7" s="155"/>
      <c r="K7" s="154" t="s">
        <v>5</v>
      </c>
      <c r="L7" s="155"/>
      <c r="M7" s="155"/>
    </row>
    <row r="8" spans="1:22" ht="15" customHeight="1" x14ac:dyDescent="0.2">
      <c r="G8" s="17" t="s">
        <v>10</v>
      </c>
      <c r="I8" s="17" t="s">
        <v>11</v>
      </c>
      <c r="K8" s="17" t="s">
        <v>10</v>
      </c>
      <c r="M8" s="17" t="s">
        <v>11</v>
      </c>
    </row>
    <row r="9" spans="1:22" ht="15" customHeight="1" x14ac:dyDescent="0.2">
      <c r="E9" s="21"/>
      <c r="F9" s="19"/>
      <c r="G9" s="37" t="s">
        <v>13</v>
      </c>
      <c r="H9" s="21"/>
      <c r="I9" s="37" t="s">
        <v>13</v>
      </c>
      <c r="J9" s="21"/>
      <c r="K9" s="37" t="s">
        <v>13</v>
      </c>
      <c r="L9" s="21"/>
      <c r="M9" s="37" t="s">
        <v>13</v>
      </c>
    </row>
    <row r="10" spans="1:22" ht="12" customHeight="1" x14ac:dyDescent="0.2">
      <c r="E10" s="21"/>
      <c r="F10" s="19"/>
      <c r="G10" s="42"/>
      <c r="H10" s="21"/>
      <c r="I10" s="42"/>
      <c r="J10" s="21"/>
      <c r="K10" s="42"/>
      <c r="L10" s="21"/>
      <c r="M10" s="42"/>
    </row>
    <row r="11" spans="1:22" ht="15" customHeight="1" x14ac:dyDescent="0.2">
      <c r="A11" s="2" t="s">
        <v>102</v>
      </c>
      <c r="G11" s="43">
        <v>11243117</v>
      </c>
      <c r="H11" s="44"/>
      <c r="I11" s="43">
        <v>10683377</v>
      </c>
      <c r="J11" s="44"/>
      <c r="K11" s="43">
        <v>119354</v>
      </c>
      <c r="L11" s="44"/>
      <c r="M11" s="43">
        <v>95684</v>
      </c>
      <c r="S11" s="3"/>
      <c r="T11" s="31"/>
      <c r="U11" s="3"/>
      <c r="V11" s="31"/>
    </row>
    <row r="12" spans="1:22" ht="15" customHeight="1" x14ac:dyDescent="0.2">
      <c r="A12" s="2" t="s">
        <v>103</v>
      </c>
      <c r="G12" s="45">
        <v>0</v>
      </c>
      <c r="H12" s="44"/>
      <c r="I12" s="45">
        <v>182645</v>
      </c>
      <c r="J12" s="44"/>
      <c r="K12" s="45">
        <v>0</v>
      </c>
      <c r="L12" s="44"/>
      <c r="M12" s="45">
        <v>0</v>
      </c>
      <c r="S12" s="3"/>
      <c r="T12" s="31"/>
      <c r="U12" s="3"/>
      <c r="V12" s="31"/>
    </row>
    <row r="13" spans="1:22" ht="12" customHeight="1" x14ac:dyDescent="0.2">
      <c r="G13" s="22"/>
      <c r="I13" s="22"/>
      <c r="K13" s="22"/>
      <c r="M13" s="22"/>
      <c r="S13" s="3"/>
      <c r="T13" s="31"/>
      <c r="U13" s="3"/>
      <c r="V13" s="31"/>
    </row>
    <row r="14" spans="1:22" ht="15" customHeight="1" x14ac:dyDescent="0.2">
      <c r="A14" s="5" t="s">
        <v>104</v>
      </c>
      <c r="G14" s="28">
        <f>SUM(G11:G12)</f>
        <v>11243117</v>
      </c>
      <c r="I14" s="28">
        <f>SUM(I11:I12)</f>
        <v>10866022</v>
      </c>
      <c r="K14" s="28">
        <f>SUM(K11:K12)</f>
        <v>119354</v>
      </c>
      <c r="M14" s="28">
        <f>SUM(M11:M12)</f>
        <v>95684</v>
      </c>
      <c r="S14" s="3"/>
      <c r="T14" s="31"/>
      <c r="U14" s="3"/>
      <c r="V14" s="31"/>
    </row>
    <row r="15" spans="1:22" ht="12" customHeight="1" x14ac:dyDescent="0.2">
      <c r="A15" s="5"/>
      <c r="G15" s="22"/>
      <c r="I15" s="22"/>
      <c r="K15" s="22"/>
      <c r="M15" s="22"/>
      <c r="S15" s="3"/>
      <c r="T15" s="31"/>
      <c r="U15" s="3"/>
      <c r="V15" s="31"/>
    </row>
    <row r="16" spans="1:22" ht="15" customHeight="1" x14ac:dyDescent="0.2">
      <c r="A16" s="2" t="s">
        <v>105</v>
      </c>
      <c r="G16" s="43">
        <v>-9033096</v>
      </c>
      <c r="H16" s="44"/>
      <c r="I16" s="43">
        <v>-8735851</v>
      </c>
      <c r="J16" s="44"/>
      <c r="K16" s="43">
        <v>-79383</v>
      </c>
      <c r="L16" s="44"/>
      <c r="M16" s="43">
        <v>-38053</v>
      </c>
      <c r="S16" s="3"/>
      <c r="T16" s="31"/>
      <c r="U16" s="3"/>
      <c r="V16" s="31"/>
    </row>
    <row r="17" spans="1:22" ht="15" customHeight="1" x14ac:dyDescent="0.2">
      <c r="A17" s="2" t="s">
        <v>106</v>
      </c>
      <c r="G17" s="45">
        <v>0</v>
      </c>
      <c r="H17" s="44"/>
      <c r="I17" s="45">
        <v>-161779</v>
      </c>
      <c r="J17" s="44"/>
      <c r="K17" s="45">
        <v>0</v>
      </c>
      <c r="L17" s="44"/>
      <c r="M17" s="45">
        <v>0</v>
      </c>
      <c r="S17" s="3"/>
      <c r="T17" s="31"/>
      <c r="U17" s="3"/>
      <c r="V17" s="31"/>
    </row>
    <row r="18" spans="1:22" ht="12" customHeight="1" x14ac:dyDescent="0.2">
      <c r="G18" s="22"/>
      <c r="I18" s="22"/>
      <c r="K18" s="22"/>
      <c r="M18" s="22"/>
      <c r="S18" s="3"/>
      <c r="T18" s="31"/>
      <c r="U18" s="3"/>
      <c r="V18" s="31"/>
    </row>
    <row r="19" spans="1:22" ht="15" customHeight="1" x14ac:dyDescent="0.2">
      <c r="A19" s="5" t="s">
        <v>107</v>
      </c>
      <c r="G19" s="28">
        <f>SUM(G16:G18)</f>
        <v>-9033096</v>
      </c>
      <c r="I19" s="28">
        <f>SUM(I16:I18)</f>
        <v>-8897630</v>
      </c>
      <c r="K19" s="28">
        <f>SUM(K16:K18)</f>
        <v>-79383</v>
      </c>
      <c r="M19" s="28">
        <f>SUM(M16:M18)</f>
        <v>-38053</v>
      </c>
      <c r="S19" s="3"/>
      <c r="T19" s="31"/>
      <c r="U19" s="3"/>
      <c r="V19" s="31"/>
    </row>
    <row r="20" spans="1:22" ht="12" customHeight="1" x14ac:dyDescent="0.2">
      <c r="G20" s="46"/>
      <c r="H20" s="47"/>
      <c r="I20" s="46"/>
      <c r="J20" s="47"/>
      <c r="K20" s="46"/>
      <c r="L20" s="47"/>
      <c r="M20" s="46"/>
    </row>
    <row r="21" spans="1:22" ht="15" customHeight="1" x14ac:dyDescent="0.2">
      <c r="A21" s="5" t="s">
        <v>108</v>
      </c>
      <c r="G21" s="22">
        <f>SUM(G14,G19)</f>
        <v>2210021</v>
      </c>
      <c r="I21" s="22">
        <f>SUM(I14,I19)</f>
        <v>1968392</v>
      </c>
      <c r="K21" s="22">
        <f>SUM(K14,K19)</f>
        <v>39971</v>
      </c>
      <c r="M21" s="22">
        <f>SUM(M14,M19)</f>
        <v>57631</v>
      </c>
      <c r="S21" s="3"/>
      <c r="T21" s="31"/>
      <c r="U21" s="3"/>
      <c r="V21" s="31"/>
    </row>
    <row r="22" spans="1:22" ht="15" customHeight="1" x14ac:dyDescent="0.2">
      <c r="A22" s="2" t="s">
        <v>109</v>
      </c>
      <c r="G22" s="43">
        <v>76183</v>
      </c>
      <c r="H22" s="44"/>
      <c r="I22" s="43">
        <v>69374</v>
      </c>
      <c r="J22" s="44"/>
      <c r="K22" s="43">
        <v>531794</v>
      </c>
      <c r="L22" s="44"/>
      <c r="M22" s="43">
        <v>706394</v>
      </c>
      <c r="S22" s="3"/>
      <c r="T22" s="31"/>
      <c r="U22" s="3"/>
      <c r="V22" s="31"/>
    </row>
    <row r="23" spans="1:22" ht="15" customHeight="1" x14ac:dyDescent="0.2">
      <c r="A23" s="2" t="s">
        <v>110</v>
      </c>
      <c r="G23" s="48">
        <v>-485682</v>
      </c>
      <c r="H23" s="43"/>
      <c r="I23" s="48">
        <v>-415105</v>
      </c>
      <c r="J23" s="43"/>
      <c r="K23" s="43">
        <v>-71772</v>
      </c>
      <c r="L23" s="43"/>
      <c r="M23" s="43">
        <v>-77500</v>
      </c>
      <c r="O23" s="5"/>
      <c r="S23" s="3"/>
      <c r="T23" s="31"/>
      <c r="U23" s="3"/>
      <c r="V23" s="31"/>
    </row>
    <row r="24" spans="1:22" ht="15" customHeight="1" x14ac:dyDescent="0.2">
      <c r="A24" s="2" t="s">
        <v>111</v>
      </c>
      <c r="G24" s="48">
        <v>201614</v>
      </c>
      <c r="H24" s="43"/>
      <c r="I24" s="48">
        <v>-26260</v>
      </c>
      <c r="J24" s="43"/>
      <c r="K24" s="43">
        <v>-47389</v>
      </c>
      <c r="L24" s="43"/>
      <c r="M24" s="43">
        <v>-16334</v>
      </c>
      <c r="O24" s="5"/>
      <c r="S24" s="3"/>
      <c r="T24" s="31"/>
      <c r="U24" s="3"/>
      <c r="V24" s="31"/>
    </row>
    <row r="25" spans="1:22" ht="15" customHeight="1" x14ac:dyDescent="0.2">
      <c r="A25" s="2" t="s">
        <v>112</v>
      </c>
      <c r="E25" s="3" t="s">
        <v>113</v>
      </c>
      <c r="G25" s="43">
        <v>-326614</v>
      </c>
      <c r="H25" s="43"/>
      <c r="I25" s="43">
        <v>-516639</v>
      </c>
      <c r="J25" s="43"/>
      <c r="K25" s="43">
        <v>-163170</v>
      </c>
      <c r="L25" s="43"/>
      <c r="M25" s="43">
        <v>-162732</v>
      </c>
      <c r="S25" s="3"/>
      <c r="T25" s="31"/>
      <c r="U25" s="3"/>
      <c r="V25" s="31"/>
    </row>
    <row r="26" spans="1:22" ht="15" customHeight="1" x14ac:dyDescent="0.2">
      <c r="A26" s="2" t="s">
        <v>114</v>
      </c>
      <c r="E26" s="49"/>
      <c r="G26" s="45">
        <v>26562</v>
      </c>
      <c r="H26" s="43"/>
      <c r="I26" s="45">
        <v>20333</v>
      </c>
      <c r="J26" s="43"/>
      <c r="K26" s="45">
        <v>0</v>
      </c>
      <c r="L26" s="43"/>
      <c r="M26" s="45">
        <v>0</v>
      </c>
      <c r="S26" s="3"/>
      <c r="T26" s="31"/>
      <c r="U26" s="3"/>
      <c r="V26" s="31"/>
    </row>
    <row r="27" spans="1:22" ht="12" customHeight="1" x14ac:dyDescent="0.2">
      <c r="G27" s="22"/>
      <c r="I27" s="22"/>
      <c r="K27" s="22"/>
      <c r="M27" s="22"/>
      <c r="S27" s="3"/>
      <c r="T27" s="31"/>
      <c r="U27" s="3"/>
      <c r="V27" s="31"/>
    </row>
    <row r="28" spans="1:22" ht="15" customHeight="1" x14ac:dyDescent="0.2">
      <c r="A28" s="5" t="s">
        <v>115</v>
      </c>
      <c r="G28" s="22">
        <f>SUM(G21:G26)</f>
        <v>1702084</v>
      </c>
      <c r="I28" s="22">
        <f>SUM(I21:I26)</f>
        <v>1100095</v>
      </c>
      <c r="K28" s="22">
        <f>SUM(K21:K26)</f>
        <v>289434</v>
      </c>
      <c r="M28" s="22">
        <f>SUM(M21:M26)</f>
        <v>507459</v>
      </c>
      <c r="O28" s="5"/>
      <c r="S28" s="3"/>
      <c r="T28" s="31"/>
      <c r="U28" s="3"/>
      <c r="V28" s="31"/>
    </row>
    <row r="29" spans="1:22" ht="15" customHeight="1" x14ac:dyDescent="0.2">
      <c r="A29" s="2" t="s">
        <v>116</v>
      </c>
      <c r="E29" s="3" t="s">
        <v>113</v>
      </c>
      <c r="G29" s="45">
        <v>-20474</v>
      </c>
      <c r="H29" s="44"/>
      <c r="I29" s="45">
        <v>-61666</v>
      </c>
      <c r="J29" s="44"/>
      <c r="K29" s="45">
        <v>241</v>
      </c>
      <c r="L29" s="44"/>
      <c r="M29" s="45">
        <v>708</v>
      </c>
      <c r="S29" s="3"/>
      <c r="T29" s="31"/>
      <c r="U29" s="3"/>
      <c r="V29" s="31"/>
    </row>
    <row r="30" spans="1:22" ht="12" customHeight="1" x14ac:dyDescent="0.2">
      <c r="B30" s="5"/>
      <c r="C30" s="5"/>
      <c r="G30" s="22"/>
      <c r="I30" s="22"/>
      <c r="K30" s="22"/>
      <c r="M30" s="22"/>
      <c r="P30" s="5"/>
      <c r="Q30" s="5"/>
      <c r="S30" s="3"/>
      <c r="T30" s="31"/>
      <c r="U30" s="3"/>
      <c r="V30" s="31"/>
    </row>
    <row r="31" spans="1:22" ht="15" customHeight="1" x14ac:dyDescent="0.2">
      <c r="A31" s="5" t="s">
        <v>117</v>
      </c>
      <c r="G31" s="22">
        <f>SUM(G28:G29)</f>
        <v>1681610</v>
      </c>
      <c r="I31" s="22">
        <f>SUM(I28:I29)</f>
        <v>1038429</v>
      </c>
      <c r="K31" s="22">
        <f>SUM(K28:K29)</f>
        <v>289675</v>
      </c>
      <c r="M31" s="22">
        <f>SUM(M28:M29)</f>
        <v>508167</v>
      </c>
      <c r="O31" s="5"/>
      <c r="S31" s="3"/>
      <c r="T31" s="31"/>
      <c r="U31" s="3"/>
      <c r="V31" s="31"/>
    </row>
    <row r="32" spans="1:22" ht="12" customHeight="1" x14ac:dyDescent="0.2">
      <c r="G32" s="46"/>
      <c r="H32" s="47"/>
      <c r="I32" s="46"/>
      <c r="J32" s="47"/>
      <c r="K32" s="46"/>
      <c r="L32" s="47"/>
      <c r="M32" s="46"/>
    </row>
    <row r="33" spans="1:256" ht="15" customHeight="1" x14ac:dyDescent="0.2">
      <c r="A33" s="5" t="s">
        <v>118</v>
      </c>
      <c r="B33" s="5"/>
      <c r="C33" s="5"/>
      <c r="D33" s="5"/>
      <c r="E33" s="19"/>
      <c r="F33" s="2"/>
      <c r="G33" s="50"/>
      <c r="H33" s="50"/>
      <c r="I33" s="50"/>
      <c r="J33" s="50"/>
      <c r="K33" s="50"/>
      <c r="L33" s="50"/>
      <c r="M33" s="50"/>
      <c r="O33" s="5"/>
      <c r="S33" s="3"/>
      <c r="T33" s="31"/>
      <c r="U33" s="3"/>
      <c r="V33" s="31"/>
    </row>
    <row r="34" spans="1:256" ht="15" customHeight="1" x14ac:dyDescent="0.2">
      <c r="A34" s="2" t="s">
        <v>119</v>
      </c>
      <c r="G34" s="2"/>
      <c r="I34" s="2"/>
      <c r="K34" s="2"/>
      <c r="M34" s="2"/>
      <c r="S34" s="3"/>
      <c r="T34" s="31"/>
      <c r="U34" s="3"/>
      <c r="V34" s="31"/>
    </row>
    <row r="35" spans="1:256" s="56" customFormat="1" ht="15" customHeight="1" x14ac:dyDescent="0.2">
      <c r="A35" s="52"/>
      <c r="B35" s="2" t="s">
        <v>120</v>
      </c>
      <c r="C35" s="52"/>
      <c r="D35" s="52"/>
      <c r="E35" s="53"/>
      <c r="F35" s="53"/>
      <c r="G35" s="43">
        <v>96258</v>
      </c>
      <c r="H35" s="54"/>
      <c r="I35" s="43">
        <v>0</v>
      </c>
      <c r="J35" s="44"/>
      <c r="K35" s="43">
        <v>0</v>
      </c>
      <c r="L35" s="44"/>
      <c r="M35" s="43">
        <v>0</v>
      </c>
      <c r="N35" s="52"/>
      <c r="O35" s="52"/>
      <c r="P35" s="52"/>
      <c r="Q35" s="52"/>
      <c r="R35" s="52"/>
      <c r="S35" s="53"/>
      <c r="T35" s="55"/>
      <c r="U35" s="53"/>
      <c r="V35" s="55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  <c r="HX35" s="52"/>
      <c r="HY35" s="52"/>
      <c r="HZ35" s="52"/>
      <c r="IA35" s="52"/>
      <c r="IB35" s="52"/>
      <c r="IC35" s="52"/>
      <c r="ID35" s="52"/>
      <c r="IE35" s="52"/>
      <c r="IF35" s="52"/>
      <c r="IG35" s="52"/>
      <c r="IH35" s="52"/>
      <c r="II35" s="52"/>
      <c r="IJ35" s="52"/>
      <c r="IK35" s="52"/>
      <c r="IL35" s="52"/>
      <c r="IM35" s="52"/>
      <c r="IN35" s="52"/>
      <c r="IO35" s="52"/>
      <c r="IP35" s="52"/>
      <c r="IQ35" s="52"/>
      <c r="IR35" s="52"/>
      <c r="IS35" s="52"/>
      <c r="IT35" s="52"/>
      <c r="IU35" s="52"/>
      <c r="IV35" s="52"/>
    </row>
    <row r="36" spans="1:256" s="56" customFormat="1" ht="15" customHeight="1" x14ac:dyDescent="0.2">
      <c r="A36" s="52"/>
      <c r="B36" s="2" t="s">
        <v>121</v>
      </c>
      <c r="C36" s="52"/>
      <c r="D36" s="52"/>
      <c r="E36" s="53"/>
      <c r="F36" s="53"/>
      <c r="G36" s="43">
        <v>139557</v>
      </c>
      <c r="H36" s="54"/>
      <c r="I36" s="43">
        <v>0</v>
      </c>
      <c r="J36" s="44"/>
      <c r="K36" s="43">
        <v>0</v>
      </c>
      <c r="L36" s="44"/>
      <c r="M36" s="43">
        <v>0</v>
      </c>
      <c r="N36" s="52"/>
      <c r="O36" s="52"/>
      <c r="P36" s="52"/>
      <c r="Q36" s="52"/>
      <c r="R36" s="52"/>
      <c r="S36" s="53"/>
      <c r="T36" s="55"/>
      <c r="U36" s="53"/>
      <c r="V36" s="55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  <c r="IJ36" s="52"/>
      <c r="IK36" s="52"/>
      <c r="IL36" s="52"/>
      <c r="IM36" s="52"/>
      <c r="IN36" s="52"/>
      <c r="IO36" s="52"/>
      <c r="IP36" s="52"/>
      <c r="IQ36" s="52"/>
      <c r="IR36" s="52"/>
      <c r="IS36" s="52"/>
      <c r="IT36" s="52"/>
      <c r="IU36" s="52"/>
      <c r="IV36" s="52"/>
    </row>
    <row r="37" spans="1:256" ht="15" customHeight="1" x14ac:dyDescent="0.2">
      <c r="A37" s="5"/>
      <c r="B37" s="2" t="s">
        <v>122</v>
      </c>
      <c r="G37" s="45">
        <v>-407769</v>
      </c>
      <c r="H37" s="44"/>
      <c r="I37" s="45">
        <v>-267053</v>
      </c>
      <c r="J37" s="44"/>
      <c r="K37" s="45">
        <v>0</v>
      </c>
      <c r="L37" s="44"/>
      <c r="M37" s="45">
        <v>0</v>
      </c>
      <c r="S37" s="3"/>
      <c r="T37" s="31"/>
      <c r="U37" s="3"/>
      <c r="V37" s="31"/>
    </row>
    <row r="38" spans="1:256" ht="12" customHeight="1" x14ac:dyDescent="0.2">
      <c r="A38" s="5"/>
      <c r="G38" s="22"/>
      <c r="I38" s="22"/>
      <c r="K38" s="22"/>
      <c r="M38" s="22"/>
      <c r="S38" s="3"/>
      <c r="T38" s="31"/>
      <c r="U38" s="3"/>
      <c r="V38" s="31"/>
    </row>
    <row r="39" spans="1:256" ht="15" customHeight="1" thickBot="1" x14ac:dyDescent="0.25">
      <c r="A39" s="5" t="s">
        <v>123</v>
      </c>
      <c r="B39" s="5"/>
      <c r="G39" s="32">
        <f>SUM(G31:G37)</f>
        <v>1509656</v>
      </c>
      <c r="I39" s="32">
        <f>SUM(I31:I37)</f>
        <v>771376</v>
      </c>
      <c r="K39" s="32">
        <f>SUM(K31:K37)</f>
        <v>289675</v>
      </c>
      <c r="M39" s="32">
        <f>SUM(M31:M37)</f>
        <v>508167</v>
      </c>
      <c r="S39" s="3"/>
      <c r="T39" s="31"/>
      <c r="U39" s="3"/>
      <c r="V39" s="31"/>
    </row>
    <row r="40" spans="1:256" ht="12" customHeight="1" thickTop="1" x14ac:dyDescent="0.2">
      <c r="G40" s="46"/>
      <c r="H40" s="47"/>
      <c r="I40" s="46"/>
      <c r="J40" s="47"/>
      <c r="K40" s="46"/>
      <c r="L40" s="47"/>
      <c r="M40" s="46"/>
    </row>
    <row r="41" spans="1:256" ht="15" customHeight="1" x14ac:dyDescent="0.2">
      <c r="A41" s="5" t="s">
        <v>124</v>
      </c>
      <c r="G41" s="22"/>
      <c r="I41" s="22"/>
      <c r="K41" s="22"/>
      <c r="M41" s="22"/>
      <c r="O41" s="5"/>
      <c r="S41" s="3"/>
      <c r="T41" s="3"/>
      <c r="U41" s="3"/>
      <c r="V41" s="3"/>
    </row>
    <row r="42" spans="1:256" ht="15" customHeight="1" x14ac:dyDescent="0.2">
      <c r="A42" s="2" t="s">
        <v>125</v>
      </c>
      <c r="G42" s="43">
        <v>1017129</v>
      </c>
      <c r="H42" s="44"/>
      <c r="I42" s="43">
        <v>625806</v>
      </c>
      <c r="J42" s="44"/>
      <c r="K42" s="43">
        <v>289675</v>
      </c>
      <c r="L42" s="43"/>
      <c r="M42" s="43">
        <v>508167</v>
      </c>
      <c r="O42" s="5"/>
      <c r="S42" s="3"/>
      <c r="T42" s="31"/>
      <c r="U42" s="3"/>
      <c r="V42" s="31"/>
    </row>
    <row r="43" spans="1:256" ht="15" customHeight="1" x14ac:dyDescent="0.2">
      <c r="A43" s="2" t="s">
        <v>97</v>
      </c>
      <c r="G43" s="45">
        <v>664481</v>
      </c>
      <c r="H43" s="44"/>
      <c r="I43" s="45">
        <v>412623</v>
      </c>
      <c r="J43" s="44"/>
      <c r="K43" s="45">
        <v>0</v>
      </c>
      <c r="L43" s="44"/>
      <c r="M43" s="45">
        <v>0</v>
      </c>
      <c r="O43" s="5"/>
      <c r="S43" s="3"/>
      <c r="T43" s="31"/>
      <c r="U43" s="3"/>
      <c r="V43" s="31"/>
    </row>
    <row r="44" spans="1:256" ht="12" customHeight="1" x14ac:dyDescent="0.2">
      <c r="G44" s="22"/>
      <c r="I44" s="22"/>
      <c r="K44" s="22"/>
      <c r="M44" s="22"/>
    </row>
    <row r="45" spans="1:256" ht="15" customHeight="1" thickBot="1" x14ac:dyDescent="0.25">
      <c r="A45" s="5"/>
      <c r="G45" s="32">
        <f>SUM(G42:G43)</f>
        <v>1681610</v>
      </c>
      <c r="I45" s="32">
        <f>SUM(I42:I43)</f>
        <v>1038429</v>
      </c>
      <c r="K45" s="32">
        <f>SUM(K42:K43)</f>
        <v>289675</v>
      </c>
      <c r="M45" s="32">
        <f>SUM(M42:M43)</f>
        <v>508167</v>
      </c>
    </row>
    <row r="46" spans="1:256" ht="12" customHeight="1" thickTop="1" x14ac:dyDescent="0.2">
      <c r="A46" s="5"/>
      <c r="G46" s="22"/>
      <c r="I46" s="22"/>
      <c r="K46" s="22"/>
      <c r="M46" s="22"/>
    </row>
    <row r="47" spans="1:256" ht="15" customHeight="1" x14ac:dyDescent="0.2">
      <c r="A47" s="5" t="s">
        <v>126</v>
      </c>
      <c r="B47" s="5"/>
      <c r="G47" s="22"/>
      <c r="I47" s="22"/>
      <c r="K47" s="22"/>
      <c r="M47" s="22"/>
    </row>
    <row r="48" spans="1:256" ht="15" customHeight="1" x14ac:dyDescent="0.2">
      <c r="A48" s="2" t="s">
        <v>125</v>
      </c>
      <c r="G48" s="43">
        <v>772707</v>
      </c>
      <c r="H48" s="44"/>
      <c r="I48" s="43">
        <v>369009</v>
      </c>
      <c r="J48" s="44"/>
      <c r="K48" s="43">
        <v>289675</v>
      </c>
      <c r="L48" s="44"/>
      <c r="M48" s="43">
        <v>508167</v>
      </c>
    </row>
    <row r="49" spans="1:22" ht="15" customHeight="1" x14ac:dyDescent="0.2">
      <c r="A49" s="2" t="s">
        <v>97</v>
      </c>
      <c r="G49" s="45">
        <v>736949</v>
      </c>
      <c r="H49" s="44"/>
      <c r="I49" s="45">
        <v>402367</v>
      </c>
      <c r="J49" s="44"/>
      <c r="K49" s="45">
        <v>0</v>
      </c>
      <c r="L49" s="44"/>
      <c r="M49" s="45">
        <v>0</v>
      </c>
    </row>
    <row r="50" spans="1:22" ht="12" customHeight="1" x14ac:dyDescent="0.2">
      <c r="A50" s="5"/>
      <c r="G50" s="22"/>
      <c r="H50" s="22"/>
      <c r="I50" s="22"/>
      <c r="K50" s="22"/>
      <c r="L50" s="22"/>
      <c r="M50" s="22"/>
    </row>
    <row r="51" spans="1:22" ht="15" customHeight="1" thickBot="1" x14ac:dyDescent="0.25">
      <c r="A51" s="5"/>
      <c r="G51" s="32">
        <f>SUM(G48:G49)</f>
        <v>1509656</v>
      </c>
      <c r="H51" s="22"/>
      <c r="I51" s="32">
        <f>SUM(I48:I49)</f>
        <v>771376</v>
      </c>
      <c r="K51" s="32">
        <f>SUM(K48:K49)</f>
        <v>289675</v>
      </c>
      <c r="L51" s="22"/>
      <c r="M51" s="32">
        <f>SUM(M48:M49)</f>
        <v>508167</v>
      </c>
    </row>
    <row r="52" spans="1:22" ht="12" customHeight="1" thickTop="1" x14ac:dyDescent="0.2">
      <c r="A52" s="5"/>
      <c r="G52" s="22"/>
      <c r="I52" s="22"/>
      <c r="K52" s="22"/>
      <c r="M52" s="22"/>
    </row>
    <row r="53" spans="1:22" ht="15" customHeight="1" x14ac:dyDescent="0.2">
      <c r="A53" s="5" t="s">
        <v>127</v>
      </c>
      <c r="G53" s="37" t="s">
        <v>128</v>
      </c>
      <c r="I53" s="37" t="s">
        <v>128</v>
      </c>
      <c r="K53" s="37" t="s">
        <v>128</v>
      </c>
      <c r="M53" s="37" t="s">
        <v>128</v>
      </c>
    </row>
    <row r="54" spans="1:22" ht="12" customHeight="1" x14ac:dyDescent="0.2">
      <c r="A54" s="5"/>
      <c r="G54" s="22"/>
      <c r="H54" s="22"/>
      <c r="I54" s="22"/>
      <c r="K54" s="22"/>
      <c r="L54" s="22"/>
      <c r="M54" s="22"/>
    </row>
    <row r="55" spans="1:22" ht="15" customHeight="1" x14ac:dyDescent="0.2">
      <c r="A55" s="2" t="s">
        <v>129</v>
      </c>
      <c r="E55" s="3" t="s">
        <v>113</v>
      </c>
      <c r="G55" s="57">
        <v>0.35000000000000003</v>
      </c>
      <c r="H55" s="58"/>
      <c r="I55" s="57">
        <v>0.24</v>
      </c>
      <c r="J55" s="58"/>
      <c r="K55" s="57">
        <v>7.2917785176063288E-2</v>
      </c>
      <c r="L55" s="57"/>
      <c r="M55" s="57">
        <v>0.19</v>
      </c>
    </row>
    <row r="56" spans="1:22" ht="24" customHeight="1" x14ac:dyDescent="0.2">
      <c r="D56" s="5"/>
      <c r="E56" s="19"/>
      <c r="F56" s="2"/>
      <c r="G56" s="5"/>
      <c r="H56" s="2"/>
      <c r="I56" s="2"/>
      <c r="J56" s="2"/>
      <c r="K56" s="5"/>
      <c r="L56" s="2"/>
      <c r="M56" s="2"/>
      <c r="O56" s="5"/>
      <c r="S56" s="3"/>
      <c r="T56" s="31"/>
      <c r="U56" s="3"/>
      <c r="V56" s="31"/>
    </row>
    <row r="57" spans="1:22" ht="12.75" customHeight="1" x14ac:dyDescent="0.2">
      <c r="A57" s="5"/>
      <c r="G57" s="22"/>
      <c r="H57" s="22"/>
      <c r="I57" s="22"/>
      <c r="K57" s="22"/>
      <c r="M57" s="22"/>
    </row>
    <row r="58" spans="1:22" ht="22.15" customHeight="1" x14ac:dyDescent="0.2">
      <c r="A58" s="34" t="s">
        <v>48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1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F0693-E839-4323-9E09-642ED38B03E9}">
  <dimension ref="A1:IV58"/>
  <sheetViews>
    <sheetView view="pageBreakPreview" zoomScale="85" zoomScaleNormal="100" zoomScaleSheetLayoutView="85" workbookViewId="0">
      <selection activeCell="G23" sqref="G23"/>
    </sheetView>
  </sheetViews>
  <sheetFormatPr defaultColWidth="9.140625" defaultRowHeight="12" x14ac:dyDescent="0.2"/>
  <cols>
    <col min="1" max="3" width="1.7109375" style="2" customWidth="1"/>
    <col min="4" max="4" width="38.85546875" style="2" customWidth="1"/>
    <col min="5" max="5" width="5.140625" style="3" customWidth="1"/>
    <col min="6" max="6" width="0.7109375" style="3" customWidth="1"/>
    <col min="7" max="7" width="10.7109375" style="4" customWidth="1"/>
    <col min="8" max="8" width="0.5703125" style="4" customWidth="1"/>
    <col min="9" max="9" width="10.7109375" style="4" customWidth="1"/>
    <col min="10" max="10" width="0.5703125" style="4" customWidth="1"/>
    <col min="11" max="11" width="10.7109375" style="4" customWidth="1"/>
    <col min="12" max="12" width="0.5703125" style="4" customWidth="1"/>
    <col min="13" max="13" width="10.7109375" style="4" customWidth="1"/>
    <col min="14" max="14" width="13.85546875" style="2" bestFit="1" customWidth="1"/>
    <col min="15" max="15" width="15.140625" style="2" customWidth="1"/>
    <col min="16" max="19" width="9.140625" style="2"/>
    <col min="20" max="20" width="14.85546875" style="2" bestFit="1" customWidth="1"/>
    <col min="21" max="23" width="13.42578125" style="2" bestFit="1" customWidth="1"/>
    <col min="24" max="26" width="9.140625" style="2"/>
    <col min="27" max="27" width="10.140625" style="2" bestFit="1" customWidth="1"/>
    <col min="28" max="241" width="9.140625" style="2"/>
    <col min="242" max="244" width="2.7109375" style="2" customWidth="1"/>
    <col min="245" max="245" width="34.42578125" style="2" customWidth="1"/>
    <col min="246" max="246" width="5.85546875" style="2" customWidth="1"/>
    <col min="247" max="247" width="1.7109375" style="2" customWidth="1"/>
    <col min="248" max="248" width="14.7109375" style="2" customWidth="1"/>
    <col min="249" max="249" width="1.7109375" style="2" customWidth="1"/>
    <col min="250" max="250" width="14.7109375" style="2" customWidth="1"/>
    <col min="251" max="251" width="15" style="2" bestFit="1" customWidth="1"/>
    <col min="252" max="252" width="9.140625" style="2"/>
    <col min="253" max="253" width="10.85546875" style="2" bestFit="1" customWidth="1"/>
    <col min="254" max="254" width="13.85546875" style="2" bestFit="1" customWidth="1"/>
    <col min="255" max="255" width="9.85546875" style="2" bestFit="1" customWidth="1"/>
    <col min="256" max="256" width="9.140625" style="2"/>
    <col min="257" max="16384" width="9.140625" style="51"/>
  </cols>
  <sheetData>
    <row r="1" spans="1:22" ht="16.5" customHeight="1" x14ac:dyDescent="0.2">
      <c r="A1" s="5" t="s">
        <v>0</v>
      </c>
    </row>
    <row r="2" spans="1:22" ht="16.5" customHeight="1" x14ac:dyDescent="0.2">
      <c r="A2" s="5" t="s">
        <v>100</v>
      </c>
    </row>
    <row r="3" spans="1:22" ht="16.5" customHeight="1" x14ac:dyDescent="0.2">
      <c r="A3" s="41" t="s">
        <v>130</v>
      </c>
      <c r="B3" s="34"/>
      <c r="C3" s="34"/>
      <c r="D3" s="34"/>
      <c r="E3" s="35"/>
      <c r="F3" s="35"/>
      <c r="G3" s="36"/>
      <c r="H3" s="36"/>
      <c r="I3" s="36"/>
      <c r="J3" s="36"/>
      <c r="K3" s="36"/>
      <c r="L3" s="36"/>
      <c r="M3" s="36"/>
    </row>
    <row r="6" spans="1:22" ht="15" customHeight="1" x14ac:dyDescent="0.2">
      <c r="G6" s="156" t="s">
        <v>3</v>
      </c>
      <c r="H6" s="157"/>
      <c r="I6" s="157"/>
      <c r="K6" s="156" t="s">
        <v>4</v>
      </c>
      <c r="L6" s="156"/>
      <c r="M6" s="156"/>
    </row>
    <row r="7" spans="1:22" ht="15" customHeight="1" x14ac:dyDescent="0.2">
      <c r="G7" s="154" t="s">
        <v>5</v>
      </c>
      <c r="H7" s="155"/>
      <c r="I7" s="155"/>
      <c r="K7" s="154" t="s">
        <v>5</v>
      </c>
      <c r="L7" s="155"/>
      <c r="M7" s="155"/>
    </row>
    <row r="8" spans="1:22" ht="15" customHeight="1" x14ac:dyDescent="0.2">
      <c r="G8" s="17" t="s">
        <v>10</v>
      </c>
      <c r="I8" s="17" t="s">
        <v>11</v>
      </c>
      <c r="K8" s="17" t="s">
        <v>10</v>
      </c>
      <c r="M8" s="17" t="s">
        <v>11</v>
      </c>
    </row>
    <row r="9" spans="1:22" ht="15" customHeight="1" x14ac:dyDescent="0.2">
      <c r="E9" s="59" t="s">
        <v>12</v>
      </c>
      <c r="F9" s="19"/>
      <c r="G9" s="37" t="s">
        <v>13</v>
      </c>
      <c r="H9" s="21"/>
      <c r="I9" s="37" t="s">
        <v>13</v>
      </c>
      <c r="J9" s="21"/>
      <c r="K9" s="37" t="s">
        <v>13</v>
      </c>
      <c r="L9" s="21"/>
      <c r="M9" s="37" t="s">
        <v>13</v>
      </c>
    </row>
    <row r="10" spans="1:22" ht="12" customHeight="1" x14ac:dyDescent="0.2">
      <c r="E10" s="21"/>
      <c r="F10" s="19"/>
      <c r="G10" s="42"/>
      <c r="H10" s="21"/>
      <c r="I10" s="42"/>
      <c r="J10" s="21"/>
      <c r="K10" s="42"/>
      <c r="L10" s="21"/>
      <c r="M10" s="42"/>
    </row>
    <row r="11" spans="1:22" ht="15" customHeight="1" x14ac:dyDescent="0.2">
      <c r="A11" s="2" t="s">
        <v>102</v>
      </c>
      <c r="G11" s="43">
        <v>22466040</v>
      </c>
      <c r="H11" s="44"/>
      <c r="I11" s="43">
        <v>20833959</v>
      </c>
      <c r="J11" s="44"/>
      <c r="K11" s="43">
        <v>209570</v>
      </c>
      <c r="L11" s="44"/>
      <c r="M11" s="43">
        <v>166939</v>
      </c>
      <c r="S11" s="3"/>
      <c r="T11" s="31"/>
      <c r="U11" s="3"/>
      <c r="V11" s="31"/>
    </row>
    <row r="12" spans="1:22" ht="15" customHeight="1" x14ac:dyDescent="0.2">
      <c r="A12" s="2" t="s">
        <v>103</v>
      </c>
      <c r="G12" s="45">
        <v>0</v>
      </c>
      <c r="H12" s="44"/>
      <c r="I12" s="45">
        <v>288821</v>
      </c>
      <c r="J12" s="44"/>
      <c r="K12" s="45">
        <v>0</v>
      </c>
      <c r="L12" s="44"/>
      <c r="M12" s="45">
        <v>0</v>
      </c>
      <c r="S12" s="3"/>
      <c r="T12" s="31"/>
      <c r="U12" s="3"/>
      <c r="V12" s="31"/>
    </row>
    <row r="13" spans="1:22" ht="12" customHeight="1" x14ac:dyDescent="0.2">
      <c r="G13" s="22"/>
      <c r="I13" s="22"/>
      <c r="K13" s="22"/>
      <c r="M13" s="22"/>
      <c r="S13" s="3"/>
      <c r="T13" s="31"/>
      <c r="U13" s="3"/>
      <c r="V13" s="31"/>
    </row>
    <row r="14" spans="1:22" ht="15" customHeight="1" x14ac:dyDescent="0.2">
      <c r="A14" s="5" t="s">
        <v>104</v>
      </c>
      <c r="G14" s="28">
        <f>SUM(G11:G12)</f>
        <v>22466040</v>
      </c>
      <c r="I14" s="28">
        <f>SUM(I11:I12)</f>
        <v>21122780</v>
      </c>
      <c r="K14" s="28">
        <f>SUM(K11:K12)</f>
        <v>209570</v>
      </c>
      <c r="M14" s="28">
        <f>SUM(M11:M12)</f>
        <v>166939</v>
      </c>
      <c r="S14" s="3"/>
      <c r="T14" s="31"/>
      <c r="U14" s="3"/>
      <c r="V14" s="31"/>
    </row>
    <row r="15" spans="1:22" ht="12" customHeight="1" x14ac:dyDescent="0.2">
      <c r="A15" s="5"/>
      <c r="G15" s="22"/>
      <c r="I15" s="22"/>
      <c r="K15" s="22"/>
      <c r="M15" s="22"/>
      <c r="S15" s="3"/>
      <c r="T15" s="31"/>
      <c r="U15" s="3"/>
      <c r="V15" s="31"/>
    </row>
    <row r="16" spans="1:22" ht="15" customHeight="1" x14ac:dyDescent="0.2">
      <c r="A16" s="2" t="s">
        <v>105</v>
      </c>
      <c r="G16" s="43">
        <v>-17943480</v>
      </c>
      <c r="H16" s="44"/>
      <c r="I16" s="43">
        <v>-17200004</v>
      </c>
      <c r="J16" s="44"/>
      <c r="K16" s="43">
        <v>-136891</v>
      </c>
      <c r="L16" s="44"/>
      <c r="M16" s="43">
        <v>-75379</v>
      </c>
      <c r="S16" s="3"/>
      <c r="T16" s="31"/>
      <c r="U16" s="3"/>
      <c r="V16" s="31"/>
    </row>
    <row r="17" spans="1:22" ht="15" customHeight="1" x14ac:dyDescent="0.2">
      <c r="A17" s="2" t="s">
        <v>106</v>
      </c>
      <c r="G17" s="45">
        <v>0</v>
      </c>
      <c r="H17" s="44"/>
      <c r="I17" s="45">
        <v>-255353</v>
      </c>
      <c r="J17" s="44"/>
      <c r="K17" s="45">
        <v>0</v>
      </c>
      <c r="L17" s="44"/>
      <c r="M17" s="45">
        <v>0</v>
      </c>
      <c r="S17" s="3"/>
      <c r="T17" s="31"/>
      <c r="U17" s="3"/>
      <c r="V17" s="31"/>
    </row>
    <row r="18" spans="1:22" ht="12" customHeight="1" x14ac:dyDescent="0.2">
      <c r="G18" s="22"/>
      <c r="I18" s="22"/>
      <c r="K18" s="22"/>
      <c r="M18" s="22"/>
      <c r="S18" s="3"/>
      <c r="T18" s="31"/>
      <c r="U18" s="3"/>
      <c r="V18" s="31"/>
    </row>
    <row r="19" spans="1:22" ht="15" customHeight="1" x14ac:dyDescent="0.2">
      <c r="A19" s="5" t="s">
        <v>107</v>
      </c>
      <c r="G19" s="28">
        <f>SUM(G16:G18)</f>
        <v>-17943480</v>
      </c>
      <c r="I19" s="28">
        <f>SUM(I16:I18)</f>
        <v>-17455357</v>
      </c>
      <c r="K19" s="28">
        <f>SUM(K16:K18)</f>
        <v>-136891</v>
      </c>
      <c r="M19" s="28">
        <f>SUM(M16:M18)</f>
        <v>-75379</v>
      </c>
      <c r="S19" s="3"/>
      <c r="T19" s="31"/>
      <c r="U19" s="3"/>
      <c r="V19" s="31"/>
    </row>
    <row r="20" spans="1:22" ht="12" customHeight="1" x14ac:dyDescent="0.2">
      <c r="G20" s="46"/>
      <c r="H20" s="47"/>
      <c r="I20" s="46"/>
      <c r="J20" s="47"/>
      <c r="K20" s="46"/>
      <c r="L20" s="47"/>
      <c r="M20" s="46"/>
    </row>
    <row r="21" spans="1:22" ht="15" customHeight="1" x14ac:dyDescent="0.2">
      <c r="A21" s="5" t="s">
        <v>108</v>
      </c>
      <c r="G21" s="22">
        <f>SUM(G14,G19)</f>
        <v>4522560</v>
      </c>
      <c r="I21" s="22">
        <f>SUM(I14,I19)</f>
        <v>3667423</v>
      </c>
      <c r="K21" s="22">
        <f>SUM(K14,K19)</f>
        <v>72679</v>
      </c>
      <c r="M21" s="22">
        <f>SUM(M14,M19)</f>
        <v>91560</v>
      </c>
      <c r="S21" s="3"/>
      <c r="T21" s="31"/>
      <c r="U21" s="3"/>
      <c r="V21" s="31"/>
    </row>
    <row r="22" spans="1:22" ht="15" customHeight="1" x14ac:dyDescent="0.2">
      <c r="A22" s="2" t="s">
        <v>109</v>
      </c>
      <c r="G22" s="43">
        <v>168524</v>
      </c>
      <c r="H22" s="44"/>
      <c r="I22" s="43">
        <v>117258</v>
      </c>
      <c r="J22" s="44"/>
      <c r="K22" s="43">
        <v>1467445</v>
      </c>
      <c r="L22" s="44"/>
      <c r="M22" s="43">
        <v>873538</v>
      </c>
      <c r="S22" s="3"/>
      <c r="T22" s="31"/>
      <c r="U22" s="3"/>
      <c r="V22" s="31"/>
    </row>
    <row r="23" spans="1:22" ht="15" customHeight="1" x14ac:dyDescent="0.2">
      <c r="A23" s="2" t="s">
        <v>110</v>
      </c>
      <c r="G23" s="48">
        <v>-961877</v>
      </c>
      <c r="H23" s="43"/>
      <c r="I23" s="48">
        <v>-764266</v>
      </c>
      <c r="J23" s="43"/>
      <c r="K23" s="43">
        <v>-190910</v>
      </c>
      <c r="L23" s="43"/>
      <c r="M23" s="43">
        <v>-126428</v>
      </c>
      <c r="O23" s="5"/>
      <c r="S23" s="3"/>
      <c r="T23" s="31"/>
      <c r="U23" s="3"/>
      <c r="V23" s="31"/>
    </row>
    <row r="24" spans="1:22" ht="15" customHeight="1" x14ac:dyDescent="0.2">
      <c r="A24" s="2" t="s">
        <v>111</v>
      </c>
      <c r="G24" s="48">
        <v>-10950</v>
      </c>
      <c r="H24" s="43"/>
      <c r="I24" s="48">
        <v>-14996</v>
      </c>
      <c r="J24" s="43"/>
      <c r="K24" s="43">
        <v>18887</v>
      </c>
      <c r="L24" s="43"/>
      <c r="M24" s="43">
        <v>-25169</v>
      </c>
      <c r="O24" s="5"/>
      <c r="S24" s="3"/>
      <c r="T24" s="31"/>
      <c r="U24" s="3"/>
      <c r="V24" s="31"/>
    </row>
    <row r="25" spans="1:22" ht="15" customHeight="1" x14ac:dyDescent="0.2">
      <c r="A25" s="2" t="s">
        <v>112</v>
      </c>
      <c r="E25" s="3">
        <v>15</v>
      </c>
      <c r="G25" s="43">
        <v>-1856808</v>
      </c>
      <c r="H25" s="43"/>
      <c r="I25" s="43">
        <v>-1071029</v>
      </c>
      <c r="J25" s="43"/>
      <c r="K25" s="43">
        <v>-329074</v>
      </c>
      <c r="L25" s="43"/>
      <c r="M25" s="43">
        <v>-304757</v>
      </c>
      <c r="S25" s="3"/>
      <c r="T25" s="31"/>
      <c r="U25" s="3"/>
      <c r="V25" s="31"/>
    </row>
    <row r="26" spans="1:22" ht="15" customHeight="1" x14ac:dyDescent="0.2">
      <c r="A26" s="2" t="s">
        <v>114</v>
      </c>
      <c r="E26" s="49">
        <v>10</v>
      </c>
      <c r="G26" s="45">
        <v>53708</v>
      </c>
      <c r="H26" s="43"/>
      <c r="I26" s="45">
        <v>50558</v>
      </c>
      <c r="J26" s="43"/>
      <c r="K26" s="45">
        <v>0</v>
      </c>
      <c r="L26" s="43"/>
      <c r="M26" s="45">
        <v>0</v>
      </c>
      <c r="S26" s="3"/>
      <c r="T26" s="31"/>
      <c r="U26" s="3"/>
      <c r="V26" s="31"/>
    </row>
    <row r="27" spans="1:22" ht="12" customHeight="1" x14ac:dyDescent="0.2">
      <c r="G27" s="22"/>
      <c r="I27" s="22"/>
      <c r="K27" s="22"/>
      <c r="M27" s="22"/>
      <c r="S27" s="3"/>
      <c r="T27" s="31"/>
      <c r="U27" s="3"/>
      <c r="V27" s="31"/>
    </row>
    <row r="28" spans="1:22" ht="15" customHeight="1" x14ac:dyDescent="0.2">
      <c r="A28" s="5" t="s">
        <v>115</v>
      </c>
      <c r="G28" s="22">
        <f>SUM(G21:G26)</f>
        <v>1915157</v>
      </c>
      <c r="I28" s="22">
        <f>SUM(I21:I26)</f>
        <v>1984948</v>
      </c>
      <c r="K28" s="22">
        <f>SUM(K21:K26)</f>
        <v>1039027</v>
      </c>
      <c r="M28" s="22">
        <f>SUM(M21:M26)</f>
        <v>508744</v>
      </c>
      <c r="O28" s="5"/>
      <c r="S28" s="3"/>
      <c r="T28" s="31"/>
      <c r="U28" s="3"/>
      <c r="V28" s="31"/>
    </row>
    <row r="29" spans="1:22" ht="15" customHeight="1" x14ac:dyDescent="0.2">
      <c r="A29" s="2" t="s">
        <v>116</v>
      </c>
      <c r="E29" s="3">
        <v>16</v>
      </c>
      <c r="G29" s="45">
        <v>-74372</v>
      </c>
      <c r="H29" s="44"/>
      <c r="I29" s="45">
        <v>-111078</v>
      </c>
      <c r="J29" s="44"/>
      <c r="K29" s="45">
        <v>2239</v>
      </c>
      <c r="L29" s="44"/>
      <c r="M29" s="45">
        <v>779</v>
      </c>
      <c r="S29" s="3"/>
      <c r="T29" s="31"/>
      <c r="U29" s="3"/>
      <c r="V29" s="31"/>
    </row>
    <row r="30" spans="1:22" ht="12" customHeight="1" x14ac:dyDescent="0.2">
      <c r="B30" s="5"/>
      <c r="C30" s="5"/>
      <c r="G30" s="22"/>
      <c r="I30" s="22"/>
      <c r="K30" s="22"/>
      <c r="M30" s="22"/>
      <c r="P30" s="5"/>
      <c r="Q30" s="5"/>
      <c r="S30" s="3"/>
      <c r="T30" s="31"/>
      <c r="U30" s="3"/>
      <c r="V30" s="31"/>
    </row>
    <row r="31" spans="1:22" ht="15" customHeight="1" x14ac:dyDescent="0.2">
      <c r="A31" s="5" t="s">
        <v>117</v>
      </c>
      <c r="G31" s="22">
        <f>SUM(G28:G29)</f>
        <v>1840785</v>
      </c>
      <c r="I31" s="22">
        <f>SUM(I28:I29)</f>
        <v>1873870</v>
      </c>
      <c r="K31" s="22">
        <f>SUM(K28:K29)</f>
        <v>1041266</v>
      </c>
      <c r="M31" s="22">
        <f>SUM(M28:M29)</f>
        <v>509523</v>
      </c>
      <c r="O31" s="5"/>
      <c r="S31" s="3"/>
      <c r="T31" s="31"/>
      <c r="U31" s="3"/>
      <c r="V31" s="31"/>
    </row>
    <row r="32" spans="1:22" ht="12" customHeight="1" x14ac:dyDescent="0.2">
      <c r="G32" s="46"/>
      <c r="H32" s="47"/>
      <c r="I32" s="46"/>
      <c r="J32" s="47"/>
      <c r="K32" s="46"/>
      <c r="L32" s="47"/>
      <c r="M32" s="46"/>
    </row>
    <row r="33" spans="1:256" ht="15" customHeight="1" x14ac:dyDescent="0.2">
      <c r="A33" s="5" t="s">
        <v>118</v>
      </c>
      <c r="B33" s="5"/>
      <c r="C33" s="5"/>
      <c r="D33" s="5"/>
      <c r="E33" s="19"/>
      <c r="F33" s="2"/>
      <c r="G33" s="50"/>
      <c r="H33" s="50"/>
      <c r="I33" s="50"/>
      <c r="J33" s="50"/>
      <c r="K33" s="50"/>
      <c r="L33" s="50"/>
      <c r="M33" s="50"/>
      <c r="O33" s="5"/>
      <c r="S33" s="3"/>
      <c r="T33" s="31"/>
      <c r="U33" s="3"/>
      <c r="V33" s="31"/>
    </row>
    <row r="34" spans="1:256" ht="15" customHeight="1" x14ac:dyDescent="0.2">
      <c r="A34" s="2" t="s">
        <v>119</v>
      </c>
      <c r="G34" s="2"/>
      <c r="I34" s="2"/>
      <c r="K34" s="2"/>
      <c r="M34" s="2"/>
      <c r="S34" s="3"/>
      <c r="T34" s="31"/>
      <c r="U34" s="3"/>
      <c r="V34" s="31"/>
    </row>
    <row r="35" spans="1:256" s="56" customFormat="1" ht="15" customHeight="1" x14ac:dyDescent="0.2">
      <c r="A35" s="52"/>
      <c r="B35" s="2" t="s">
        <v>120</v>
      </c>
      <c r="C35" s="52"/>
      <c r="D35" s="52"/>
      <c r="E35" s="53"/>
      <c r="F35" s="53"/>
      <c r="G35" s="43">
        <v>-1589655</v>
      </c>
      <c r="H35" s="54"/>
      <c r="I35" s="43">
        <v>0</v>
      </c>
      <c r="J35" s="44"/>
      <c r="K35" s="43">
        <v>0</v>
      </c>
      <c r="L35" s="44"/>
      <c r="M35" s="43">
        <v>0</v>
      </c>
      <c r="N35" s="52"/>
      <c r="O35" s="52"/>
      <c r="P35" s="52"/>
      <c r="Q35" s="52"/>
      <c r="R35" s="52"/>
      <c r="S35" s="53"/>
      <c r="T35" s="55"/>
      <c r="U35" s="53"/>
      <c r="V35" s="55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  <c r="HX35" s="52"/>
      <c r="HY35" s="52"/>
      <c r="HZ35" s="52"/>
      <c r="IA35" s="52"/>
      <c r="IB35" s="52"/>
      <c r="IC35" s="52"/>
      <c r="ID35" s="52"/>
      <c r="IE35" s="52"/>
      <c r="IF35" s="52"/>
      <c r="IG35" s="52"/>
      <c r="IH35" s="52"/>
      <c r="II35" s="52"/>
      <c r="IJ35" s="52"/>
      <c r="IK35" s="52"/>
      <c r="IL35" s="52"/>
      <c r="IM35" s="52"/>
      <c r="IN35" s="52"/>
      <c r="IO35" s="52"/>
      <c r="IP35" s="52"/>
      <c r="IQ35" s="52"/>
      <c r="IR35" s="52"/>
      <c r="IS35" s="52"/>
      <c r="IT35" s="52"/>
      <c r="IU35" s="52"/>
      <c r="IV35" s="52"/>
    </row>
    <row r="36" spans="1:256" s="56" customFormat="1" ht="15" customHeight="1" x14ac:dyDescent="0.2">
      <c r="A36" s="52"/>
      <c r="B36" s="2" t="s">
        <v>121</v>
      </c>
      <c r="C36" s="52"/>
      <c r="D36" s="52"/>
      <c r="E36" s="53"/>
      <c r="F36" s="53"/>
      <c r="G36" s="43">
        <v>293529</v>
      </c>
      <c r="H36" s="54"/>
      <c r="I36" s="43">
        <v>0</v>
      </c>
      <c r="J36" s="44"/>
      <c r="K36" s="43">
        <v>0</v>
      </c>
      <c r="L36" s="44"/>
      <c r="M36" s="43">
        <v>0</v>
      </c>
      <c r="N36" s="52"/>
      <c r="O36" s="52"/>
      <c r="P36" s="52"/>
      <c r="Q36" s="52"/>
      <c r="R36" s="52"/>
      <c r="S36" s="53"/>
      <c r="T36" s="55"/>
      <c r="U36" s="53"/>
      <c r="V36" s="55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  <c r="IJ36" s="52"/>
      <c r="IK36" s="52"/>
      <c r="IL36" s="52"/>
      <c r="IM36" s="52"/>
      <c r="IN36" s="52"/>
      <c r="IO36" s="52"/>
      <c r="IP36" s="52"/>
      <c r="IQ36" s="52"/>
      <c r="IR36" s="52"/>
      <c r="IS36" s="52"/>
      <c r="IT36" s="52"/>
      <c r="IU36" s="52"/>
      <c r="IV36" s="52"/>
    </row>
    <row r="37" spans="1:256" ht="15" customHeight="1" x14ac:dyDescent="0.2">
      <c r="A37" s="5"/>
      <c r="B37" s="2" t="s">
        <v>122</v>
      </c>
      <c r="G37" s="45">
        <v>196331</v>
      </c>
      <c r="H37" s="44"/>
      <c r="I37" s="45">
        <v>-399537</v>
      </c>
      <c r="J37" s="44"/>
      <c r="K37" s="45">
        <v>0</v>
      </c>
      <c r="L37" s="44"/>
      <c r="M37" s="45">
        <v>0</v>
      </c>
      <c r="S37" s="3"/>
      <c r="T37" s="31"/>
      <c r="U37" s="3"/>
      <c r="V37" s="31"/>
    </row>
    <row r="38" spans="1:256" ht="12" customHeight="1" x14ac:dyDescent="0.2">
      <c r="A38" s="5"/>
      <c r="G38" s="22"/>
      <c r="I38" s="22"/>
      <c r="K38" s="22"/>
      <c r="M38" s="22"/>
      <c r="S38" s="3"/>
      <c r="T38" s="31"/>
      <c r="U38" s="3"/>
      <c r="V38" s="31"/>
    </row>
    <row r="39" spans="1:256" ht="15" customHeight="1" thickBot="1" x14ac:dyDescent="0.25">
      <c r="A39" s="5" t="s">
        <v>123</v>
      </c>
      <c r="B39" s="5"/>
      <c r="G39" s="32">
        <f>SUM(G31:G37)</f>
        <v>740990</v>
      </c>
      <c r="I39" s="32">
        <f>SUM(I31:I37)</f>
        <v>1474333</v>
      </c>
      <c r="K39" s="32">
        <f>SUM(K31:K37)</f>
        <v>1041266</v>
      </c>
      <c r="M39" s="32">
        <f>SUM(M31:M37)</f>
        <v>509523</v>
      </c>
      <c r="S39" s="3"/>
      <c r="T39" s="31"/>
      <c r="U39" s="3"/>
      <c r="V39" s="31"/>
    </row>
    <row r="40" spans="1:256" ht="12" customHeight="1" thickTop="1" x14ac:dyDescent="0.2">
      <c r="G40" s="46"/>
      <c r="H40" s="47"/>
      <c r="I40" s="46"/>
      <c r="J40" s="47"/>
      <c r="K40" s="46"/>
      <c r="L40" s="47"/>
      <c r="M40" s="46"/>
    </row>
    <row r="41" spans="1:256" ht="15" customHeight="1" x14ac:dyDescent="0.2">
      <c r="A41" s="5" t="s">
        <v>124</v>
      </c>
      <c r="G41" s="22"/>
      <c r="I41" s="22"/>
      <c r="K41" s="22"/>
      <c r="M41" s="22"/>
      <c r="O41" s="5"/>
      <c r="S41" s="3"/>
      <c r="T41" s="3"/>
      <c r="U41" s="3"/>
      <c r="V41" s="3"/>
    </row>
    <row r="42" spans="1:256" ht="15" customHeight="1" x14ac:dyDescent="0.2">
      <c r="A42" s="2" t="s">
        <v>125</v>
      </c>
      <c r="G42" s="43">
        <v>1097837</v>
      </c>
      <c r="H42" s="44"/>
      <c r="I42" s="43">
        <v>1158211</v>
      </c>
      <c r="J42" s="44"/>
      <c r="K42" s="43">
        <v>1041266</v>
      </c>
      <c r="L42" s="43"/>
      <c r="M42" s="43">
        <v>509523</v>
      </c>
      <c r="O42" s="5"/>
      <c r="S42" s="3"/>
      <c r="T42" s="31"/>
      <c r="U42" s="3"/>
      <c r="V42" s="31"/>
    </row>
    <row r="43" spans="1:256" ht="15" customHeight="1" x14ac:dyDescent="0.2">
      <c r="A43" s="2" t="s">
        <v>97</v>
      </c>
      <c r="G43" s="45">
        <v>742948</v>
      </c>
      <c r="H43" s="44"/>
      <c r="I43" s="45">
        <v>715659</v>
      </c>
      <c r="J43" s="44"/>
      <c r="K43" s="45">
        <v>0</v>
      </c>
      <c r="L43" s="44"/>
      <c r="M43" s="45">
        <v>0</v>
      </c>
      <c r="O43" s="5"/>
      <c r="S43" s="3"/>
      <c r="T43" s="31"/>
      <c r="U43" s="3"/>
      <c r="V43" s="31"/>
    </row>
    <row r="44" spans="1:256" ht="12" customHeight="1" x14ac:dyDescent="0.2">
      <c r="G44" s="22"/>
      <c r="I44" s="22"/>
      <c r="K44" s="22"/>
      <c r="M44" s="22"/>
    </row>
    <row r="45" spans="1:256" ht="15" customHeight="1" thickBot="1" x14ac:dyDescent="0.25">
      <c r="A45" s="5"/>
      <c r="G45" s="32">
        <f>SUM(G42:G43)</f>
        <v>1840785</v>
      </c>
      <c r="I45" s="32">
        <f>SUM(I42:I43)</f>
        <v>1873870</v>
      </c>
      <c r="K45" s="32">
        <f>SUM(K42:K43)</f>
        <v>1041266</v>
      </c>
      <c r="M45" s="32">
        <f>SUM(M42:M43)</f>
        <v>509523</v>
      </c>
    </row>
    <row r="46" spans="1:256" ht="12" customHeight="1" thickTop="1" x14ac:dyDescent="0.2">
      <c r="A46" s="5"/>
      <c r="G46" s="22"/>
      <c r="I46" s="22"/>
      <c r="K46" s="22"/>
      <c r="M46" s="22"/>
    </row>
    <row r="47" spans="1:256" ht="15" customHeight="1" x14ac:dyDescent="0.2">
      <c r="A47" s="5" t="s">
        <v>126</v>
      </c>
      <c r="B47" s="5"/>
      <c r="G47" s="22"/>
      <c r="I47" s="22"/>
      <c r="K47" s="22"/>
      <c r="M47" s="22"/>
    </row>
    <row r="48" spans="1:256" ht="15" customHeight="1" x14ac:dyDescent="0.2">
      <c r="A48" s="2" t="s">
        <v>125</v>
      </c>
      <c r="G48" s="43">
        <v>472678</v>
      </c>
      <c r="H48" s="44"/>
      <c r="I48" s="43">
        <v>774099</v>
      </c>
      <c r="J48" s="44"/>
      <c r="K48" s="43">
        <v>1041266</v>
      </c>
      <c r="L48" s="44"/>
      <c r="M48" s="43">
        <v>509523</v>
      </c>
    </row>
    <row r="49" spans="1:22" ht="15" customHeight="1" x14ac:dyDescent="0.2">
      <c r="A49" s="2" t="s">
        <v>97</v>
      </c>
      <c r="G49" s="45">
        <v>268312</v>
      </c>
      <c r="H49" s="44"/>
      <c r="I49" s="45">
        <v>700234</v>
      </c>
      <c r="J49" s="44"/>
      <c r="K49" s="45">
        <v>0</v>
      </c>
      <c r="L49" s="44"/>
      <c r="M49" s="45">
        <v>0</v>
      </c>
    </row>
    <row r="50" spans="1:22" ht="12" customHeight="1" x14ac:dyDescent="0.2">
      <c r="A50" s="5"/>
      <c r="G50" s="22"/>
      <c r="H50" s="22"/>
      <c r="I50" s="22"/>
      <c r="K50" s="22"/>
      <c r="L50" s="22"/>
      <c r="M50" s="22"/>
    </row>
    <row r="51" spans="1:22" ht="15" customHeight="1" thickBot="1" x14ac:dyDescent="0.25">
      <c r="A51" s="5"/>
      <c r="G51" s="32">
        <f>SUM(G48:G49)</f>
        <v>740990</v>
      </c>
      <c r="H51" s="22"/>
      <c r="I51" s="32">
        <f>SUM(I48:I49)</f>
        <v>1474333</v>
      </c>
      <c r="K51" s="32">
        <f>SUM(K48:K49)</f>
        <v>1041266</v>
      </c>
      <c r="L51" s="22"/>
      <c r="M51" s="32">
        <f>SUM(M48:M49)</f>
        <v>509523</v>
      </c>
    </row>
    <row r="52" spans="1:22" ht="12" customHeight="1" thickTop="1" x14ac:dyDescent="0.2">
      <c r="A52" s="5"/>
      <c r="G52" s="22"/>
      <c r="I52" s="22"/>
      <c r="K52" s="22"/>
      <c r="M52" s="22"/>
    </row>
    <row r="53" spans="1:22" ht="15" customHeight="1" x14ac:dyDescent="0.2">
      <c r="A53" s="5" t="s">
        <v>127</v>
      </c>
      <c r="G53" s="37" t="s">
        <v>128</v>
      </c>
      <c r="I53" s="37" t="s">
        <v>128</v>
      </c>
      <c r="K53" s="37" t="s">
        <v>128</v>
      </c>
      <c r="M53" s="37" t="s">
        <v>128</v>
      </c>
    </row>
    <row r="54" spans="1:22" ht="12" customHeight="1" x14ac:dyDescent="0.2">
      <c r="A54" s="5"/>
      <c r="G54" s="22"/>
      <c r="H54" s="22"/>
      <c r="I54" s="22"/>
      <c r="K54" s="22"/>
      <c r="L54" s="22"/>
      <c r="M54" s="22"/>
    </row>
    <row r="55" spans="1:22" ht="15" customHeight="1" x14ac:dyDescent="0.2">
      <c r="A55" s="2" t="s">
        <v>129</v>
      </c>
      <c r="E55" s="3">
        <v>17</v>
      </c>
      <c r="G55" s="57">
        <v>0.34</v>
      </c>
      <c r="H55" s="58"/>
      <c r="I55" s="57">
        <v>0.44</v>
      </c>
      <c r="J55" s="58"/>
      <c r="K55" s="57">
        <v>0.32291778517606329</v>
      </c>
      <c r="L55" s="57"/>
      <c r="M55" s="57">
        <v>0.2</v>
      </c>
    </row>
    <row r="56" spans="1:22" ht="24.75" customHeight="1" x14ac:dyDescent="0.2">
      <c r="D56" s="5"/>
      <c r="E56" s="19"/>
      <c r="F56" s="2"/>
      <c r="G56" s="5"/>
      <c r="H56" s="2"/>
      <c r="I56" s="2"/>
      <c r="J56" s="2"/>
      <c r="K56" s="5"/>
      <c r="L56" s="2"/>
      <c r="M56" s="2"/>
      <c r="O56" s="5"/>
      <c r="S56" s="3"/>
      <c r="T56" s="31"/>
      <c r="U56" s="3"/>
      <c r="V56" s="31"/>
    </row>
    <row r="57" spans="1:22" ht="12.75" customHeight="1" x14ac:dyDescent="0.2">
      <c r="A57" s="5"/>
      <c r="G57" s="22"/>
      <c r="H57" s="22"/>
      <c r="I57" s="22"/>
      <c r="K57" s="22"/>
      <c r="M57" s="22"/>
    </row>
    <row r="58" spans="1:22" ht="22.15" customHeight="1" x14ac:dyDescent="0.2">
      <c r="A58" s="34" t="s">
        <v>48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84F45-7683-45F5-99FE-7750340C47F3}">
  <dimension ref="A1:AA53"/>
  <sheetViews>
    <sheetView view="pageBreakPreview" topLeftCell="A7" zoomScale="90" zoomScaleNormal="100" zoomScaleSheetLayoutView="90" workbookViewId="0">
      <selection activeCell="D147" sqref="D147"/>
    </sheetView>
  </sheetViews>
  <sheetFormatPr defaultColWidth="9.140625" defaultRowHeight="15" customHeight="1" x14ac:dyDescent="0.25"/>
  <cols>
    <col min="1" max="1" width="2.140625" style="61" customWidth="1"/>
    <col min="2" max="2" width="31.42578125" style="61" customWidth="1"/>
    <col min="3" max="3" width="4.85546875" style="61" customWidth="1"/>
    <col min="4" max="4" width="0.7109375" style="61" customWidth="1"/>
    <col min="5" max="5" width="11" style="62" customWidth="1"/>
    <col min="6" max="6" width="0.7109375" style="62" customWidth="1"/>
    <col min="7" max="7" width="10.5703125" style="62" customWidth="1"/>
    <col min="8" max="8" width="0.7109375" style="62" customWidth="1"/>
    <col min="9" max="9" width="12.42578125" style="62" customWidth="1"/>
    <col min="10" max="10" width="0.7109375" style="62" customWidth="1"/>
    <col min="11" max="11" width="12.140625" style="62" customWidth="1"/>
    <col min="12" max="12" width="0.7109375" style="62" customWidth="1"/>
    <col min="13" max="13" width="12.28515625" style="62" customWidth="1"/>
    <col min="14" max="14" width="0.7109375" style="62" customWidth="1"/>
    <col min="15" max="15" width="12.85546875" style="62" customWidth="1"/>
    <col min="16" max="16" width="0.7109375" style="62" customWidth="1"/>
    <col min="17" max="17" width="12.7109375" style="62" customWidth="1"/>
    <col min="18" max="18" width="0.7109375" style="62" customWidth="1"/>
    <col min="19" max="19" width="11" style="62" customWidth="1"/>
    <col min="20" max="20" width="0.7109375" style="62" customWidth="1"/>
    <col min="21" max="21" width="10.85546875" style="62" customWidth="1"/>
    <col min="22" max="22" width="0.7109375" style="62" customWidth="1"/>
    <col min="23" max="23" width="10.85546875" style="62" customWidth="1"/>
    <col min="24" max="24" width="0.7109375" style="62" customWidth="1"/>
    <col min="25" max="25" width="12.85546875" style="62" customWidth="1"/>
    <col min="26" max="26" width="0.7109375" style="62" customWidth="1"/>
    <col min="27" max="27" width="10.42578125" style="62" customWidth="1"/>
    <col min="28" max="16384" width="9.140625" style="61"/>
  </cols>
  <sheetData>
    <row r="1" spans="1:27" ht="15" customHeight="1" x14ac:dyDescent="0.25">
      <c r="A1" s="60" t="s">
        <v>0</v>
      </c>
      <c r="AA1" s="63"/>
    </row>
    <row r="2" spans="1:27" ht="15" customHeight="1" x14ac:dyDescent="0.25">
      <c r="A2" s="60" t="s">
        <v>131</v>
      </c>
    </row>
    <row r="3" spans="1:27" ht="15" customHeight="1" x14ac:dyDescent="0.25">
      <c r="A3" s="64" t="s">
        <v>130</v>
      </c>
      <c r="B3" s="65"/>
      <c r="C3" s="65"/>
      <c r="D3" s="65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15" customHeight="1" x14ac:dyDescent="0.25">
      <c r="A4" s="60"/>
    </row>
    <row r="5" spans="1:27" ht="15" customHeight="1" x14ac:dyDescent="0.25">
      <c r="A5" s="60"/>
    </row>
    <row r="6" spans="1:27" ht="15" customHeight="1" x14ac:dyDescent="0.25">
      <c r="A6" s="60"/>
      <c r="E6" s="163" t="s">
        <v>132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67"/>
      <c r="AA6" s="68" t="s">
        <v>13</v>
      </c>
    </row>
    <row r="7" spans="1:27" ht="15" customHeight="1" x14ac:dyDescent="0.25">
      <c r="A7" s="60"/>
      <c r="E7" s="164" t="s">
        <v>133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69"/>
      <c r="Y7" s="69"/>
      <c r="Z7" s="69"/>
      <c r="AA7" s="69"/>
    </row>
    <row r="8" spans="1:27" ht="15" customHeight="1" x14ac:dyDescent="0.2">
      <c r="A8" s="60"/>
      <c r="E8" s="69"/>
      <c r="F8" s="69"/>
      <c r="G8" s="69"/>
      <c r="H8" s="69"/>
      <c r="I8" s="63" t="s">
        <v>134</v>
      </c>
      <c r="J8" s="69"/>
      <c r="K8" s="69"/>
      <c r="L8" s="69"/>
      <c r="M8" s="69"/>
      <c r="N8" s="69"/>
      <c r="O8" s="69"/>
      <c r="P8" s="69"/>
      <c r="Q8" s="164" t="s">
        <v>95</v>
      </c>
      <c r="R8" s="164"/>
      <c r="S8" s="164"/>
      <c r="T8" s="164"/>
      <c r="U8" s="164"/>
      <c r="V8" s="70"/>
      <c r="W8" s="69"/>
      <c r="X8" s="69"/>
      <c r="Y8" s="69"/>
      <c r="Z8" s="69"/>
      <c r="AA8" s="69"/>
    </row>
    <row r="9" spans="1:27" ht="15" customHeight="1" x14ac:dyDescent="0.25">
      <c r="A9" s="60"/>
      <c r="G9" s="61"/>
      <c r="I9" s="63" t="s">
        <v>135</v>
      </c>
      <c r="Q9" s="63" t="s">
        <v>136</v>
      </c>
      <c r="R9" s="63"/>
      <c r="T9" s="63"/>
      <c r="U9" s="63"/>
      <c r="V9" s="63"/>
      <c r="W9" s="63"/>
    </row>
    <row r="10" spans="1:27" ht="15" customHeight="1" x14ac:dyDescent="0.25">
      <c r="A10" s="60"/>
      <c r="G10" s="63"/>
      <c r="I10" s="63" t="s">
        <v>137</v>
      </c>
      <c r="Q10" s="63" t="s">
        <v>138</v>
      </c>
      <c r="R10" s="63"/>
      <c r="S10" s="63" t="s">
        <v>139</v>
      </c>
      <c r="T10" s="63"/>
      <c r="U10" s="63"/>
      <c r="V10" s="63"/>
      <c r="W10" s="63"/>
    </row>
    <row r="11" spans="1:27" ht="15" customHeight="1" x14ac:dyDescent="0.25">
      <c r="A11" s="60"/>
      <c r="G11" s="63" t="s">
        <v>140</v>
      </c>
      <c r="I11" s="63" t="s">
        <v>141</v>
      </c>
      <c r="Q11" s="68" t="s">
        <v>142</v>
      </c>
      <c r="R11" s="63"/>
      <c r="S11" s="63" t="s">
        <v>143</v>
      </c>
      <c r="T11" s="63"/>
      <c r="U11" s="63"/>
      <c r="V11" s="63"/>
      <c r="W11" s="63"/>
    </row>
    <row r="12" spans="1:27" ht="15" customHeight="1" x14ac:dyDescent="0.25">
      <c r="E12" s="63" t="s">
        <v>144</v>
      </c>
      <c r="F12" s="63"/>
      <c r="G12" s="63" t="s">
        <v>145</v>
      </c>
      <c r="H12" s="63"/>
      <c r="I12" s="63" t="s">
        <v>146</v>
      </c>
      <c r="J12" s="63"/>
      <c r="K12" s="63" t="s">
        <v>147</v>
      </c>
      <c r="L12" s="63"/>
      <c r="M12" s="163" t="s">
        <v>92</v>
      </c>
      <c r="N12" s="163"/>
      <c r="O12" s="163"/>
      <c r="P12" s="63"/>
      <c r="Q12" s="63" t="s">
        <v>148</v>
      </c>
      <c r="R12" s="63"/>
      <c r="S12" s="63" t="s">
        <v>149</v>
      </c>
      <c r="T12" s="63"/>
      <c r="U12" s="63" t="s">
        <v>150</v>
      </c>
      <c r="V12" s="63"/>
      <c r="W12" s="63"/>
      <c r="X12" s="63"/>
      <c r="Y12" s="63"/>
      <c r="Z12" s="63"/>
      <c r="AA12" s="63"/>
    </row>
    <row r="13" spans="1:27" ht="15" customHeight="1" x14ac:dyDescent="0.25">
      <c r="E13" s="63" t="s">
        <v>151</v>
      </c>
      <c r="F13" s="63"/>
      <c r="G13" s="63" t="s">
        <v>152</v>
      </c>
      <c r="H13" s="63"/>
      <c r="I13" s="63" t="s">
        <v>153</v>
      </c>
      <c r="J13" s="63"/>
      <c r="K13" s="71" t="s">
        <v>154</v>
      </c>
      <c r="L13" s="63"/>
      <c r="M13" s="63" t="s">
        <v>155</v>
      </c>
      <c r="N13" s="63"/>
      <c r="O13" s="63"/>
      <c r="P13" s="63"/>
      <c r="Q13" s="63" t="s">
        <v>156</v>
      </c>
      <c r="R13" s="63"/>
      <c r="S13" s="63" t="s">
        <v>157</v>
      </c>
      <c r="T13" s="63"/>
      <c r="U13" s="63" t="s">
        <v>158</v>
      </c>
      <c r="V13" s="63"/>
      <c r="W13" s="63" t="s">
        <v>159</v>
      </c>
      <c r="X13" s="63"/>
      <c r="Y13" s="63" t="s">
        <v>160</v>
      </c>
      <c r="Z13" s="63"/>
      <c r="AA13" s="63"/>
    </row>
    <row r="14" spans="1:27" ht="15" customHeight="1" x14ac:dyDescent="0.25">
      <c r="C14" s="72" t="s">
        <v>161</v>
      </c>
      <c r="E14" s="68" t="s">
        <v>162</v>
      </c>
      <c r="F14" s="63"/>
      <c r="G14" s="68" t="s">
        <v>163</v>
      </c>
      <c r="H14" s="63"/>
      <c r="I14" s="68" t="s">
        <v>164</v>
      </c>
      <c r="J14" s="63"/>
      <c r="K14" s="68" t="s">
        <v>153</v>
      </c>
      <c r="L14" s="63"/>
      <c r="M14" s="68" t="s">
        <v>165</v>
      </c>
      <c r="N14" s="63"/>
      <c r="O14" s="68" t="s">
        <v>94</v>
      </c>
      <c r="P14" s="63"/>
      <c r="Q14" s="68" t="s">
        <v>166</v>
      </c>
      <c r="R14" s="63"/>
      <c r="S14" s="68" t="s">
        <v>167</v>
      </c>
      <c r="T14" s="63"/>
      <c r="U14" s="68" t="s">
        <v>168</v>
      </c>
      <c r="V14" s="63"/>
      <c r="W14" s="68" t="s">
        <v>169</v>
      </c>
      <c r="X14" s="63"/>
      <c r="Y14" s="68" t="s">
        <v>170</v>
      </c>
      <c r="Z14" s="63"/>
      <c r="AA14" s="68" t="s">
        <v>98</v>
      </c>
    </row>
    <row r="16" spans="1:27" ht="15" customHeight="1" x14ac:dyDescent="0.25">
      <c r="A16" s="73" t="s">
        <v>171</v>
      </c>
      <c r="E16" s="62">
        <v>5213800</v>
      </c>
      <c r="F16" s="61"/>
      <c r="G16" s="62">
        <v>9644040</v>
      </c>
      <c r="H16" s="61"/>
      <c r="I16" s="62">
        <v>-163782</v>
      </c>
      <c r="J16" s="61"/>
      <c r="K16" s="62">
        <v>80333</v>
      </c>
      <c r="M16" s="62">
        <v>292425</v>
      </c>
      <c r="O16" s="62">
        <v>4588738</v>
      </c>
      <c r="Q16" s="62">
        <v>-327826</v>
      </c>
      <c r="S16" s="62">
        <v>-74270</v>
      </c>
      <c r="U16" s="62">
        <f>SUM(S16,Q16)</f>
        <v>-402096</v>
      </c>
      <c r="W16" s="62">
        <f>SUM(U16,O16,M16,K16,I16,G16,E16)</f>
        <v>19253458</v>
      </c>
      <c r="Y16" s="62">
        <v>8485666</v>
      </c>
      <c r="AA16" s="62">
        <f>SUM(Y16,W16)</f>
        <v>27739124</v>
      </c>
    </row>
    <row r="17" spans="1:27" ht="15" customHeight="1" x14ac:dyDescent="0.25">
      <c r="A17" s="73"/>
    </row>
    <row r="18" spans="1:27" ht="15" customHeight="1" x14ac:dyDescent="0.25">
      <c r="A18" s="73" t="s">
        <v>172</v>
      </c>
    </row>
    <row r="19" spans="1:27" ht="15" customHeight="1" x14ac:dyDescent="0.25">
      <c r="A19" s="73"/>
      <c r="B19" s="60" t="s">
        <v>173</v>
      </c>
    </row>
    <row r="20" spans="1:27" ht="15" customHeight="1" x14ac:dyDescent="0.25">
      <c r="A20" s="74" t="s">
        <v>174</v>
      </c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</row>
    <row r="21" spans="1:27" ht="15" customHeight="1" x14ac:dyDescent="0.25">
      <c r="A21" s="74"/>
      <c r="B21" s="61" t="s">
        <v>90</v>
      </c>
      <c r="E21" s="62">
        <v>0</v>
      </c>
      <c r="F21" s="61"/>
      <c r="G21" s="62">
        <v>0</v>
      </c>
      <c r="H21" s="61"/>
      <c r="I21" s="62">
        <v>1305</v>
      </c>
      <c r="J21" s="61"/>
      <c r="K21" s="62">
        <v>0</v>
      </c>
      <c r="M21" s="62">
        <v>0</v>
      </c>
      <c r="O21" s="62">
        <v>0</v>
      </c>
      <c r="Q21" s="62">
        <v>0</v>
      </c>
      <c r="S21" s="62">
        <v>0</v>
      </c>
      <c r="U21" s="62">
        <f t="shared" ref="U21:U22" si="0">SUM(S21,Q21)</f>
        <v>0</v>
      </c>
      <c r="W21" s="62">
        <f t="shared" ref="W21:W22" si="1">SUM(U21,O21,M21,K21,I21,G21,E21)</f>
        <v>1305</v>
      </c>
      <c r="Y21" s="62">
        <v>0</v>
      </c>
      <c r="AA21" s="62">
        <f t="shared" ref="AA21:AA22" si="2">SUM(Y21,W21)</f>
        <v>1305</v>
      </c>
    </row>
    <row r="22" spans="1:27" ht="15" customHeight="1" x14ac:dyDescent="0.25">
      <c r="A22" s="74" t="s">
        <v>175</v>
      </c>
      <c r="E22" s="62">
        <v>0</v>
      </c>
      <c r="F22" s="61"/>
      <c r="G22" s="62">
        <v>0</v>
      </c>
      <c r="H22" s="61"/>
      <c r="I22" s="62">
        <v>0</v>
      </c>
      <c r="J22" s="61"/>
      <c r="K22" s="62">
        <v>21588</v>
      </c>
      <c r="M22" s="62">
        <v>0</v>
      </c>
      <c r="O22" s="62">
        <v>0</v>
      </c>
      <c r="Q22" s="62">
        <v>0</v>
      </c>
      <c r="S22" s="62">
        <v>0</v>
      </c>
      <c r="U22" s="62">
        <f t="shared" si="0"/>
        <v>0</v>
      </c>
      <c r="W22" s="62">
        <f t="shared" si="1"/>
        <v>21588</v>
      </c>
      <c r="Y22" s="62">
        <v>0</v>
      </c>
      <c r="AA22" s="62">
        <f t="shared" si="2"/>
        <v>21588</v>
      </c>
    </row>
    <row r="23" spans="1:27" ht="15" customHeight="1" x14ac:dyDescent="0.25">
      <c r="A23" s="74" t="s">
        <v>176</v>
      </c>
      <c r="C23" s="75"/>
      <c r="D23" s="75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</row>
    <row r="24" spans="1:27" ht="15" customHeight="1" x14ac:dyDescent="0.25">
      <c r="A24" s="74"/>
      <c r="B24" s="61" t="s">
        <v>167</v>
      </c>
      <c r="C24" s="75"/>
      <c r="D24" s="75"/>
      <c r="E24" s="62">
        <v>0</v>
      </c>
      <c r="F24" s="61"/>
      <c r="G24" s="62">
        <v>0</v>
      </c>
      <c r="H24" s="61"/>
      <c r="I24" s="62">
        <v>0</v>
      </c>
      <c r="J24" s="61"/>
      <c r="K24" s="62">
        <v>0</v>
      </c>
      <c r="M24" s="62">
        <v>0</v>
      </c>
      <c r="O24" s="62">
        <v>0</v>
      </c>
      <c r="Q24" s="62">
        <v>0</v>
      </c>
      <c r="S24" s="62">
        <v>0</v>
      </c>
      <c r="U24" s="62">
        <f t="shared" ref="U24:U25" si="3">SUM(S24,Q24)</f>
        <v>0</v>
      </c>
      <c r="W24" s="62">
        <f t="shared" ref="W24:W26" si="4">SUM(U24,O24,M24,K24,I24,G24,E24)</f>
        <v>0</v>
      </c>
      <c r="Y24" s="62">
        <v>84085</v>
      </c>
      <c r="AA24" s="62">
        <f t="shared" ref="AA24:AA26" si="5">SUM(Y24,W24)</f>
        <v>84085</v>
      </c>
    </row>
    <row r="25" spans="1:27" ht="15" customHeight="1" x14ac:dyDescent="0.25">
      <c r="A25" s="74" t="s">
        <v>177</v>
      </c>
      <c r="C25" s="75">
        <v>19</v>
      </c>
      <c r="D25" s="75"/>
      <c r="E25" s="62">
        <v>0</v>
      </c>
      <c r="F25" s="61"/>
      <c r="G25" s="62">
        <v>0</v>
      </c>
      <c r="H25" s="61"/>
      <c r="I25" s="62">
        <v>0</v>
      </c>
      <c r="J25" s="61"/>
      <c r="K25" s="62">
        <v>0</v>
      </c>
      <c r="M25" s="62">
        <v>0</v>
      </c>
      <c r="O25" s="62">
        <v>-443173</v>
      </c>
      <c r="Q25" s="62">
        <v>0</v>
      </c>
      <c r="S25" s="62">
        <v>0</v>
      </c>
      <c r="U25" s="62">
        <f t="shared" si="3"/>
        <v>0</v>
      </c>
      <c r="W25" s="62">
        <f t="shared" si="4"/>
        <v>-443173</v>
      </c>
      <c r="Y25" s="62">
        <v>0</v>
      </c>
      <c r="AA25" s="62">
        <f t="shared" si="5"/>
        <v>-443173</v>
      </c>
    </row>
    <row r="26" spans="1:27" ht="15" customHeight="1" x14ac:dyDescent="0.25">
      <c r="A26" s="74" t="s">
        <v>178</v>
      </c>
      <c r="C26" s="75"/>
      <c r="D26" s="75"/>
      <c r="E26" s="62">
        <v>0</v>
      </c>
      <c r="F26" s="61"/>
      <c r="G26" s="62">
        <v>0</v>
      </c>
      <c r="H26" s="61"/>
      <c r="I26" s="62">
        <v>0</v>
      </c>
      <c r="J26" s="61"/>
      <c r="K26" s="62">
        <v>0</v>
      </c>
      <c r="M26" s="62">
        <v>0</v>
      </c>
      <c r="O26" s="62">
        <v>0</v>
      </c>
      <c r="Q26" s="62">
        <v>0</v>
      </c>
      <c r="S26" s="62">
        <v>0</v>
      </c>
      <c r="U26" s="62">
        <v>0</v>
      </c>
      <c r="W26" s="62">
        <f t="shared" si="4"/>
        <v>0</v>
      </c>
      <c r="Y26" s="62">
        <v>-294722</v>
      </c>
      <c r="AA26" s="62">
        <f t="shared" si="5"/>
        <v>-294722</v>
      </c>
    </row>
    <row r="27" spans="1:27" ht="15" customHeight="1" x14ac:dyDescent="0.25">
      <c r="A27" s="74" t="s">
        <v>179</v>
      </c>
      <c r="C27" s="75"/>
      <c r="D27" s="75"/>
      <c r="E27" s="76"/>
      <c r="F27" s="76"/>
      <c r="H27" s="76"/>
      <c r="I27" s="76"/>
      <c r="J27" s="76"/>
      <c r="K27" s="76"/>
      <c r="L27" s="76"/>
      <c r="M27" s="76"/>
      <c r="O27" s="76"/>
      <c r="P27" s="76"/>
      <c r="Q27" s="76"/>
      <c r="R27" s="76"/>
      <c r="T27" s="76"/>
      <c r="Z27" s="76"/>
    </row>
    <row r="28" spans="1:27" ht="15" customHeight="1" x14ac:dyDescent="0.25">
      <c r="B28" s="61" t="s">
        <v>180</v>
      </c>
      <c r="E28" s="77">
        <v>0</v>
      </c>
      <c r="F28" s="61"/>
      <c r="G28" s="77">
        <v>0</v>
      </c>
      <c r="H28" s="61"/>
      <c r="I28" s="77">
        <v>0</v>
      </c>
      <c r="J28" s="61"/>
      <c r="K28" s="77">
        <v>0</v>
      </c>
      <c r="L28" s="78"/>
      <c r="M28" s="77">
        <v>0</v>
      </c>
      <c r="O28" s="77">
        <v>1158211</v>
      </c>
      <c r="P28" s="78"/>
      <c r="Q28" s="77">
        <v>-384112</v>
      </c>
      <c r="R28" s="78"/>
      <c r="S28" s="77">
        <v>0</v>
      </c>
      <c r="T28" s="78"/>
      <c r="U28" s="66">
        <f t="shared" ref="U28" si="6">SUM(S28,Q28)</f>
        <v>-384112</v>
      </c>
      <c r="W28" s="66">
        <f t="shared" ref="W28" si="7">SUM(U28,O28,M28,K28,I28,G28,E28)</f>
        <v>774099</v>
      </c>
      <c r="X28" s="78"/>
      <c r="Y28" s="77">
        <v>700234</v>
      </c>
      <c r="Z28" s="78"/>
      <c r="AA28" s="66">
        <f t="shared" ref="AA28" si="8">SUM(Y28,W28)</f>
        <v>1474333</v>
      </c>
    </row>
    <row r="29" spans="1:27" ht="15" customHeight="1" x14ac:dyDescent="0.25">
      <c r="A29" s="74"/>
      <c r="E29" s="79"/>
      <c r="F29" s="79"/>
      <c r="G29" s="79"/>
      <c r="H29" s="79"/>
      <c r="I29" s="79"/>
      <c r="J29" s="79"/>
      <c r="K29" s="79"/>
      <c r="L29" s="79"/>
      <c r="M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</row>
    <row r="30" spans="1:27" ht="15" customHeight="1" thickBot="1" x14ac:dyDescent="0.3">
      <c r="A30" s="165" t="s">
        <v>181</v>
      </c>
      <c r="B30" s="165"/>
      <c r="C30" s="165"/>
      <c r="D30" s="80"/>
      <c r="E30" s="81">
        <f>SUM(E16:E28)</f>
        <v>5213800</v>
      </c>
      <c r="G30" s="81">
        <f>SUM(G16:G28)</f>
        <v>9644040</v>
      </c>
      <c r="I30" s="81">
        <f>SUM(I16:I28)</f>
        <v>-162477</v>
      </c>
      <c r="K30" s="81">
        <f>SUM(K16:K28)</f>
        <v>101921</v>
      </c>
      <c r="M30" s="81">
        <f>SUM(M16:M28)</f>
        <v>292425</v>
      </c>
      <c r="O30" s="81">
        <f>SUM(O16:O28)</f>
        <v>5303776</v>
      </c>
      <c r="Q30" s="81">
        <f>SUM(Q16:Q28)</f>
        <v>-711938</v>
      </c>
      <c r="S30" s="81">
        <f>SUM(S16:S28)</f>
        <v>-74270</v>
      </c>
      <c r="U30" s="81">
        <f>SUM(U16:U28)</f>
        <v>-786208</v>
      </c>
      <c r="W30" s="81">
        <f>SUM(W16:W28)</f>
        <v>19607277</v>
      </c>
      <c r="Y30" s="81">
        <f>SUM(Y16:Y28)</f>
        <v>8975263</v>
      </c>
      <c r="AA30" s="81">
        <f>SUM(AA16:AA28)</f>
        <v>28582540</v>
      </c>
    </row>
    <row r="31" spans="1:27" ht="15" customHeight="1" thickTop="1" x14ac:dyDescent="0.25">
      <c r="A31" s="74"/>
      <c r="C31" s="75"/>
      <c r="D31" s="75"/>
      <c r="E31" s="82"/>
      <c r="F31" s="82"/>
      <c r="G31" s="82"/>
      <c r="H31" s="82"/>
      <c r="I31" s="82"/>
      <c r="J31" s="82"/>
      <c r="K31" s="82"/>
      <c r="L31" s="82"/>
      <c r="M31" s="82"/>
      <c r="O31" s="82"/>
      <c r="P31" s="82"/>
      <c r="Q31" s="82"/>
      <c r="R31" s="82"/>
      <c r="S31" s="82"/>
      <c r="T31" s="82"/>
      <c r="V31" s="82"/>
      <c r="Y31" s="82"/>
    </row>
    <row r="32" spans="1:27" ht="15" customHeight="1" x14ac:dyDescent="0.25">
      <c r="A32" s="74"/>
      <c r="C32" s="75"/>
      <c r="D32" s="75"/>
      <c r="E32" s="82"/>
      <c r="F32" s="82"/>
      <c r="G32" s="82"/>
      <c r="H32" s="82"/>
      <c r="I32" s="82"/>
      <c r="J32" s="82"/>
      <c r="K32" s="82"/>
      <c r="L32" s="82"/>
      <c r="M32" s="82"/>
      <c r="O32" s="82"/>
      <c r="P32" s="82"/>
      <c r="Q32" s="82"/>
      <c r="R32" s="82"/>
      <c r="S32" s="82"/>
      <c r="T32" s="82"/>
      <c r="V32" s="82"/>
      <c r="Y32" s="82"/>
    </row>
    <row r="33" spans="1:27" ht="15" customHeight="1" x14ac:dyDescent="0.25">
      <c r="A33" s="74"/>
      <c r="C33" s="75"/>
      <c r="D33" s="75"/>
      <c r="E33" s="82"/>
      <c r="F33" s="82"/>
      <c r="G33" s="82"/>
      <c r="H33" s="82"/>
      <c r="I33" s="82"/>
      <c r="J33" s="82"/>
      <c r="K33" s="82"/>
      <c r="L33" s="82"/>
      <c r="M33" s="82"/>
      <c r="O33" s="82"/>
      <c r="P33" s="82"/>
      <c r="Q33" s="82"/>
      <c r="R33" s="82"/>
      <c r="S33" s="82"/>
      <c r="T33" s="82"/>
      <c r="V33" s="82"/>
      <c r="Y33" s="82"/>
    </row>
    <row r="34" spans="1:27" ht="15" customHeight="1" x14ac:dyDescent="0.25">
      <c r="A34" s="74"/>
      <c r="C34" s="75"/>
      <c r="D34" s="75"/>
      <c r="E34" s="82"/>
      <c r="F34" s="82"/>
      <c r="G34" s="82"/>
      <c r="H34" s="82"/>
      <c r="I34" s="82"/>
      <c r="J34" s="82"/>
      <c r="K34" s="82"/>
      <c r="L34" s="82"/>
      <c r="M34" s="82"/>
      <c r="O34" s="82"/>
      <c r="P34" s="82"/>
      <c r="Q34" s="82"/>
      <c r="R34" s="82"/>
      <c r="S34" s="82"/>
      <c r="T34" s="82"/>
      <c r="V34" s="82"/>
      <c r="Y34" s="82"/>
    </row>
    <row r="35" spans="1:27" ht="15" customHeight="1" x14ac:dyDescent="0.25">
      <c r="A35" s="74"/>
      <c r="C35" s="75"/>
      <c r="D35" s="75"/>
      <c r="E35" s="82"/>
      <c r="F35" s="82"/>
      <c r="G35" s="82"/>
      <c r="H35" s="82"/>
      <c r="I35" s="82"/>
      <c r="J35" s="82"/>
      <c r="K35" s="82"/>
      <c r="L35" s="82"/>
      <c r="M35" s="82"/>
      <c r="O35" s="82"/>
      <c r="P35" s="82"/>
      <c r="Q35" s="82"/>
      <c r="R35" s="82"/>
      <c r="S35" s="82"/>
      <c r="T35" s="82"/>
      <c r="V35" s="82"/>
      <c r="Y35" s="82"/>
    </row>
    <row r="36" spans="1:27" ht="15" customHeight="1" x14ac:dyDescent="0.25">
      <c r="A36" s="74"/>
      <c r="C36" s="75"/>
      <c r="D36" s="75"/>
      <c r="E36" s="82"/>
      <c r="F36" s="82"/>
      <c r="G36" s="82"/>
      <c r="H36" s="82"/>
      <c r="I36" s="82"/>
      <c r="J36" s="82"/>
      <c r="K36" s="82"/>
      <c r="L36" s="82"/>
      <c r="M36" s="82"/>
      <c r="O36" s="82"/>
      <c r="P36" s="82"/>
      <c r="Q36" s="82"/>
      <c r="R36" s="82"/>
      <c r="S36" s="82"/>
      <c r="T36" s="82"/>
      <c r="V36" s="82"/>
      <c r="Y36" s="82"/>
    </row>
    <row r="37" spans="1:27" ht="15" customHeight="1" x14ac:dyDescent="0.25">
      <c r="A37" s="74"/>
      <c r="C37" s="75"/>
      <c r="D37" s="75"/>
      <c r="E37" s="82"/>
      <c r="F37" s="82"/>
      <c r="G37" s="82"/>
      <c r="H37" s="82"/>
      <c r="I37" s="82"/>
      <c r="J37" s="82"/>
      <c r="K37" s="82"/>
      <c r="L37" s="82"/>
      <c r="M37" s="82"/>
      <c r="O37" s="82"/>
      <c r="P37" s="82"/>
      <c r="Q37" s="82"/>
      <c r="R37" s="82"/>
      <c r="S37" s="82"/>
      <c r="T37" s="82"/>
      <c r="V37" s="82"/>
      <c r="Y37" s="82"/>
    </row>
    <row r="38" spans="1:27" ht="15" customHeight="1" x14ac:dyDescent="0.25">
      <c r="A38" s="74"/>
      <c r="C38" s="75"/>
      <c r="D38" s="75"/>
      <c r="E38" s="82"/>
      <c r="F38" s="82"/>
      <c r="G38" s="82"/>
      <c r="H38" s="82"/>
      <c r="I38" s="82"/>
      <c r="J38" s="82"/>
      <c r="K38" s="82"/>
      <c r="L38" s="82"/>
      <c r="M38" s="82"/>
      <c r="O38" s="82"/>
      <c r="P38" s="82"/>
      <c r="Q38" s="82"/>
      <c r="R38" s="82"/>
      <c r="S38" s="82"/>
      <c r="T38" s="82"/>
      <c r="V38" s="82"/>
      <c r="Y38" s="82"/>
    </row>
    <row r="39" spans="1:27" ht="15" customHeight="1" x14ac:dyDescent="0.25">
      <c r="A39" s="74"/>
      <c r="C39" s="75"/>
      <c r="D39" s="75"/>
      <c r="E39" s="82"/>
      <c r="F39" s="82"/>
      <c r="G39" s="82"/>
      <c r="H39" s="82"/>
      <c r="I39" s="82"/>
      <c r="J39" s="82"/>
      <c r="K39" s="82"/>
      <c r="L39" s="82"/>
      <c r="M39" s="82"/>
      <c r="O39" s="82"/>
      <c r="P39" s="82"/>
      <c r="Q39" s="82"/>
      <c r="R39" s="82"/>
      <c r="S39" s="82"/>
      <c r="T39" s="82"/>
      <c r="V39" s="82"/>
      <c r="Y39" s="82"/>
    </row>
    <row r="40" spans="1:27" ht="15" customHeight="1" x14ac:dyDescent="0.25">
      <c r="A40" s="74"/>
      <c r="C40" s="75"/>
      <c r="D40" s="75"/>
      <c r="E40" s="82"/>
      <c r="F40" s="82"/>
      <c r="G40" s="82"/>
      <c r="H40" s="82"/>
      <c r="I40" s="82"/>
      <c r="J40" s="82"/>
      <c r="K40" s="82"/>
      <c r="L40" s="82"/>
      <c r="M40" s="82"/>
      <c r="O40" s="82"/>
      <c r="P40" s="82"/>
      <c r="Q40" s="82"/>
      <c r="R40" s="82"/>
      <c r="S40" s="82"/>
      <c r="T40" s="82"/>
      <c r="V40" s="82"/>
      <c r="Y40" s="82"/>
    </row>
    <row r="41" spans="1:27" ht="15" customHeight="1" x14ac:dyDescent="0.25">
      <c r="A41" s="74"/>
      <c r="C41" s="75"/>
      <c r="D41" s="75"/>
      <c r="E41" s="82"/>
      <c r="F41" s="82"/>
      <c r="G41" s="82"/>
      <c r="H41" s="82"/>
      <c r="I41" s="82"/>
      <c r="J41" s="82"/>
      <c r="K41" s="82"/>
      <c r="L41" s="82"/>
      <c r="M41" s="82"/>
      <c r="O41" s="82"/>
      <c r="P41" s="82"/>
      <c r="Q41" s="82"/>
      <c r="R41" s="82"/>
      <c r="S41" s="82"/>
      <c r="T41" s="82"/>
      <c r="V41" s="82"/>
      <c r="Y41" s="82"/>
    </row>
    <row r="42" spans="1:27" ht="15" customHeight="1" x14ac:dyDescent="0.25">
      <c r="A42" s="74"/>
      <c r="C42" s="75"/>
      <c r="D42" s="75"/>
      <c r="E42" s="82"/>
      <c r="F42" s="82"/>
      <c r="G42" s="82"/>
      <c r="H42" s="82"/>
      <c r="I42" s="82"/>
      <c r="J42" s="82"/>
      <c r="K42" s="82"/>
      <c r="L42" s="82"/>
      <c r="M42" s="82"/>
      <c r="O42" s="82"/>
      <c r="P42" s="82"/>
      <c r="Q42" s="82"/>
      <c r="R42" s="82"/>
      <c r="S42" s="82"/>
      <c r="T42" s="82"/>
      <c r="V42" s="82"/>
      <c r="Y42" s="82"/>
    </row>
    <row r="43" spans="1:27" ht="15" customHeight="1" x14ac:dyDescent="0.25">
      <c r="A43" s="74"/>
      <c r="C43" s="75"/>
      <c r="D43" s="75"/>
      <c r="E43" s="82"/>
      <c r="F43" s="82"/>
      <c r="G43" s="82"/>
      <c r="H43" s="82"/>
      <c r="I43" s="82"/>
      <c r="J43" s="82"/>
      <c r="K43" s="82"/>
      <c r="L43" s="82"/>
      <c r="M43" s="82"/>
      <c r="O43" s="82"/>
      <c r="P43" s="82"/>
      <c r="Q43" s="82"/>
      <c r="R43" s="82"/>
      <c r="S43" s="82"/>
      <c r="T43" s="82"/>
      <c r="V43" s="82"/>
      <c r="Y43" s="82"/>
    </row>
    <row r="44" spans="1:27" ht="15" customHeight="1" x14ac:dyDescent="0.25">
      <c r="A44" s="74"/>
      <c r="C44" s="75"/>
      <c r="D44" s="75"/>
      <c r="E44" s="82"/>
      <c r="F44" s="82"/>
      <c r="G44" s="82"/>
      <c r="H44" s="82"/>
      <c r="I44" s="82"/>
      <c r="J44" s="82"/>
      <c r="K44" s="82"/>
      <c r="L44" s="82"/>
      <c r="M44" s="82"/>
      <c r="O44" s="82"/>
      <c r="P44" s="82"/>
      <c r="Q44" s="82"/>
      <c r="R44" s="82"/>
      <c r="S44" s="82"/>
      <c r="T44" s="82"/>
      <c r="V44" s="82"/>
      <c r="Y44" s="82"/>
    </row>
    <row r="45" spans="1:27" ht="15" customHeight="1" x14ac:dyDescent="0.25">
      <c r="A45" s="74"/>
      <c r="C45" s="75"/>
      <c r="D45" s="75"/>
      <c r="E45" s="82"/>
      <c r="F45" s="82"/>
      <c r="G45" s="82"/>
      <c r="H45" s="82"/>
      <c r="I45" s="82"/>
      <c r="J45" s="82"/>
      <c r="K45" s="82"/>
      <c r="L45" s="82"/>
      <c r="M45" s="82"/>
      <c r="O45" s="82"/>
      <c r="P45" s="82"/>
      <c r="Q45" s="82"/>
      <c r="R45" s="82"/>
      <c r="S45" s="82"/>
      <c r="T45" s="82"/>
      <c r="V45" s="82"/>
      <c r="Y45" s="82"/>
    </row>
    <row r="46" spans="1:27" ht="15" customHeight="1" x14ac:dyDescent="0.25">
      <c r="A46" s="74"/>
      <c r="C46" s="75"/>
      <c r="D46" s="75"/>
      <c r="E46" s="82"/>
      <c r="F46" s="82"/>
      <c r="G46" s="82"/>
      <c r="H46" s="82"/>
      <c r="I46" s="82"/>
      <c r="J46" s="82"/>
      <c r="K46" s="82"/>
      <c r="L46" s="82"/>
      <c r="M46" s="82"/>
      <c r="O46" s="82"/>
      <c r="P46" s="82"/>
      <c r="Q46" s="82"/>
      <c r="R46" s="82"/>
      <c r="S46" s="82"/>
      <c r="T46" s="82"/>
      <c r="V46" s="82"/>
      <c r="Y46" s="82"/>
    </row>
    <row r="47" spans="1:27" ht="7.7" customHeight="1" x14ac:dyDescent="0.25">
      <c r="A47" s="74"/>
      <c r="C47" s="75"/>
      <c r="D47" s="75"/>
      <c r="E47" s="82"/>
      <c r="F47" s="82"/>
      <c r="G47" s="82"/>
      <c r="H47" s="82"/>
      <c r="I47" s="82"/>
      <c r="J47" s="82"/>
      <c r="K47" s="82"/>
      <c r="L47" s="82"/>
      <c r="M47" s="82"/>
      <c r="O47" s="82"/>
      <c r="P47" s="82"/>
      <c r="Q47" s="82"/>
      <c r="R47" s="82"/>
      <c r="S47" s="82"/>
      <c r="T47" s="82"/>
      <c r="V47" s="82"/>
      <c r="Y47" s="82"/>
    </row>
    <row r="48" spans="1:27" ht="22.15" customHeight="1" x14ac:dyDescent="0.25">
      <c r="A48" s="162" t="s">
        <v>48</v>
      </c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</row>
    <row r="53" spans="5:27" ht="15" customHeight="1" x14ac:dyDescent="0.25"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</row>
  </sheetData>
  <mergeCells count="6">
    <mergeCell ref="A48:AA48"/>
    <mergeCell ref="E6:Y6"/>
    <mergeCell ref="E7:W7"/>
    <mergeCell ref="Q8:U8"/>
    <mergeCell ref="M12:O12"/>
    <mergeCell ref="A30:C30"/>
  </mergeCells>
  <pageMargins left="0.4" right="0.4" top="0.5" bottom="0.6" header="0.49" footer="0.4"/>
  <pageSetup paperSize="9" scale="71" firstPageNumber="7" orientation="landscape" useFirstPageNumber="1" horizontalDpi="1200" verticalDpi="1200" r:id="rId1"/>
  <headerFooter>
    <oddFooter>&amp;R&amp;"Arial,Regular"&amp;8&amp;P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6F04F-E2D1-4E22-BDC4-269A4CCCB6AF}">
  <dimension ref="A1:AE163"/>
  <sheetViews>
    <sheetView view="pageBreakPreview" zoomScale="85" zoomScaleNormal="87" zoomScaleSheetLayoutView="85" workbookViewId="0">
      <selection activeCell="D147" sqref="D147"/>
    </sheetView>
  </sheetViews>
  <sheetFormatPr defaultColWidth="9.140625" defaultRowHeight="11.25" x14ac:dyDescent="0.25"/>
  <cols>
    <col min="1" max="1" width="1.28515625" style="61" customWidth="1"/>
    <col min="2" max="2" width="29" style="61" customWidth="1"/>
    <col min="3" max="3" width="5.42578125" style="75" customWidth="1"/>
    <col min="4" max="4" width="0.5703125" style="62" customWidth="1"/>
    <col min="5" max="5" width="10.140625" style="62" customWidth="1"/>
    <col min="6" max="6" width="0.5703125" style="62" customWidth="1"/>
    <col min="7" max="7" width="10.140625" style="62" bestFit="1" customWidth="1"/>
    <col min="8" max="8" width="0.5703125" style="62" customWidth="1"/>
    <col min="9" max="9" width="10" style="62" customWidth="1"/>
    <col min="10" max="10" width="0.5703125" style="62" customWidth="1"/>
    <col min="11" max="11" width="10.42578125" style="62" customWidth="1"/>
    <col min="12" max="12" width="0.28515625" style="62" customWidth="1"/>
    <col min="13" max="13" width="10.42578125" style="62" customWidth="1"/>
    <col min="14" max="14" width="0.5703125" style="62" customWidth="1"/>
    <col min="15" max="15" width="10.28515625" style="62" customWidth="1"/>
    <col min="16" max="16" width="0.5703125" style="62" customWidth="1"/>
    <col min="17" max="17" width="11.5703125" style="62" customWidth="1"/>
    <col min="18" max="18" width="0.5703125" style="62" customWidth="1"/>
    <col min="19" max="19" width="9.85546875" style="62" bestFit="1" customWidth="1"/>
    <col min="20" max="20" width="0.5703125" style="62" customWidth="1"/>
    <col min="21" max="21" width="8.85546875" style="62" customWidth="1"/>
    <col min="22" max="22" width="0.5703125" style="62" customWidth="1"/>
    <col min="23" max="23" width="11.28515625" style="62" customWidth="1"/>
    <col min="24" max="24" width="0.5703125" style="62" customWidth="1"/>
    <col min="25" max="25" width="10.5703125" style="62" customWidth="1"/>
    <col min="26" max="26" width="0.5703125" style="62" customWidth="1"/>
    <col min="27" max="27" width="11.28515625" style="62" customWidth="1"/>
    <col min="28" max="28" width="0.5703125" style="62" customWidth="1"/>
    <col min="29" max="29" width="11.85546875" style="62" customWidth="1"/>
    <col min="30" max="30" width="0.5703125" style="62" customWidth="1"/>
    <col min="31" max="31" width="10.28515625" style="62" customWidth="1"/>
    <col min="32" max="16384" width="9.140625" style="61"/>
  </cols>
  <sheetData>
    <row r="1" spans="1:31" ht="16.5" customHeight="1" x14ac:dyDescent="0.25">
      <c r="A1" s="60" t="s">
        <v>0</v>
      </c>
      <c r="AE1" s="63"/>
    </row>
    <row r="2" spans="1:31" ht="16.5" customHeight="1" x14ac:dyDescent="0.25">
      <c r="A2" s="60" t="s">
        <v>182</v>
      </c>
    </row>
    <row r="3" spans="1:31" ht="16.5" customHeight="1" x14ac:dyDescent="0.25">
      <c r="A3" s="64" t="s">
        <v>130</v>
      </c>
      <c r="B3" s="65"/>
      <c r="C3" s="83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</row>
    <row r="4" spans="1:31" ht="16.5" customHeight="1" x14ac:dyDescent="0.25">
      <c r="A4" s="60"/>
    </row>
    <row r="5" spans="1:31" ht="16.5" customHeight="1" x14ac:dyDescent="0.25">
      <c r="A5" s="60"/>
    </row>
    <row r="6" spans="1:31" ht="16.5" customHeight="1" x14ac:dyDescent="0.25">
      <c r="A6" s="60"/>
      <c r="D6" s="75"/>
      <c r="E6" s="163" t="s">
        <v>132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67"/>
      <c r="AE6" s="68" t="s">
        <v>13</v>
      </c>
    </row>
    <row r="7" spans="1:31" ht="16.5" customHeight="1" x14ac:dyDescent="0.25">
      <c r="A7" s="60"/>
      <c r="D7" s="75"/>
      <c r="E7" s="164" t="s">
        <v>133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69"/>
      <c r="AC7" s="69"/>
      <c r="AD7" s="69"/>
      <c r="AE7" s="69"/>
    </row>
    <row r="8" spans="1:31" ht="16.5" customHeight="1" x14ac:dyDescent="0.2">
      <c r="A8" s="60"/>
      <c r="D8" s="69"/>
      <c r="E8" s="69"/>
      <c r="F8" s="69"/>
      <c r="G8" s="69"/>
      <c r="H8" s="69"/>
      <c r="I8" s="69"/>
      <c r="J8" s="69"/>
      <c r="K8" s="63" t="s">
        <v>134</v>
      </c>
      <c r="L8" s="69"/>
      <c r="M8" s="69"/>
      <c r="N8" s="69"/>
      <c r="O8" s="69"/>
      <c r="P8" s="69"/>
      <c r="Q8" s="69"/>
      <c r="R8" s="69"/>
      <c r="Z8" s="70"/>
      <c r="AA8" s="69"/>
      <c r="AB8" s="69"/>
      <c r="AC8" s="69"/>
      <c r="AD8" s="69"/>
      <c r="AE8" s="69"/>
    </row>
    <row r="9" spans="1:31" ht="16.5" customHeight="1" x14ac:dyDescent="0.25">
      <c r="A9" s="60"/>
      <c r="G9" s="61"/>
      <c r="I9" s="61"/>
      <c r="K9" s="63" t="s">
        <v>135</v>
      </c>
      <c r="S9" s="163" t="s">
        <v>95</v>
      </c>
      <c r="T9" s="163"/>
      <c r="U9" s="163"/>
      <c r="V9" s="163"/>
      <c r="W9" s="163"/>
      <c r="X9" s="163"/>
      <c r="Y9" s="163"/>
      <c r="Z9" s="63"/>
      <c r="AA9" s="63"/>
    </row>
    <row r="10" spans="1:31" ht="16.5" customHeight="1" x14ac:dyDescent="0.25">
      <c r="A10" s="60"/>
      <c r="G10" s="63"/>
      <c r="I10" s="63"/>
      <c r="K10" s="63" t="s">
        <v>137</v>
      </c>
      <c r="S10" s="166" t="s">
        <v>183</v>
      </c>
      <c r="T10" s="166"/>
      <c r="U10" s="166"/>
      <c r="V10" s="63"/>
      <c r="W10" s="63" t="s">
        <v>139</v>
      </c>
      <c r="X10" s="63"/>
      <c r="Y10" s="63"/>
      <c r="Z10" s="63"/>
      <c r="AA10" s="63"/>
    </row>
    <row r="11" spans="1:31" ht="16.5" customHeight="1" x14ac:dyDescent="0.25">
      <c r="A11" s="60"/>
      <c r="G11" s="63" t="s">
        <v>140</v>
      </c>
      <c r="I11" s="63"/>
      <c r="K11" s="63" t="s">
        <v>141</v>
      </c>
      <c r="S11" s="163" t="s">
        <v>184</v>
      </c>
      <c r="T11" s="163"/>
      <c r="U11" s="163"/>
      <c r="V11" s="63"/>
      <c r="W11" s="63" t="s">
        <v>143</v>
      </c>
      <c r="X11" s="63"/>
      <c r="Y11" s="63"/>
      <c r="Z11" s="63"/>
      <c r="AA11" s="63"/>
    </row>
    <row r="12" spans="1:31" ht="16.5" customHeight="1" x14ac:dyDescent="0.25">
      <c r="D12" s="63"/>
      <c r="E12" s="63" t="s">
        <v>144</v>
      </c>
      <c r="F12" s="63"/>
      <c r="G12" s="63" t="s">
        <v>145</v>
      </c>
      <c r="H12" s="63"/>
      <c r="I12" s="63" t="s">
        <v>185</v>
      </c>
      <c r="J12" s="63"/>
      <c r="K12" s="63" t="s">
        <v>146</v>
      </c>
      <c r="L12" s="63"/>
      <c r="M12" s="63" t="s">
        <v>147</v>
      </c>
      <c r="N12" s="63"/>
      <c r="O12" s="163" t="s">
        <v>92</v>
      </c>
      <c r="P12" s="163"/>
      <c r="Q12" s="163"/>
      <c r="R12" s="63"/>
      <c r="S12" s="63" t="s">
        <v>148</v>
      </c>
      <c r="T12" s="63"/>
      <c r="U12" s="84"/>
      <c r="V12" s="63"/>
      <c r="W12" s="63" t="s">
        <v>149</v>
      </c>
      <c r="X12" s="63"/>
      <c r="Y12" s="63" t="s">
        <v>150</v>
      </c>
      <c r="Z12" s="63"/>
      <c r="AA12" s="63"/>
      <c r="AB12" s="63"/>
      <c r="AC12" s="63"/>
      <c r="AD12" s="63"/>
      <c r="AE12" s="63"/>
    </row>
    <row r="13" spans="1:31" ht="16.5" customHeight="1" x14ac:dyDescent="0.25">
      <c r="D13" s="63"/>
      <c r="E13" s="63" t="s">
        <v>151</v>
      </c>
      <c r="F13" s="63"/>
      <c r="G13" s="63" t="s">
        <v>152</v>
      </c>
      <c r="H13" s="63"/>
      <c r="I13" s="63" t="s">
        <v>186</v>
      </c>
      <c r="J13" s="63"/>
      <c r="K13" s="63" t="s">
        <v>153</v>
      </c>
      <c r="L13" s="63"/>
      <c r="M13" s="71" t="s">
        <v>154</v>
      </c>
      <c r="N13" s="63"/>
      <c r="O13" s="63" t="s">
        <v>155</v>
      </c>
      <c r="P13" s="63"/>
      <c r="Q13" s="63"/>
      <c r="R13" s="63"/>
      <c r="S13" s="63" t="s">
        <v>156</v>
      </c>
      <c r="T13" s="63"/>
      <c r="U13" s="63" t="s">
        <v>187</v>
      </c>
      <c r="V13" s="63"/>
      <c r="W13" s="63" t="s">
        <v>157</v>
      </c>
      <c r="X13" s="63"/>
      <c r="Y13" s="63" t="s">
        <v>158</v>
      </c>
      <c r="Z13" s="63"/>
      <c r="AA13" s="63" t="s">
        <v>159</v>
      </c>
      <c r="AB13" s="63"/>
      <c r="AC13" s="63" t="s">
        <v>160</v>
      </c>
      <c r="AD13" s="63"/>
      <c r="AE13" s="63"/>
    </row>
    <row r="14" spans="1:31" ht="16.5" customHeight="1" x14ac:dyDescent="0.25">
      <c r="C14" s="85" t="s">
        <v>12</v>
      </c>
      <c r="D14" s="63"/>
      <c r="E14" s="68" t="s">
        <v>162</v>
      </c>
      <c r="F14" s="63"/>
      <c r="G14" s="68" t="s">
        <v>163</v>
      </c>
      <c r="H14" s="63"/>
      <c r="I14" s="68" t="s">
        <v>188</v>
      </c>
      <c r="J14" s="63"/>
      <c r="K14" s="68" t="s">
        <v>164</v>
      </c>
      <c r="L14" s="63"/>
      <c r="M14" s="68" t="s">
        <v>153</v>
      </c>
      <c r="N14" s="63"/>
      <c r="O14" s="68" t="s">
        <v>165</v>
      </c>
      <c r="P14" s="63"/>
      <c r="Q14" s="68" t="s">
        <v>94</v>
      </c>
      <c r="R14" s="63"/>
      <c r="S14" s="68" t="s">
        <v>166</v>
      </c>
      <c r="T14" s="63"/>
      <c r="U14" s="68" t="s">
        <v>189</v>
      </c>
      <c r="V14" s="63"/>
      <c r="W14" s="68" t="s">
        <v>190</v>
      </c>
      <c r="X14" s="63"/>
      <c r="Y14" s="68" t="s">
        <v>168</v>
      </c>
      <c r="Z14" s="63"/>
      <c r="AA14" s="68" t="s">
        <v>169</v>
      </c>
      <c r="AB14" s="63"/>
      <c r="AC14" s="68" t="s">
        <v>170</v>
      </c>
      <c r="AD14" s="63"/>
      <c r="AE14" s="68" t="s">
        <v>98</v>
      </c>
    </row>
    <row r="15" spans="1:31" ht="16.5" customHeight="1" x14ac:dyDescent="0.25"/>
    <row r="16" spans="1:31" ht="16.5" customHeight="1" x14ac:dyDescent="0.25">
      <c r="A16" s="73" t="s">
        <v>191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</row>
    <row r="17" spans="1:31" ht="16.5" customHeight="1" x14ac:dyDescent="0.25">
      <c r="A17" s="74"/>
      <c r="B17" s="86" t="s">
        <v>192</v>
      </c>
      <c r="E17" s="62">
        <v>5213800</v>
      </c>
      <c r="F17" s="61"/>
      <c r="G17" s="62">
        <v>9644040</v>
      </c>
      <c r="H17" s="61"/>
      <c r="I17" s="62">
        <v>7951674</v>
      </c>
      <c r="J17" s="61"/>
      <c r="K17" s="62">
        <v>-160190</v>
      </c>
      <c r="L17" s="61"/>
      <c r="M17" s="62">
        <v>123005</v>
      </c>
      <c r="O17" s="62">
        <v>334427</v>
      </c>
      <c r="Q17" s="62">
        <v>5993594</v>
      </c>
      <c r="S17" s="62">
        <v>-837294</v>
      </c>
      <c r="U17" s="62">
        <v>0</v>
      </c>
      <c r="W17" s="62">
        <v>-118655</v>
      </c>
      <c r="Y17" s="62">
        <f>SUM(W17,U17,S17)</f>
        <v>-955949</v>
      </c>
      <c r="AA17" s="62">
        <f>SUM(Y17,Q17,O17,M17,K17,I17,G17,E17)</f>
        <v>28144401</v>
      </c>
      <c r="AC17" s="62">
        <v>10532862</v>
      </c>
      <c r="AE17" s="62">
        <f>SUM(AC17,AA17)</f>
        <v>38677263</v>
      </c>
    </row>
    <row r="18" spans="1:31" ht="16.5" customHeight="1" x14ac:dyDescent="0.25">
      <c r="A18" s="74" t="s">
        <v>193</v>
      </c>
      <c r="B18" s="60"/>
    </row>
    <row r="19" spans="1:31" ht="16.5" customHeight="1" x14ac:dyDescent="0.25">
      <c r="A19" s="74"/>
      <c r="B19" s="61" t="s">
        <v>194</v>
      </c>
      <c r="C19" s="75">
        <v>4</v>
      </c>
      <c r="D19" s="61"/>
      <c r="E19" s="66">
        <v>0</v>
      </c>
      <c r="F19" s="61"/>
      <c r="G19" s="66">
        <v>0</v>
      </c>
      <c r="H19" s="61"/>
      <c r="I19" s="66">
        <v>0</v>
      </c>
      <c r="J19" s="61"/>
      <c r="K19" s="66">
        <v>0</v>
      </c>
      <c r="L19" s="61"/>
      <c r="M19" s="66">
        <v>0</v>
      </c>
      <c r="O19" s="66">
        <v>0</v>
      </c>
      <c r="Q19" s="66">
        <v>-68682</v>
      </c>
      <c r="S19" s="66">
        <v>0</v>
      </c>
      <c r="U19" s="66">
        <v>-1051561</v>
      </c>
      <c r="W19" s="66">
        <v>0</v>
      </c>
      <c r="Y19" s="66">
        <f>SUM(W19,U19,S19)</f>
        <v>-1051561</v>
      </c>
      <c r="AA19" s="66">
        <f>SUM(Y19,Q19,O19,M19,K19,I19,G19,E19)</f>
        <v>-1120243</v>
      </c>
      <c r="AC19" s="66">
        <v>-794204</v>
      </c>
      <c r="AE19" s="66">
        <f>SUM(AC19,AA19)</f>
        <v>-1914447</v>
      </c>
    </row>
    <row r="20" spans="1:31" ht="16.5" customHeight="1" x14ac:dyDescent="0.25">
      <c r="A20" s="74"/>
      <c r="D20" s="61"/>
      <c r="F20" s="61"/>
      <c r="H20" s="61"/>
      <c r="J20" s="61"/>
      <c r="L20" s="61"/>
      <c r="N20" s="61"/>
      <c r="P20" s="61"/>
      <c r="R20" s="61"/>
      <c r="T20" s="61"/>
      <c r="V20" s="61"/>
      <c r="X20" s="61"/>
      <c r="Z20" s="61"/>
      <c r="AB20" s="61"/>
      <c r="AD20" s="61"/>
    </row>
    <row r="21" spans="1:31" ht="16.5" customHeight="1" x14ac:dyDescent="0.25">
      <c r="A21" s="73" t="s">
        <v>191</v>
      </c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</row>
    <row r="22" spans="1:31" ht="16.5" customHeight="1" x14ac:dyDescent="0.25">
      <c r="A22" s="74"/>
      <c r="B22" s="86" t="s">
        <v>195</v>
      </c>
      <c r="D22" s="61"/>
      <c r="E22" s="61">
        <f>SUM(E17:E19)</f>
        <v>5213800</v>
      </c>
      <c r="F22" s="61"/>
      <c r="G22" s="61">
        <f>SUM(G17:G19)</f>
        <v>9644040</v>
      </c>
      <c r="H22" s="61"/>
      <c r="I22" s="61">
        <f>SUM(I17:I19)</f>
        <v>7951674</v>
      </c>
      <c r="J22" s="61"/>
      <c r="K22" s="61">
        <f>SUM(K17:K19)</f>
        <v>-160190</v>
      </c>
      <c r="L22" s="61"/>
      <c r="M22" s="61">
        <f>SUM(M17:M19)</f>
        <v>123005</v>
      </c>
      <c r="N22" s="61"/>
      <c r="O22" s="61">
        <f>SUM(O17:O19)</f>
        <v>334427</v>
      </c>
      <c r="P22" s="61"/>
      <c r="Q22" s="61">
        <f>SUM(Q17:Q19)</f>
        <v>5924912</v>
      </c>
      <c r="R22" s="61"/>
      <c r="S22" s="61">
        <f>SUM(S17:S19)</f>
        <v>-837294</v>
      </c>
      <c r="T22" s="61"/>
      <c r="U22" s="61">
        <f>SUM(U17:U19)</f>
        <v>-1051561</v>
      </c>
      <c r="V22" s="61"/>
      <c r="W22" s="61">
        <f>SUM(W17:W19)</f>
        <v>-118655</v>
      </c>
      <c r="X22" s="61"/>
      <c r="Y22" s="61">
        <f>SUM(Y17:Y19)</f>
        <v>-2007510</v>
      </c>
      <c r="Z22" s="61"/>
      <c r="AA22" s="61">
        <f>SUM(AA17:AA19)</f>
        <v>27024158</v>
      </c>
      <c r="AB22" s="61"/>
      <c r="AC22" s="61">
        <f>SUM(AC17:AC19)</f>
        <v>9738658</v>
      </c>
      <c r="AD22" s="61"/>
      <c r="AE22" s="61">
        <f>SUM(AE17:AE19)</f>
        <v>36762816</v>
      </c>
    </row>
    <row r="23" spans="1:31" ht="16.5" customHeight="1" x14ac:dyDescent="0.25">
      <c r="A23" s="73" t="s">
        <v>172</v>
      </c>
    </row>
    <row r="24" spans="1:31" ht="16.5" customHeight="1" x14ac:dyDescent="0.25">
      <c r="A24" s="73"/>
      <c r="B24" s="60" t="s">
        <v>196</v>
      </c>
    </row>
    <row r="25" spans="1:31" ht="16.5" customHeight="1" x14ac:dyDescent="0.25">
      <c r="A25" s="74" t="s">
        <v>197</v>
      </c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</row>
    <row r="26" spans="1:31" ht="16.5" customHeight="1" x14ac:dyDescent="0.25">
      <c r="A26" s="74"/>
      <c r="B26" s="61" t="s">
        <v>198</v>
      </c>
      <c r="E26" s="62">
        <v>0</v>
      </c>
      <c r="F26" s="61"/>
      <c r="G26" s="62">
        <v>0</v>
      </c>
      <c r="H26" s="61"/>
      <c r="I26" s="62">
        <v>0</v>
      </c>
      <c r="J26" s="61"/>
      <c r="K26" s="62">
        <v>108</v>
      </c>
      <c r="L26" s="61"/>
      <c r="M26" s="62">
        <v>0</v>
      </c>
      <c r="O26" s="62">
        <v>0</v>
      </c>
      <c r="Q26" s="62">
        <v>0</v>
      </c>
      <c r="S26" s="62">
        <v>0</v>
      </c>
      <c r="U26" s="62">
        <v>0</v>
      </c>
      <c r="W26" s="62">
        <v>0</v>
      </c>
      <c r="Y26" s="62">
        <f>SUM(W26,U26,S26)</f>
        <v>0</v>
      </c>
      <c r="AA26" s="62">
        <f>SUM(Y26,Q26,O26,M26,K26,I26,G26,E26)</f>
        <v>108</v>
      </c>
      <c r="AC26" s="62">
        <v>0</v>
      </c>
      <c r="AE26" s="62">
        <f>SUM(AC26,AA26)</f>
        <v>108</v>
      </c>
    </row>
    <row r="27" spans="1:31" ht="16.5" customHeight="1" x14ac:dyDescent="0.25">
      <c r="A27" s="74" t="s">
        <v>175</v>
      </c>
      <c r="E27" s="62">
        <v>0</v>
      </c>
      <c r="F27" s="61"/>
      <c r="G27" s="62">
        <v>0</v>
      </c>
      <c r="H27" s="61"/>
      <c r="I27" s="62">
        <v>0</v>
      </c>
      <c r="J27" s="61"/>
      <c r="K27" s="62">
        <v>0</v>
      </c>
      <c r="L27" s="61"/>
      <c r="M27" s="62">
        <v>22188</v>
      </c>
      <c r="O27" s="62">
        <v>0</v>
      </c>
      <c r="Q27" s="62">
        <v>0</v>
      </c>
      <c r="S27" s="62">
        <v>0</v>
      </c>
      <c r="U27" s="62">
        <v>0</v>
      </c>
      <c r="W27" s="62">
        <v>0</v>
      </c>
      <c r="Y27" s="62">
        <f>SUM(W27,U27,S27)</f>
        <v>0</v>
      </c>
      <c r="AA27" s="62">
        <f t="shared" ref="AA27:AA31" si="0">SUM(Y27,Q27,O27,M27,K27,I27,G27,E27)</f>
        <v>22188</v>
      </c>
      <c r="AC27" s="62">
        <v>0</v>
      </c>
      <c r="AE27" s="62">
        <f>SUM(AC27,AA27)</f>
        <v>22188</v>
      </c>
    </row>
    <row r="28" spans="1:31" ht="16.5" customHeight="1" x14ac:dyDescent="0.25">
      <c r="A28" s="74" t="s">
        <v>199</v>
      </c>
      <c r="C28" s="75">
        <v>18</v>
      </c>
      <c r="D28" s="76"/>
      <c r="E28" s="62">
        <v>0</v>
      </c>
      <c r="F28" s="61"/>
      <c r="G28" s="62">
        <v>0</v>
      </c>
      <c r="H28" s="61"/>
      <c r="I28" s="62">
        <v>0</v>
      </c>
      <c r="J28" s="61"/>
      <c r="K28" s="62">
        <v>0</v>
      </c>
      <c r="L28" s="61"/>
      <c r="M28" s="62">
        <v>0</v>
      </c>
      <c r="O28" s="62">
        <v>0</v>
      </c>
      <c r="Q28" s="62">
        <v>0</v>
      </c>
      <c r="S28" s="62">
        <v>0</v>
      </c>
      <c r="U28" s="62">
        <v>0</v>
      </c>
      <c r="W28" s="62">
        <v>0</v>
      </c>
      <c r="Y28" s="62">
        <f t="shared" ref="Y28:Y31" si="1">SUM(W28,U28,S28)</f>
        <v>0</v>
      </c>
      <c r="AA28" s="62">
        <f t="shared" si="0"/>
        <v>0</v>
      </c>
      <c r="AC28" s="62">
        <v>386061</v>
      </c>
      <c r="AE28" s="62">
        <f t="shared" ref="AE28" si="2">SUM(AC28,AA28)</f>
        <v>386061</v>
      </c>
    </row>
    <row r="29" spans="1:31" ht="16.5" customHeight="1" x14ac:dyDescent="0.25">
      <c r="A29" s="74" t="s">
        <v>200</v>
      </c>
      <c r="D29" s="76"/>
      <c r="E29" s="82">
        <v>0</v>
      </c>
      <c r="F29" s="61"/>
      <c r="G29" s="82">
        <v>0</v>
      </c>
      <c r="H29" s="61"/>
      <c r="I29" s="82">
        <v>0</v>
      </c>
      <c r="J29" s="61"/>
      <c r="K29" s="82">
        <v>0</v>
      </c>
      <c r="L29" s="61"/>
      <c r="M29" s="82">
        <v>0</v>
      </c>
      <c r="N29" s="82"/>
      <c r="O29" s="82">
        <v>0</v>
      </c>
      <c r="P29" s="61"/>
      <c r="Q29" s="82">
        <v>-199452</v>
      </c>
      <c r="R29" s="61"/>
      <c r="S29" s="82">
        <v>0</v>
      </c>
      <c r="T29" s="61"/>
      <c r="U29" s="82">
        <v>0</v>
      </c>
      <c r="V29" s="61"/>
      <c r="W29" s="82">
        <v>0</v>
      </c>
      <c r="X29" s="61"/>
      <c r="Y29" s="62">
        <f t="shared" si="1"/>
        <v>0</v>
      </c>
      <c r="Z29" s="61"/>
      <c r="AA29" s="62">
        <f t="shared" si="0"/>
        <v>-199452</v>
      </c>
      <c r="AB29" s="61"/>
      <c r="AC29" s="82">
        <v>0</v>
      </c>
      <c r="AD29" s="61"/>
      <c r="AE29" s="62">
        <f>SUM(AC29,AA29)</f>
        <v>-199452</v>
      </c>
    </row>
    <row r="30" spans="1:31" ht="16.5" customHeight="1" x14ac:dyDescent="0.25">
      <c r="A30" s="74" t="s">
        <v>201</v>
      </c>
      <c r="C30" s="75">
        <v>19</v>
      </c>
      <c r="D30" s="76"/>
      <c r="E30" s="82">
        <v>0</v>
      </c>
      <c r="F30" s="61"/>
      <c r="G30" s="82">
        <v>0</v>
      </c>
      <c r="H30" s="61"/>
      <c r="I30" s="82">
        <v>0</v>
      </c>
      <c r="J30" s="61"/>
      <c r="K30" s="82">
        <v>0</v>
      </c>
      <c r="L30" s="61"/>
      <c r="M30" s="82">
        <v>0</v>
      </c>
      <c r="N30" s="82"/>
      <c r="O30" s="82">
        <v>0</v>
      </c>
      <c r="P30" s="61"/>
      <c r="Q30" s="82">
        <v>-573518</v>
      </c>
      <c r="R30" s="61"/>
      <c r="S30" s="82">
        <v>0</v>
      </c>
      <c r="T30" s="61"/>
      <c r="U30" s="82">
        <v>0</v>
      </c>
      <c r="V30" s="61"/>
      <c r="W30" s="82">
        <v>0</v>
      </c>
      <c r="X30" s="61"/>
      <c r="Y30" s="62">
        <f t="shared" si="1"/>
        <v>0</v>
      </c>
      <c r="Z30" s="61"/>
      <c r="AA30" s="62">
        <f t="shared" si="0"/>
        <v>-573518</v>
      </c>
      <c r="AB30" s="61"/>
      <c r="AC30" s="82">
        <v>0</v>
      </c>
      <c r="AD30" s="61"/>
      <c r="AE30" s="62">
        <f>AA30</f>
        <v>-573518</v>
      </c>
    </row>
    <row r="31" spans="1:31" ht="16.5" customHeight="1" x14ac:dyDescent="0.25">
      <c r="A31" s="74" t="s">
        <v>178</v>
      </c>
      <c r="D31" s="76"/>
      <c r="E31" s="82">
        <v>0</v>
      </c>
      <c r="F31" s="61"/>
      <c r="G31" s="82">
        <v>0</v>
      </c>
      <c r="H31" s="61"/>
      <c r="I31" s="82">
        <v>0</v>
      </c>
      <c r="J31" s="61"/>
      <c r="K31" s="82">
        <v>0</v>
      </c>
      <c r="L31" s="61"/>
      <c r="M31" s="82">
        <v>0</v>
      </c>
      <c r="N31" s="82"/>
      <c r="O31" s="82">
        <v>0</v>
      </c>
      <c r="P31" s="61"/>
      <c r="Q31" s="82">
        <v>0</v>
      </c>
      <c r="R31" s="61"/>
      <c r="S31" s="82">
        <v>0</v>
      </c>
      <c r="T31" s="61"/>
      <c r="U31" s="82">
        <v>0</v>
      </c>
      <c r="V31" s="61"/>
      <c r="W31" s="82">
        <v>0</v>
      </c>
      <c r="X31" s="61"/>
      <c r="Y31" s="62">
        <f t="shared" si="1"/>
        <v>0</v>
      </c>
      <c r="Z31" s="61"/>
      <c r="AA31" s="62">
        <f t="shared" si="0"/>
        <v>0</v>
      </c>
      <c r="AB31" s="61"/>
      <c r="AC31" s="61">
        <v>-363515</v>
      </c>
      <c r="AD31" s="61"/>
      <c r="AE31" s="62">
        <f>AC31</f>
        <v>-363515</v>
      </c>
    </row>
    <row r="32" spans="1:31" ht="16.5" customHeight="1" x14ac:dyDescent="0.25">
      <c r="A32" s="74" t="s">
        <v>179</v>
      </c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Q32" s="76"/>
      <c r="R32" s="76"/>
      <c r="S32" s="76"/>
      <c r="T32" s="76"/>
      <c r="U32" s="76"/>
      <c r="V32" s="76"/>
      <c r="W32" s="76"/>
      <c r="X32" s="76"/>
      <c r="AC32" s="76"/>
      <c r="AD32" s="76"/>
    </row>
    <row r="33" spans="1:31" ht="16.5" customHeight="1" x14ac:dyDescent="0.25">
      <c r="B33" s="61" t="s">
        <v>180</v>
      </c>
      <c r="D33" s="76"/>
      <c r="E33" s="87">
        <v>0</v>
      </c>
      <c r="F33" s="61"/>
      <c r="G33" s="87">
        <v>0</v>
      </c>
      <c r="H33" s="61"/>
      <c r="I33" s="87">
        <v>0</v>
      </c>
      <c r="J33" s="61"/>
      <c r="K33" s="87">
        <v>0</v>
      </c>
      <c r="L33" s="61"/>
      <c r="M33" s="87">
        <v>0</v>
      </c>
      <c r="N33" s="79"/>
      <c r="O33" s="87">
        <v>0</v>
      </c>
      <c r="Q33" s="87">
        <v>1097837</v>
      </c>
      <c r="R33" s="79"/>
      <c r="S33" s="87">
        <v>188490</v>
      </c>
      <c r="T33" s="79"/>
      <c r="U33" s="87">
        <v>-813649</v>
      </c>
      <c r="V33" s="79"/>
      <c r="W33" s="87">
        <v>0</v>
      </c>
      <c r="X33" s="79"/>
      <c r="Y33" s="66">
        <f t="shared" ref="Y33" si="3">SUM(W33,U33,S33)</f>
        <v>-625159</v>
      </c>
      <c r="AA33" s="66">
        <f t="shared" ref="AA33" si="4">SUM(Y33,Q33,O33,M33,K33,I33,G33,E33)</f>
        <v>472678</v>
      </c>
      <c r="AB33" s="79"/>
      <c r="AC33" s="87">
        <v>268312</v>
      </c>
      <c r="AD33" s="79"/>
      <c r="AE33" s="66">
        <f t="shared" ref="AE33" si="5">SUM(AC33,AA33)</f>
        <v>740990</v>
      </c>
    </row>
    <row r="34" spans="1:31" ht="16.5" customHeight="1" x14ac:dyDescent="0.25">
      <c r="A34" s="74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</row>
    <row r="35" spans="1:31" ht="16.5" customHeight="1" thickBot="1" x14ac:dyDescent="0.3">
      <c r="A35" s="165" t="s">
        <v>202</v>
      </c>
      <c r="B35" s="165"/>
      <c r="C35" s="165"/>
      <c r="E35" s="81">
        <f>SUM(E22:E33)</f>
        <v>5213800</v>
      </c>
      <c r="G35" s="81">
        <f>SUM(G22:G33)</f>
        <v>9644040</v>
      </c>
      <c r="I35" s="81">
        <f>SUM(I22:I33)</f>
        <v>7951674</v>
      </c>
      <c r="K35" s="81">
        <f>SUM(K22:K33)</f>
        <v>-160082</v>
      </c>
      <c r="M35" s="81">
        <f>SUM(M22:M33)</f>
        <v>145193</v>
      </c>
      <c r="O35" s="81">
        <f>SUM(O22:O33)</f>
        <v>334427</v>
      </c>
      <c r="Q35" s="81">
        <f>SUM(Q22:Q33)</f>
        <v>6249779</v>
      </c>
      <c r="S35" s="81">
        <f>SUM(S22:S33)</f>
        <v>-648804</v>
      </c>
      <c r="U35" s="81">
        <f>SUM(U22:U33)</f>
        <v>-1865210</v>
      </c>
      <c r="W35" s="81">
        <f>SUM(W22:W33)</f>
        <v>-118655</v>
      </c>
      <c r="Y35" s="81">
        <f>SUM(Y22:Y33)</f>
        <v>-2632669</v>
      </c>
      <c r="AA35" s="81">
        <f>SUM(AA22:AA33)</f>
        <v>26746162</v>
      </c>
      <c r="AC35" s="81">
        <f>SUM(AC22:AC33)</f>
        <v>10029516</v>
      </c>
      <c r="AE35" s="81">
        <f>SUM(AE22:AE33)</f>
        <v>36775678</v>
      </c>
    </row>
    <row r="36" spans="1:31" ht="16.5" customHeight="1" thickTop="1" x14ac:dyDescent="0.25">
      <c r="A36" s="74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Q36" s="82"/>
      <c r="R36" s="82"/>
      <c r="S36" s="82"/>
      <c r="T36" s="82"/>
      <c r="U36" s="82"/>
      <c r="V36" s="82"/>
      <c r="W36" s="82"/>
      <c r="X36" s="82"/>
      <c r="Z36" s="82"/>
      <c r="AC36" s="82"/>
    </row>
    <row r="37" spans="1:31" ht="16.5" customHeight="1" x14ac:dyDescent="0.25">
      <c r="A37" s="74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Q37" s="82"/>
      <c r="R37" s="82"/>
      <c r="S37" s="82"/>
      <c r="T37" s="82"/>
      <c r="U37" s="82"/>
      <c r="V37" s="82"/>
      <c r="W37" s="82"/>
      <c r="X37" s="82"/>
      <c r="Z37" s="82"/>
      <c r="AC37" s="82"/>
    </row>
    <row r="38" spans="1:31" ht="16.5" customHeight="1" x14ac:dyDescent="0.25">
      <c r="A38" s="74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Q38" s="82"/>
      <c r="R38" s="82"/>
      <c r="S38" s="82"/>
      <c r="T38" s="82"/>
      <c r="U38" s="82"/>
      <c r="V38" s="82"/>
      <c r="W38" s="82"/>
      <c r="X38" s="82"/>
      <c r="Z38" s="82"/>
      <c r="AC38" s="82"/>
    </row>
    <row r="39" spans="1:31" ht="16.5" customHeight="1" x14ac:dyDescent="0.25">
      <c r="A39" s="74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Q39" s="82"/>
      <c r="R39" s="82"/>
      <c r="S39" s="82"/>
      <c r="T39" s="82"/>
      <c r="U39" s="82"/>
      <c r="V39" s="82"/>
      <c r="W39" s="82"/>
      <c r="X39" s="82"/>
      <c r="Z39" s="82"/>
      <c r="AC39" s="82"/>
    </row>
    <row r="40" spans="1:31" ht="20.25" customHeight="1" x14ac:dyDescent="0.25">
      <c r="A40" s="74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Q40" s="82"/>
      <c r="R40" s="82"/>
      <c r="S40" s="82"/>
      <c r="T40" s="82"/>
      <c r="U40" s="82"/>
      <c r="V40" s="82"/>
      <c r="W40" s="82"/>
      <c r="X40" s="82"/>
      <c r="Z40" s="82"/>
      <c r="AC40" s="82"/>
    </row>
    <row r="41" spans="1:31" ht="13.5" customHeight="1" x14ac:dyDescent="0.25">
      <c r="A41" s="74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Q41" s="82"/>
      <c r="R41" s="82"/>
      <c r="S41" s="82"/>
      <c r="T41" s="82"/>
      <c r="U41" s="82"/>
      <c r="V41" s="82"/>
      <c r="W41" s="82"/>
      <c r="X41" s="82"/>
      <c r="Z41" s="82"/>
      <c r="AC41" s="82"/>
    </row>
    <row r="42" spans="1:31" ht="19.5" customHeight="1" x14ac:dyDescent="0.25">
      <c r="A42" s="74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Q42" s="82"/>
      <c r="R42" s="82"/>
      <c r="S42" s="82"/>
      <c r="T42" s="82"/>
      <c r="U42" s="82"/>
      <c r="V42" s="82"/>
      <c r="W42" s="82"/>
      <c r="X42" s="82"/>
      <c r="Z42" s="82"/>
      <c r="AC42" s="82"/>
    </row>
    <row r="43" spans="1:31" ht="22.15" customHeight="1" x14ac:dyDescent="0.25">
      <c r="A43" s="162" t="s">
        <v>48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</row>
    <row r="48" spans="1:31" ht="16.5" customHeight="1" x14ac:dyDescent="0.25"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</row>
    <row r="52" ht="18.75" customHeight="1" x14ac:dyDescent="0.25"/>
    <row r="53" ht="33.75" customHeight="1" x14ac:dyDescent="0.25"/>
    <row r="55" ht="17.45" customHeight="1" x14ac:dyDescent="0.25"/>
    <row r="107" ht="21.75" customHeight="1" x14ac:dyDescent="0.25"/>
    <row r="110" ht="14.25" customHeight="1" x14ac:dyDescent="0.25"/>
    <row r="163" ht="18" customHeight="1" x14ac:dyDescent="0.25"/>
  </sheetData>
  <mergeCells count="8">
    <mergeCell ref="A35:C35"/>
    <mergeCell ref="A43:AE43"/>
    <mergeCell ref="E6:AC6"/>
    <mergeCell ref="E7:AA7"/>
    <mergeCell ref="S9:Y9"/>
    <mergeCell ref="S10:U10"/>
    <mergeCell ref="S11:U11"/>
    <mergeCell ref="O12:Q12"/>
  </mergeCells>
  <pageMargins left="0.3" right="0.3" top="0.5" bottom="0.6" header="0.49" footer="0.4"/>
  <pageSetup paperSize="9" scale="71" firstPageNumber="8" orientation="landscape" useFirstPageNumber="1" horizontalDpi="1200" verticalDpi="1200" r:id="rId1"/>
  <headerFooter>
    <oddFooter>&amp;R&amp;"Arial,Regular"&amp;8&amp;P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C7864-B781-4098-9B00-9A2642CF4750}">
  <dimension ref="A1:W45"/>
  <sheetViews>
    <sheetView view="pageBreakPreview" zoomScaleNormal="100" zoomScaleSheetLayoutView="100" workbookViewId="0">
      <selection activeCell="D147" sqref="D147"/>
    </sheetView>
  </sheetViews>
  <sheetFormatPr defaultColWidth="9.140625" defaultRowHeight="15" customHeight="1" x14ac:dyDescent="0.25"/>
  <cols>
    <col min="1" max="2" width="1.7109375" style="74" customWidth="1"/>
    <col min="3" max="3" width="40.85546875" style="74" customWidth="1"/>
    <col min="4" max="4" width="5" style="91" customWidth="1"/>
    <col min="5" max="5" width="0.7109375" style="74" customWidth="1"/>
    <col min="6" max="6" width="11.140625" style="61" customWidth="1"/>
    <col min="7" max="7" width="0.7109375" style="61" customWidth="1"/>
    <col min="8" max="8" width="10.5703125" style="61" customWidth="1"/>
    <col min="9" max="9" width="0.7109375" style="61" customWidth="1"/>
    <col min="10" max="10" width="11.5703125" style="61" customWidth="1"/>
    <col min="11" max="11" width="0.7109375" style="61" customWidth="1"/>
    <col min="12" max="12" width="12.28515625" style="61" customWidth="1"/>
    <col min="13" max="13" width="0.7109375" style="61" customWidth="1"/>
    <col min="14" max="14" width="11.5703125" style="61" customWidth="1"/>
    <col min="15" max="15" width="0.7109375" style="61" customWidth="1"/>
    <col min="16" max="16" width="12" style="61" customWidth="1"/>
    <col min="17" max="17" width="0.7109375" style="61" customWidth="1"/>
    <col min="18" max="18" width="12.7109375" style="61" customWidth="1"/>
    <col min="19" max="19" width="0.7109375" style="61" customWidth="1"/>
    <col min="20" max="20" width="10.5703125" style="61" customWidth="1"/>
    <col min="21" max="22" width="9.140625" style="74"/>
    <col min="23" max="23" width="11.140625" style="74" customWidth="1"/>
    <col min="24" max="16384" width="9.140625" style="74"/>
  </cols>
  <sheetData>
    <row r="1" spans="1:20" s="61" customFormat="1" ht="14.45" customHeight="1" x14ac:dyDescent="0.25">
      <c r="A1" s="88" t="s">
        <v>0</v>
      </c>
      <c r="D1" s="75"/>
      <c r="G1" s="89"/>
      <c r="H1" s="89"/>
      <c r="I1" s="89"/>
      <c r="J1" s="89"/>
      <c r="K1" s="89"/>
      <c r="L1" s="89"/>
      <c r="M1" s="89"/>
      <c r="O1" s="89"/>
      <c r="Q1" s="89"/>
      <c r="S1" s="89"/>
    </row>
    <row r="2" spans="1:20" ht="14.45" customHeight="1" x14ac:dyDescent="0.25">
      <c r="A2" s="90" t="s">
        <v>203</v>
      </c>
    </row>
    <row r="3" spans="1:20" ht="14.45" customHeight="1" x14ac:dyDescent="0.25">
      <c r="A3" s="64" t="s">
        <v>130</v>
      </c>
      <c r="B3" s="92"/>
      <c r="C3" s="92"/>
      <c r="D3" s="93"/>
      <c r="E3" s="92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0" ht="14.45" customHeight="1" x14ac:dyDescent="0.25"/>
    <row r="5" spans="1:20" ht="14.45" customHeight="1" x14ac:dyDescent="0.25"/>
    <row r="6" spans="1:20" ht="14.45" customHeight="1" x14ac:dyDescent="0.25">
      <c r="F6" s="167" t="s">
        <v>204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64"/>
      <c r="T6" s="94" t="s">
        <v>13</v>
      </c>
    </row>
    <row r="7" spans="1:20" ht="14.45" customHeight="1" x14ac:dyDescent="0.25">
      <c r="F7" s="74"/>
      <c r="G7" s="74"/>
      <c r="H7" s="74"/>
      <c r="I7" s="74"/>
      <c r="J7" s="74"/>
      <c r="K7" s="74"/>
      <c r="L7" s="95" t="s">
        <v>134</v>
      </c>
      <c r="M7" s="74"/>
      <c r="N7" s="74"/>
      <c r="O7" s="74"/>
      <c r="P7" s="74"/>
      <c r="Q7" s="74"/>
      <c r="R7" s="74"/>
      <c r="S7" s="74"/>
      <c r="T7" s="74"/>
    </row>
    <row r="8" spans="1:20" ht="14.45" customHeight="1" x14ac:dyDescent="0.25">
      <c r="F8" s="96"/>
      <c r="G8" s="96"/>
      <c r="H8" s="96"/>
      <c r="I8" s="96"/>
      <c r="J8" s="96"/>
      <c r="K8" s="96"/>
      <c r="L8" s="97" t="s">
        <v>135</v>
      </c>
      <c r="M8" s="96"/>
      <c r="N8" s="96"/>
      <c r="O8" s="96"/>
      <c r="P8" s="96"/>
      <c r="Q8" s="96"/>
      <c r="R8" s="96"/>
      <c r="S8" s="96"/>
      <c r="T8" s="96"/>
    </row>
    <row r="9" spans="1:20" ht="14.45" customHeight="1" x14ac:dyDescent="0.25">
      <c r="F9" s="96"/>
      <c r="G9" s="96"/>
      <c r="H9" s="96"/>
      <c r="I9" s="96"/>
      <c r="J9" s="96"/>
      <c r="K9" s="96"/>
      <c r="L9" s="97" t="s">
        <v>137</v>
      </c>
      <c r="M9" s="96"/>
      <c r="N9" s="96"/>
      <c r="O9" s="96"/>
      <c r="P9" s="96"/>
      <c r="Q9" s="96"/>
      <c r="R9" s="96"/>
      <c r="S9" s="96"/>
      <c r="T9" s="96"/>
    </row>
    <row r="10" spans="1:20" ht="14.45" customHeight="1" x14ac:dyDescent="0.25">
      <c r="F10" s="96"/>
      <c r="G10" s="96"/>
      <c r="H10" s="95" t="s">
        <v>140</v>
      </c>
      <c r="I10" s="96"/>
      <c r="J10" s="95"/>
      <c r="K10" s="96"/>
      <c r="L10" s="95" t="s">
        <v>141</v>
      </c>
      <c r="M10" s="96"/>
      <c r="N10" s="96"/>
      <c r="O10" s="96"/>
      <c r="P10" s="98"/>
      <c r="Q10" s="98"/>
      <c r="R10" s="98"/>
      <c r="S10" s="99"/>
      <c r="T10" s="96"/>
    </row>
    <row r="11" spans="1:20" ht="14.45" customHeight="1" x14ac:dyDescent="0.25">
      <c r="F11" s="99" t="s">
        <v>144</v>
      </c>
      <c r="G11" s="95"/>
      <c r="H11" s="95" t="s">
        <v>145</v>
      </c>
      <c r="I11" s="95"/>
      <c r="J11" s="95" t="s">
        <v>185</v>
      </c>
      <c r="K11" s="95"/>
      <c r="L11" s="95" t="s">
        <v>146</v>
      </c>
      <c r="M11" s="95"/>
      <c r="N11" s="99" t="s">
        <v>147</v>
      </c>
      <c r="O11" s="95"/>
      <c r="P11" s="168" t="s">
        <v>92</v>
      </c>
      <c r="Q11" s="168"/>
      <c r="R11" s="168"/>
      <c r="S11" s="99"/>
      <c r="T11" s="99"/>
    </row>
    <row r="12" spans="1:20" ht="14.45" customHeight="1" x14ac:dyDescent="0.25">
      <c r="F12" s="99" t="s">
        <v>151</v>
      </c>
      <c r="G12" s="99"/>
      <c r="H12" s="99" t="s">
        <v>152</v>
      </c>
      <c r="I12" s="99"/>
      <c r="J12" s="99" t="s">
        <v>186</v>
      </c>
      <c r="K12" s="99"/>
      <c r="L12" s="99" t="s">
        <v>153</v>
      </c>
      <c r="M12" s="99"/>
      <c r="N12" s="99" t="s">
        <v>154</v>
      </c>
      <c r="O12" s="99"/>
      <c r="P12" s="99" t="s">
        <v>155</v>
      </c>
      <c r="Q12" s="99"/>
      <c r="R12" s="99"/>
      <c r="S12" s="99"/>
      <c r="T12" s="99"/>
    </row>
    <row r="13" spans="1:20" ht="14.45" customHeight="1" x14ac:dyDescent="0.25">
      <c r="D13" s="100" t="s">
        <v>12</v>
      </c>
      <c r="F13" s="94" t="s">
        <v>162</v>
      </c>
      <c r="G13" s="99"/>
      <c r="H13" s="94" t="s">
        <v>163</v>
      </c>
      <c r="I13" s="99"/>
      <c r="J13" s="94" t="s">
        <v>188</v>
      </c>
      <c r="K13" s="99"/>
      <c r="L13" s="94" t="s">
        <v>164</v>
      </c>
      <c r="M13" s="99"/>
      <c r="N13" s="94" t="s">
        <v>153</v>
      </c>
      <c r="O13" s="99"/>
      <c r="P13" s="94" t="s">
        <v>165</v>
      </c>
      <c r="Q13" s="99"/>
      <c r="R13" s="94" t="s">
        <v>94</v>
      </c>
      <c r="S13" s="99"/>
      <c r="T13" s="94" t="s">
        <v>98</v>
      </c>
    </row>
    <row r="14" spans="1:20" ht="6" customHeight="1" x14ac:dyDescent="0.25"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</row>
    <row r="15" spans="1:20" ht="14.45" customHeight="1" x14ac:dyDescent="0.25">
      <c r="A15" s="88" t="s">
        <v>171</v>
      </c>
      <c r="B15" s="90"/>
      <c r="F15" s="101">
        <v>5213800</v>
      </c>
      <c r="G15" s="101"/>
      <c r="H15" s="101">
        <v>9644040</v>
      </c>
      <c r="I15" s="101"/>
      <c r="J15" s="101">
        <v>0</v>
      </c>
      <c r="K15" s="101"/>
      <c r="L15" s="101">
        <v>-79616</v>
      </c>
      <c r="M15" s="101"/>
      <c r="N15" s="101">
        <v>41276</v>
      </c>
      <c r="O15" s="101"/>
      <c r="P15" s="101">
        <v>292425</v>
      </c>
      <c r="Q15" s="102"/>
      <c r="R15" s="101">
        <v>1708943</v>
      </c>
      <c r="S15" s="102"/>
      <c r="T15" s="101">
        <f>SUM(R15,P15,N15,L15,J15,H15,F15)</f>
        <v>16820868</v>
      </c>
    </row>
    <row r="16" spans="1:20" ht="6" customHeight="1" x14ac:dyDescent="0.25">
      <c r="A16" s="88"/>
      <c r="B16" s="90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</row>
    <row r="17" spans="1:23" ht="14.45" customHeight="1" x14ac:dyDescent="0.25">
      <c r="A17" s="73" t="s">
        <v>172</v>
      </c>
      <c r="B17" s="61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</row>
    <row r="18" spans="1:23" ht="14.45" customHeight="1" x14ac:dyDescent="0.25">
      <c r="A18" s="73"/>
      <c r="B18" s="60" t="s">
        <v>173</v>
      </c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</row>
    <row r="19" spans="1:23" ht="14.45" customHeight="1" x14ac:dyDescent="0.25">
      <c r="A19" s="74" t="s">
        <v>174</v>
      </c>
      <c r="B19" s="60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</row>
    <row r="20" spans="1:23" ht="14.45" customHeight="1" x14ac:dyDescent="0.25">
      <c r="B20" s="61" t="s">
        <v>90</v>
      </c>
      <c r="F20" s="101">
        <v>0</v>
      </c>
      <c r="G20" s="101"/>
      <c r="H20" s="101">
        <v>0</v>
      </c>
      <c r="I20" s="101"/>
      <c r="J20" s="101">
        <v>0</v>
      </c>
      <c r="K20" s="101"/>
      <c r="L20" s="101">
        <v>2045</v>
      </c>
      <c r="M20" s="101"/>
      <c r="N20" s="101">
        <v>0</v>
      </c>
      <c r="O20" s="101"/>
      <c r="P20" s="101">
        <v>0</v>
      </c>
      <c r="Q20" s="102"/>
      <c r="R20" s="101">
        <v>0</v>
      </c>
      <c r="S20" s="102"/>
      <c r="T20" s="101">
        <f t="shared" ref="T20:T23" si="0">SUM(R20,P20,N20,L20,J20,H20,F20)</f>
        <v>2045</v>
      </c>
    </row>
    <row r="21" spans="1:23" ht="14.45" customHeight="1" x14ac:dyDescent="0.25">
      <c r="A21" s="74" t="s">
        <v>175</v>
      </c>
      <c r="B21" s="90"/>
      <c r="F21" s="101">
        <v>0</v>
      </c>
      <c r="G21" s="101"/>
      <c r="H21" s="101">
        <v>0</v>
      </c>
      <c r="I21" s="101"/>
      <c r="J21" s="101">
        <v>0</v>
      </c>
      <c r="K21" s="101"/>
      <c r="L21" s="101">
        <v>0</v>
      </c>
      <c r="M21" s="101"/>
      <c r="N21" s="101">
        <v>8889</v>
      </c>
      <c r="O21" s="101"/>
      <c r="P21" s="101">
        <v>0</v>
      </c>
      <c r="Q21" s="102"/>
      <c r="R21" s="101">
        <v>0</v>
      </c>
      <c r="S21" s="102"/>
      <c r="T21" s="101">
        <f t="shared" si="0"/>
        <v>8889</v>
      </c>
    </row>
    <row r="22" spans="1:23" ht="14.45" customHeight="1" x14ac:dyDescent="0.25">
      <c r="A22" s="74" t="s">
        <v>177</v>
      </c>
      <c r="B22" s="90"/>
      <c r="D22" s="91">
        <v>19</v>
      </c>
      <c r="F22" s="101">
        <v>0</v>
      </c>
      <c r="G22" s="101"/>
      <c r="H22" s="101">
        <v>0</v>
      </c>
      <c r="I22" s="101"/>
      <c r="J22" s="101">
        <v>0</v>
      </c>
      <c r="K22" s="101"/>
      <c r="L22" s="101">
        <v>0</v>
      </c>
      <c r="M22" s="101"/>
      <c r="N22" s="101">
        <v>0</v>
      </c>
      <c r="O22" s="101"/>
      <c r="P22" s="101">
        <v>0</v>
      </c>
      <c r="Q22" s="102"/>
      <c r="R22" s="101">
        <v>-443173</v>
      </c>
      <c r="S22" s="102"/>
      <c r="T22" s="101">
        <f t="shared" si="0"/>
        <v>-443173</v>
      </c>
    </row>
    <row r="23" spans="1:23" ht="14.45" customHeight="1" x14ac:dyDescent="0.25">
      <c r="A23" s="74" t="s">
        <v>123</v>
      </c>
      <c r="F23" s="104">
        <v>0</v>
      </c>
      <c r="G23" s="101"/>
      <c r="H23" s="104">
        <v>0</v>
      </c>
      <c r="I23" s="101"/>
      <c r="J23" s="104">
        <v>0</v>
      </c>
      <c r="K23" s="101"/>
      <c r="L23" s="104">
        <v>0</v>
      </c>
      <c r="M23" s="101"/>
      <c r="N23" s="104">
        <v>0</v>
      </c>
      <c r="O23" s="101"/>
      <c r="P23" s="104">
        <v>0</v>
      </c>
      <c r="Q23" s="101"/>
      <c r="R23" s="104">
        <v>509523</v>
      </c>
      <c r="S23" s="101"/>
      <c r="T23" s="104">
        <f t="shared" si="0"/>
        <v>509523</v>
      </c>
      <c r="W23" s="105"/>
    </row>
    <row r="24" spans="1:23" ht="6" customHeight="1" x14ac:dyDescent="0.25">
      <c r="F24" s="62"/>
      <c r="G24" s="103"/>
      <c r="H24" s="62"/>
      <c r="I24" s="103"/>
      <c r="J24" s="62"/>
      <c r="K24" s="103"/>
      <c r="L24" s="62"/>
      <c r="M24" s="103"/>
      <c r="N24" s="62"/>
      <c r="O24" s="103"/>
      <c r="P24" s="62"/>
      <c r="Q24" s="103"/>
      <c r="R24" s="62"/>
      <c r="S24" s="103"/>
      <c r="T24" s="62"/>
    </row>
    <row r="25" spans="1:23" ht="14.45" customHeight="1" thickBot="1" x14ac:dyDescent="0.3">
      <c r="A25" s="90" t="s">
        <v>181</v>
      </c>
      <c r="B25" s="90"/>
      <c r="F25" s="106">
        <f>SUM(F15:F23)</f>
        <v>5213800</v>
      </c>
      <c r="G25" s="103"/>
      <c r="H25" s="106">
        <f>SUM(H15:H23)</f>
        <v>9644040</v>
      </c>
      <c r="I25" s="103"/>
      <c r="J25" s="106">
        <f>SUM(J15:J23)</f>
        <v>0</v>
      </c>
      <c r="K25" s="103"/>
      <c r="L25" s="106">
        <f>SUM(L15:L23)</f>
        <v>-77571</v>
      </c>
      <c r="M25" s="103"/>
      <c r="N25" s="106">
        <f>SUM(N15:N23)</f>
        <v>50165</v>
      </c>
      <c r="O25" s="103"/>
      <c r="P25" s="106">
        <f>SUM(P15:P23)</f>
        <v>292425</v>
      </c>
      <c r="Q25" s="103"/>
      <c r="R25" s="106">
        <f>SUM(R15:R23)</f>
        <v>1775293</v>
      </c>
      <c r="S25" s="103"/>
      <c r="T25" s="106">
        <f>SUM(T15:T23)</f>
        <v>16898152</v>
      </c>
    </row>
    <row r="26" spans="1:23" ht="11.25" customHeight="1" thickTop="1" x14ac:dyDescent="0.25">
      <c r="A26" s="90"/>
      <c r="B26" s="90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</row>
    <row r="27" spans="1:23" ht="11.25" customHeight="1" x14ac:dyDescent="0.25">
      <c r="A27" s="90"/>
      <c r="B27" s="90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</row>
    <row r="28" spans="1:23" ht="14.45" customHeight="1" x14ac:dyDescent="0.25">
      <c r="A28" s="88" t="s">
        <v>205</v>
      </c>
      <c r="B28" s="90"/>
      <c r="F28" s="107">
        <v>5213800</v>
      </c>
      <c r="G28" s="107"/>
      <c r="H28" s="107">
        <v>9644040</v>
      </c>
      <c r="I28" s="107"/>
      <c r="J28" s="107">
        <v>7951674</v>
      </c>
      <c r="K28" s="107"/>
      <c r="L28" s="107">
        <v>-77101</v>
      </c>
      <c r="M28" s="107"/>
      <c r="N28" s="107">
        <v>60067</v>
      </c>
      <c r="O28" s="107"/>
      <c r="P28" s="107">
        <v>334427</v>
      </c>
      <c r="Q28" s="108"/>
      <c r="R28" s="107">
        <v>1665691</v>
      </c>
      <c r="S28" s="102"/>
      <c r="T28" s="101">
        <f>SUM(R28,P28,N28,L28,J28,H28,F28)</f>
        <v>24792598</v>
      </c>
    </row>
    <row r="29" spans="1:23" ht="14.45" customHeight="1" x14ac:dyDescent="0.25">
      <c r="A29" s="74" t="s">
        <v>193</v>
      </c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8"/>
      <c r="R29" s="107"/>
      <c r="S29" s="102"/>
      <c r="T29" s="101"/>
    </row>
    <row r="30" spans="1:23" ht="14.45" customHeight="1" x14ac:dyDescent="0.25">
      <c r="B30" s="74" t="s">
        <v>194</v>
      </c>
      <c r="D30" s="91">
        <v>4</v>
      </c>
      <c r="F30" s="109">
        <v>0</v>
      </c>
      <c r="G30" s="107"/>
      <c r="H30" s="109">
        <v>0</v>
      </c>
      <c r="I30" s="107"/>
      <c r="J30" s="109">
        <v>0</v>
      </c>
      <c r="K30" s="107"/>
      <c r="L30" s="109">
        <v>0</v>
      </c>
      <c r="M30" s="107"/>
      <c r="N30" s="109">
        <v>0</v>
      </c>
      <c r="O30" s="107"/>
      <c r="P30" s="109">
        <v>0</v>
      </c>
      <c r="Q30" s="108"/>
      <c r="R30" s="109">
        <v>-1911</v>
      </c>
      <c r="S30" s="102"/>
      <c r="T30" s="104">
        <f>SUM(R30,P30,N30,L30,J30,H30,F30)</f>
        <v>-1911</v>
      </c>
    </row>
    <row r="31" spans="1:23" ht="6" customHeight="1" x14ac:dyDescent="0.25">
      <c r="A31" s="88"/>
      <c r="B31" s="90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</row>
    <row r="32" spans="1:23" ht="14.45" customHeight="1" x14ac:dyDescent="0.25">
      <c r="A32" s="88" t="s">
        <v>206</v>
      </c>
      <c r="B32" s="110"/>
      <c r="F32" s="107">
        <f>SUM(F28:F30)</f>
        <v>5213800</v>
      </c>
      <c r="G32" s="107"/>
      <c r="H32" s="107">
        <f>SUM(H28:H30)</f>
        <v>9644040</v>
      </c>
      <c r="I32" s="107"/>
      <c r="J32" s="107">
        <f>SUM(J28:J30)</f>
        <v>7951674</v>
      </c>
      <c r="K32" s="107"/>
      <c r="L32" s="107">
        <f>SUM(L28:L30)</f>
        <v>-77101</v>
      </c>
      <c r="M32" s="107"/>
      <c r="N32" s="107">
        <f>SUM(N28:N30)</f>
        <v>60067</v>
      </c>
      <c r="O32" s="107"/>
      <c r="P32" s="107">
        <f>SUM(P28:P30)</f>
        <v>334427</v>
      </c>
      <c r="Q32" s="108"/>
      <c r="R32" s="107">
        <f>SUM(R28:R30)</f>
        <v>1663780</v>
      </c>
      <c r="S32" s="102"/>
      <c r="T32" s="107">
        <f>SUM(T28:T30)</f>
        <v>24790687</v>
      </c>
    </row>
    <row r="33" spans="1:23" ht="6" customHeight="1" x14ac:dyDescent="0.25">
      <c r="A33" s="88"/>
      <c r="B33" s="90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</row>
    <row r="34" spans="1:23" ht="14.45" customHeight="1" x14ac:dyDescent="0.25">
      <c r="A34" s="73" t="s">
        <v>172</v>
      </c>
      <c r="B34" s="61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</row>
    <row r="35" spans="1:23" ht="14.45" customHeight="1" x14ac:dyDescent="0.25">
      <c r="A35" s="73"/>
      <c r="B35" s="60" t="s">
        <v>196</v>
      </c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</row>
    <row r="36" spans="1:23" ht="14.45" customHeight="1" x14ac:dyDescent="0.25">
      <c r="A36" s="74" t="s">
        <v>174</v>
      </c>
      <c r="B36" s="60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</row>
    <row r="37" spans="1:23" ht="14.45" customHeight="1" x14ac:dyDescent="0.25">
      <c r="A37" s="111"/>
      <c r="B37" s="61" t="s">
        <v>90</v>
      </c>
      <c r="F37" s="101">
        <v>0</v>
      </c>
      <c r="G37" s="101"/>
      <c r="H37" s="101">
        <v>0</v>
      </c>
      <c r="I37" s="101"/>
      <c r="J37" s="101">
        <v>0</v>
      </c>
      <c r="K37" s="101"/>
      <c r="L37" s="101">
        <v>108</v>
      </c>
      <c r="M37" s="101"/>
      <c r="N37" s="101">
        <v>0</v>
      </c>
      <c r="O37" s="101"/>
      <c r="P37" s="101">
        <v>0</v>
      </c>
      <c r="Q37" s="102"/>
      <c r="R37" s="101">
        <v>0</v>
      </c>
      <c r="S37" s="102"/>
      <c r="T37" s="101">
        <f>SUM(R37,P37,N37,L37,J37,H37,F37)</f>
        <v>108</v>
      </c>
    </row>
    <row r="38" spans="1:23" ht="14.45" customHeight="1" x14ac:dyDescent="0.25">
      <c r="A38" s="74" t="s">
        <v>175</v>
      </c>
      <c r="B38" s="90"/>
      <c r="F38" s="101">
        <v>0</v>
      </c>
      <c r="G38" s="101"/>
      <c r="H38" s="101">
        <v>0</v>
      </c>
      <c r="I38" s="101"/>
      <c r="J38" s="101">
        <v>0</v>
      </c>
      <c r="K38" s="101"/>
      <c r="L38" s="101">
        <v>0</v>
      </c>
      <c r="M38" s="101"/>
      <c r="N38" s="101">
        <v>9728</v>
      </c>
      <c r="O38" s="101"/>
      <c r="P38" s="101">
        <v>0</v>
      </c>
      <c r="Q38" s="102"/>
      <c r="R38" s="101">
        <v>0</v>
      </c>
      <c r="S38" s="102"/>
      <c r="T38" s="101">
        <f>SUM(R38,P38,N38,L38,J38,H38,F38)</f>
        <v>9728</v>
      </c>
    </row>
    <row r="39" spans="1:23" ht="14.45" customHeight="1" x14ac:dyDescent="0.25">
      <c r="A39" s="74" t="s">
        <v>200</v>
      </c>
      <c r="B39" s="90"/>
      <c r="F39" s="101">
        <v>0</v>
      </c>
      <c r="G39" s="101"/>
      <c r="H39" s="101">
        <v>0</v>
      </c>
      <c r="I39" s="101"/>
      <c r="J39" s="101">
        <v>0</v>
      </c>
      <c r="K39" s="101"/>
      <c r="L39" s="101">
        <v>0</v>
      </c>
      <c r="M39" s="101"/>
      <c r="N39" s="101">
        <v>0</v>
      </c>
      <c r="O39" s="101"/>
      <c r="P39" s="101">
        <v>0</v>
      </c>
      <c r="Q39" s="102"/>
      <c r="R39" s="101">
        <v>-199452</v>
      </c>
      <c r="S39" s="102"/>
      <c r="T39" s="101">
        <f>SUM(R39,P39,N39,L39,J39,H39,F39)</f>
        <v>-199452</v>
      </c>
    </row>
    <row r="40" spans="1:23" ht="14.45" customHeight="1" x14ac:dyDescent="0.25">
      <c r="A40" s="74" t="s">
        <v>177</v>
      </c>
      <c r="B40" s="90"/>
      <c r="D40" s="91">
        <v>19</v>
      </c>
      <c r="F40" s="101">
        <v>0</v>
      </c>
      <c r="G40" s="101"/>
      <c r="H40" s="101">
        <v>0</v>
      </c>
      <c r="I40" s="101"/>
      <c r="J40" s="101">
        <v>0</v>
      </c>
      <c r="K40" s="101"/>
      <c r="L40" s="101">
        <v>0</v>
      </c>
      <c r="M40" s="101"/>
      <c r="N40" s="101">
        <v>0</v>
      </c>
      <c r="O40" s="101"/>
      <c r="P40" s="101">
        <v>0</v>
      </c>
      <c r="Q40" s="102"/>
      <c r="R40" s="101">
        <v>-573518</v>
      </c>
      <c r="S40" s="102"/>
      <c r="T40" s="101">
        <f>SUM(R40,P40,N40,L40,J40,H40,F40)</f>
        <v>-573518</v>
      </c>
    </row>
    <row r="41" spans="1:23" ht="14.45" customHeight="1" x14ac:dyDescent="0.25">
      <c r="A41" s="74" t="s">
        <v>123</v>
      </c>
      <c r="F41" s="104">
        <v>0</v>
      </c>
      <c r="G41" s="101"/>
      <c r="H41" s="104">
        <v>0</v>
      </c>
      <c r="I41" s="101"/>
      <c r="J41" s="104">
        <v>0</v>
      </c>
      <c r="K41" s="101"/>
      <c r="L41" s="104">
        <v>0</v>
      </c>
      <c r="M41" s="101"/>
      <c r="N41" s="104">
        <v>0</v>
      </c>
      <c r="O41" s="101"/>
      <c r="P41" s="104">
        <v>0</v>
      </c>
      <c r="Q41" s="101"/>
      <c r="R41" s="104">
        <v>1041266</v>
      </c>
      <c r="S41" s="101"/>
      <c r="T41" s="104">
        <f>SUM(R41,P41,N41,L41,J41,H41,F41)</f>
        <v>1041266</v>
      </c>
      <c r="W41" s="105"/>
    </row>
    <row r="42" spans="1:23" ht="6" customHeight="1" x14ac:dyDescent="0.25">
      <c r="F42" s="62"/>
      <c r="G42" s="103"/>
      <c r="H42" s="62"/>
      <c r="I42" s="103"/>
      <c r="J42" s="62"/>
      <c r="K42" s="103"/>
      <c r="L42" s="62"/>
      <c r="M42" s="103"/>
      <c r="N42" s="62"/>
      <c r="O42" s="103"/>
      <c r="P42" s="62"/>
      <c r="Q42" s="103"/>
      <c r="R42" s="62"/>
      <c r="S42" s="103"/>
      <c r="T42" s="62"/>
    </row>
    <row r="43" spans="1:23" ht="14.45" customHeight="1" thickBot="1" x14ac:dyDescent="0.3">
      <c r="A43" s="90" t="s">
        <v>202</v>
      </c>
      <c r="B43" s="90"/>
      <c r="F43" s="106">
        <f>SUM(F32:F41)</f>
        <v>5213800</v>
      </c>
      <c r="G43" s="103"/>
      <c r="H43" s="106">
        <f>SUM(H32:H41)</f>
        <v>9644040</v>
      </c>
      <c r="I43" s="103"/>
      <c r="J43" s="106">
        <f>SUM(J32:J41)</f>
        <v>7951674</v>
      </c>
      <c r="K43" s="103"/>
      <c r="L43" s="106">
        <f>SUM(L32:L41)</f>
        <v>-76993</v>
      </c>
      <c r="M43" s="103"/>
      <c r="N43" s="106">
        <f>SUM(N32:N41)</f>
        <v>69795</v>
      </c>
      <c r="O43" s="103"/>
      <c r="P43" s="106">
        <f>SUM(P32:P41)</f>
        <v>334427</v>
      </c>
      <c r="Q43" s="103"/>
      <c r="R43" s="106">
        <f>SUM(R32:R41)</f>
        <v>1932076</v>
      </c>
      <c r="S43" s="103"/>
      <c r="T43" s="106">
        <f>SUM(T32:T41)</f>
        <v>25068819</v>
      </c>
    </row>
    <row r="44" spans="1:23" ht="14.25" customHeight="1" thickTop="1" x14ac:dyDescent="0.25">
      <c r="F44" s="112"/>
      <c r="G44" s="113"/>
      <c r="H44" s="113"/>
      <c r="I44" s="113"/>
      <c r="J44" s="113"/>
      <c r="K44" s="113"/>
      <c r="L44" s="113"/>
      <c r="M44" s="113"/>
      <c r="N44" s="112"/>
      <c r="O44" s="113"/>
      <c r="P44" s="112"/>
      <c r="Q44" s="113"/>
      <c r="R44" s="112"/>
      <c r="S44" s="113"/>
      <c r="T44" s="112"/>
    </row>
    <row r="45" spans="1:23" ht="18" customHeight="1" x14ac:dyDescent="0.25">
      <c r="A45" s="169" t="s">
        <v>48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</row>
  </sheetData>
  <mergeCells count="3">
    <mergeCell ref="F6:R6"/>
    <mergeCell ref="P11:R11"/>
    <mergeCell ref="A45:T45"/>
  </mergeCells>
  <pageMargins left="0.7" right="0.7" top="0.5" bottom="0.6" header="0.49" footer="0.4"/>
  <pageSetup paperSize="9" scale="86" firstPageNumber="9" orientation="landscape" useFirstPageNumber="1" horizontalDpi="1200" verticalDpi="1200" r:id="rId1"/>
  <headerFooter>
    <oddFooter>&amp;R&amp;"Arial,Regular"&amp;8&amp;P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4CF9C-EFB5-4D27-8A39-6F8862806BD4}">
  <dimension ref="A1:IV174"/>
  <sheetViews>
    <sheetView tabSelected="1" view="pageBreakPreview" topLeftCell="A121" zoomScale="115" zoomScaleNormal="120" zoomScaleSheetLayoutView="115" workbookViewId="0">
      <selection activeCell="D142" sqref="D142"/>
    </sheetView>
  </sheetViews>
  <sheetFormatPr defaultColWidth="9.140625" defaultRowHeight="12" x14ac:dyDescent="0.2"/>
  <cols>
    <col min="1" max="3" width="1.7109375" style="118" customWidth="1"/>
    <col min="4" max="4" width="38.42578125" style="118" customWidth="1"/>
    <col min="5" max="5" width="5.7109375" style="49" customWidth="1"/>
    <col min="6" max="6" width="0.5703125" style="118" customWidth="1"/>
    <col min="7" max="7" width="10.7109375" style="136" customWidth="1"/>
    <col min="8" max="8" width="0.5703125" style="117" customWidth="1"/>
    <col min="9" max="9" width="10.7109375" style="136" customWidth="1"/>
    <col min="10" max="10" width="0.5703125" style="117" customWidth="1"/>
    <col min="11" max="11" width="10.7109375" style="117" customWidth="1"/>
    <col min="12" max="12" width="0.5703125" style="117" customWidth="1"/>
    <col min="13" max="13" width="10.7109375" style="117" customWidth="1"/>
    <col min="14" max="14" width="9.140625" style="118"/>
    <col min="15" max="15" width="15" style="118" bestFit="1" customWidth="1"/>
    <col min="16" max="252" width="9.140625" style="118"/>
    <col min="253" max="254" width="2.7109375" style="118" customWidth="1"/>
    <col min="255" max="255" width="50.140625" style="118" customWidth="1"/>
    <col min="256" max="256" width="6.7109375" style="118" customWidth="1"/>
    <col min="257" max="16384" width="9.140625" style="51"/>
  </cols>
  <sheetData>
    <row r="1" spans="1:17" ht="16.5" customHeight="1" x14ac:dyDescent="0.2">
      <c r="A1" s="1" t="s">
        <v>0</v>
      </c>
      <c r="B1" s="114"/>
      <c r="C1" s="114"/>
      <c r="D1" s="114"/>
      <c r="E1" s="115"/>
      <c r="F1" s="114"/>
      <c r="G1" s="116"/>
      <c r="I1" s="116"/>
    </row>
    <row r="2" spans="1:17" ht="16.5" customHeight="1" x14ac:dyDescent="0.2">
      <c r="A2" s="114" t="s">
        <v>207</v>
      </c>
      <c r="B2" s="114"/>
      <c r="C2" s="114"/>
      <c r="D2" s="114"/>
      <c r="E2" s="115"/>
      <c r="F2" s="114"/>
      <c r="G2" s="116"/>
      <c r="I2" s="116"/>
    </row>
    <row r="3" spans="1:17" ht="16.5" customHeight="1" x14ac:dyDescent="0.2">
      <c r="A3" s="33" t="str">
        <f>'EN_6 (6m)'!A3</f>
        <v>For the six-month period ended 30 June 2020</v>
      </c>
      <c r="B3" s="119"/>
      <c r="C3" s="119"/>
      <c r="D3" s="119"/>
      <c r="E3" s="120"/>
      <c r="F3" s="119"/>
      <c r="G3" s="121"/>
      <c r="H3" s="121"/>
      <c r="I3" s="121"/>
      <c r="J3" s="121"/>
      <c r="K3" s="121"/>
      <c r="L3" s="121"/>
      <c r="M3" s="121"/>
    </row>
    <row r="4" spans="1:17" ht="16.5" customHeight="1" x14ac:dyDescent="0.2">
      <c r="A4" s="5"/>
      <c r="B4" s="114"/>
      <c r="C4" s="114"/>
      <c r="D4" s="114"/>
      <c r="E4" s="115"/>
      <c r="F4" s="114"/>
      <c r="G4" s="116"/>
      <c r="H4" s="116"/>
      <c r="I4" s="116"/>
      <c r="J4" s="116"/>
      <c r="K4" s="116"/>
      <c r="L4" s="116"/>
      <c r="M4" s="116"/>
    </row>
    <row r="5" spans="1:17" ht="16.5" customHeight="1" x14ac:dyDescent="0.2">
      <c r="A5" s="114"/>
      <c r="B5" s="114"/>
      <c r="C5" s="114"/>
      <c r="D5" s="114"/>
      <c r="E5" s="115"/>
      <c r="F5" s="114"/>
      <c r="G5" s="116"/>
      <c r="H5" s="122"/>
      <c r="I5" s="116"/>
      <c r="J5" s="122"/>
      <c r="K5" s="122"/>
      <c r="L5" s="122"/>
      <c r="M5" s="122"/>
    </row>
    <row r="6" spans="1:17" ht="16.5" customHeight="1" x14ac:dyDescent="0.2">
      <c r="A6" s="114"/>
      <c r="B6" s="114"/>
      <c r="C6" s="114"/>
      <c r="D6" s="114"/>
      <c r="E6" s="115"/>
      <c r="F6" s="114"/>
      <c r="G6" s="173" t="s">
        <v>3</v>
      </c>
      <c r="H6" s="174"/>
      <c r="I6" s="174"/>
      <c r="J6" s="122"/>
      <c r="K6" s="173" t="s">
        <v>4</v>
      </c>
      <c r="L6" s="173"/>
      <c r="M6" s="173"/>
    </row>
    <row r="7" spans="1:17" ht="16.5" customHeight="1" x14ac:dyDescent="0.2">
      <c r="G7" s="171" t="s">
        <v>5</v>
      </c>
      <c r="H7" s="172"/>
      <c r="I7" s="172"/>
      <c r="J7" s="12"/>
      <c r="K7" s="171" t="s">
        <v>5</v>
      </c>
      <c r="L7" s="172"/>
      <c r="M7" s="172"/>
    </row>
    <row r="8" spans="1:17" ht="16.5" customHeight="1" x14ac:dyDescent="0.2">
      <c r="G8" s="123" t="s">
        <v>10</v>
      </c>
      <c r="H8" s="124"/>
      <c r="I8" s="123" t="s">
        <v>11</v>
      </c>
      <c r="J8" s="124"/>
      <c r="K8" s="123" t="s">
        <v>10</v>
      </c>
      <c r="L8" s="124"/>
      <c r="M8" s="123" t="s">
        <v>11</v>
      </c>
    </row>
    <row r="9" spans="1:17" ht="16.5" customHeight="1" x14ac:dyDescent="0.2">
      <c r="A9" s="114"/>
      <c r="B9" s="114"/>
      <c r="C9" s="114"/>
      <c r="D9" s="114"/>
      <c r="E9" s="125" t="s">
        <v>12</v>
      </c>
      <c r="F9" s="114"/>
      <c r="G9" s="126" t="s">
        <v>13</v>
      </c>
      <c r="H9" s="127"/>
      <c r="I9" s="126" t="s">
        <v>13</v>
      </c>
      <c r="J9" s="127"/>
      <c r="K9" s="126" t="s">
        <v>13</v>
      </c>
      <c r="L9" s="127"/>
      <c r="M9" s="126" t="s">
        <v>13</v>
      </c>
    </row>
    <row r="10" spans="1:17" ht="16.5" customHeight="1" x14ac:dyDescent="0.2">
      <c r="A10" s="114"/>
      <c r="B10" s="114"/>
      <c r="C10" s="114"/>
      <c r="D10" s="114"/>
      <c r="E10" s="128"/>
      <c r="F10" s="114"/>
      <c r="G10" s="12"/>
      <c r="H10" s="127"/>
      <c r="I10" s="12"/>
      <c r="J10" s="127"/>
      <c r="K10" s="12"/>
      <c r="L10" s="127"/>
      <c r="M10" s="12"/>
    </row>
    <row r="11" spans="1:17" ht="16.5" customHeight="1" x14ac:dyDescent="0.2">
      <c r="A11" s="114" t="s">
        <v>208</v>
      </c>
      <c r="B11" s="114"/>
      <c r="G11" s="129"/>
      <c r="I11" s="129"/>
      <c r="O11" s="130"/>
    </row>
    <row r="12" spans="1:17" ht="16.5" customHeight="1" x14ac:dyDescent="0.2">
      <c r="A12" s="118" t="s">
        <v>209</v>
      </c>
      <c r="G12" s="131">
        <v>1915157</v>
      </c>
      <c r="H12" s="118"/>
      <c r="I12" s="131">
        <v>1984948</v>
      </c>
      <c r="J12" s="118"/>
      <c r="K12" s="131">
        <v>1039027</v>
      </c>
      <c r="L12" s="118"/>
      <c r="M12" s="131">
        <v>508744</v>
      </c>
      <c r="O12" s="130"/>
      <c r="Q12" s="130"/>
    </row>
    <row r="13" spans="1:17" ht="16.5" customHeight="1" x14ac:dyDescent="0.2">
      <c r="A13" s="118" t="s">
        <v>210</v>
      </c>
      <c r="G13" s="132"/>
      <c r="H13" s="132"/>
      <c r="I13" s="132"/>
      <c r="J13" s="132"/>
      <c r="K13" s="132"/>
      <c r="L13" s="132"/>
      <c r="M13" s="132"/>
      <c r="O13" s="130"/>
    </row>
    <row r="14" spans="1:17" ht="16.5" customHeight="1" x14ac:dyDescent="0.2">
      <c r="B14" s="133" t="s">
        <v>211</v>
      </c>
      <c r="D14" s="134"/>
      <c r="E14" s="49">
        <v>11</v>
      </c>
      <c r="F14" s="131"/>
      <c r="G14" s="131">
        <v>2716689</v>
      </c>
      <c r="H14" s="118"/>
      <c r="I14" s="131">
        <v>2064328</v>
      </c>
      <c r="J14" s="118"/>
      <c r="K14" s="131">
        <v>49396</v>
      </c>
      <c r="L14" s="118"/>
      <c r="M14" s="135">
        <v>39418</v>
      </c>
      <c r="O14" s="130"/>
    </row>
    <row r="15" spans="1:17" ht="16.5" customHeight="1" x14ac:dyDescent="0.2">
      <c r="B15" s="133" t="s">
        <v>212</v>
      </c>
      <c r="D15" s="134"/>
      <c r="E15" s="49">
        <v>15</v>
      </c>
      <c r="F15" s="131"/>
      <c r="G15" s="131">
        <v>20131</v>
      </c>
      <c r="H15" s="118"/>
      <c r="I15" s="131">
        <v>20504</v>
      </c>
      <c r="J15" s="118"/>
      <c r="K15" s="135">
        <v>7809</v>
      </c>
      <c r="L15" s="118"/>
      <c r="M15" s="135">
        <v>8156</v>
      </c>
      <c r="O15" s="130"/>
      <c r="Q15" s="130"/>
    </row>
    <row r="16" spans="1:17" ht="16.5" customHeight="1" x14ac:dyDescent="0.2">
      <c r="B16" s="133" t="s">
        <v>213</v>
      </c>
      <c r="D16" s="134"/>
      <c r="F16" s="131"/>
      <c r="G16" s="131">
        <v>10507</v>
      </c>
      <c r="H16" s="118"/>
      <c r="I16" s="131">
        <v>4231</v>
      </c>
      <c r="J16" s="118"/>
      <c r="K16" s="135">
        <v>3718</v>
      </c>
      <c r="L16" s="118"/>
      <c r="M16" s="135">
        <v>0</v>
      </c>
      <c r="O16" s="130"/>
      <c r="Q16" s="130"/>
    </row>
    <row r="17" spans="1:17" ht="16.5" customHeight="1" x14ac:dyDescent="0.2">
      <c r="B17" s="133" t="s">
        <v>214</v>
      </c>
      <c r="D17" s="134"/>
      <c r="F17" s="131"/>
      <c r="G17" s="131">
        <v>28980</v>
      </c>
      <c r="H17" s="118"/>
      <c r="I17" s="131">
        <v>34564</v>
      </c>
      <c r="J17" s="118"/>
      <c r="K17" s="135">
        <v>0</v>
      </c>
      <c r="L17" s="118"/>
      <c r="M17" s="135">
        <v>0</v>
      </c>
      <c r="O17" s="130"/>
      <c r="Q17" s="130"/>
    </row>
    <row r="18" spans="1:17" ht="16.5" customHeight="1" x14ac:dyDescent="0.2">
      <c r="B18" s="133" t="s">
        <v>215</v>
      </c>
      <c r="D18" s="134"/>
      <c r="F18" s="131"/>
      <c r="K18" s="136"/>
      <c r="M18" s="136"/>
      <c r="O18" s="130"/>
    </row>
    <row r="19" spans="1:17" ht="16.5" customHeight="1" x14ac:dyDescent="0.2">
      <c r="B19" s="133"/>
      <c r="C19" s="118" t="s">
        <v>216</v>
      </c>
      <c r="D19" s="134"/>
      <c r="F19" s="131"/>
      <c r="G19" s="131">
        <v>9439</v>
      </c>
      <c r="H19" s="118"/>
      <c r="I19" s="131">
        <v>-5481</v>
      </c>
      <c r="J19" s="118"/>
      <c r="K19" s="135">
        <v>0</v>
      </c>
      <c r="L19" s="118"/>
      <c r="M19" s="135">
        <v>0</v>
      </c>
      <c r="O19" s="130"/>
    </row>
    <row r="20" spans="1:17" ht="16.5" customHeight="1" x14ac:dyDescent="0.2">
      <c r="B20" s="38" t="s">
        <v>217</v>
      </c>
      <c r="F20" s="137"/>
      <c r="G20" s="131">
        <v>-123282</v>
      </c>
      <c r="H20" s="118"/>
      <c r="I20" s="131">
        <v>-87334</v>
      </c>
      <c r="J20" s="118"/>
      <c r="K20" s="131">
        <v>-448683</v>
      </c>
      <c r="L20" s="118"/>
      <c r="M20" s="131">
        <v>-363447</v>
      </c>
      <c r="O20" s="130"/>
    </row>
    <row r="21" spans="1:17" ht="16.5" customHeight="1" x14ac:dyDescent="0.2">
      <c r="B21" s="133" t="s">
        <v>218</v>
      </c>
      <c r="F21" s="137"/>
      <c r="G21" s="131">
        <v>1660861</v>
      </c>
      <c r="H21" s="118"/>
      <c r="I21" s="131">
        <v>1492681</v>
      </c>
      <c r="J21" s="118"/>
      <c r="K21" s="131">
        <v>319463</v>
      </c>
      <c r="L21" s="118"/>
      <c r="M21" s="131">
        <v>298262</v>
      </c>
    </row>
    <row r="22" spans="1:17" ht="16.5" customHeight="1" x14ac:dyDescent="0.2">
      <c r="B22" s="133" t="s">
        <v>219</v>
      </c>
      <c r="F22" s="137"/>
      <c r="G22" s="131">
        <v>28172</v>
      </c>
      <c r="H22" s="118"/>
      <c r="I22" s="131">
        <v>60964</v>
      </c>
      <c r="J22" s="118"/>
      <c r="K22" s="135">
        <v>11193</v>
      </c>
      <c r="L22" s="118"/>
      <c r="M22" s="135">
        <v>3897</v>
      </c>
      <c r="O22" s="130"/>
      <c r="Q22" s="130"/>
    </row>
    <row r="23" spans="1:17" ht="16.5" customHeight="1" x14ac:dyDescent="0.2">
      <c r="B23" s="133" t="s">
        <v>220</v>
      </c>
      <c r="F23" s="137"/>
      <c r="G23" s="131">
        <v>14060</v>
      </c>
      <c r="H23" s="118"/>
      <c r="I23" s="131">
        <v>12630</v>
      </c>
      <c r="J23" s="118"/>
      <c r="K23" s="135">
        <v>1899</v>
      </c>
      <c r="L23" s="118"/>
      <c r="M23" s="135">
        <v>1888</v>
      </c>
      <c r="O23" s="130"/>
      <c r="Q23" s="130"/>
    </row>
    <row r="24" spans="1:17" ht="16.5" customHeight="1" x14ac:dyDescent="0.2">
      <c r="B24" s="133" t="s">
        <v>221</v>
      </c>
      <c r="F24" s="137"/>
      <c r="G24" s="131">
        <v>200675</v>
      </c>
      <c r="H24" s="118"/>
      <c r="I24" s="131">
        <v>-425165</v>
      </c>
      <c r="J24" s="118"/>
      <c r="K24" s="131">
        <v>-17226</v>
      </c>
      <c r="L24" s="118"/>
      <c r="M24" s="131">
        <v>18951</v>
      </c>
    </row>
    <row r="25" spans="1:17" ht="16.5" customHeight="1" x14ac:dyDescent="0.2">
      <c r="B25" s="133" t="s">
        <v>222</v>
      </c>
      <c r="F25" s="137"/>
      <c r="G25" s="135">
        <v>0</v>
      </c>
      <c r="H25" s="118"/>
      <c r="I25" s="135">
        <v>0</v>
      </c>
      <c r="J25" s="118"/>
      <c r="K25" s="131">
        <v>-1018248</v>
      </c>
      <c r="L25" s="118"/>
      <c r="M25" s="135">
        <v>-509674</v>
      </c>
    </row>
    <row r="26" spans="1:17" ht="16.5" customHeight="1" x14ac:dyDescent="0.2">
      <c r="B26" s="133" t="s">
        <v>223</v>
      </c>
      <c r="E26" s="49">
        <v>10</v>
      </c>
      <c r="F26" s="137"/>
      <c r="G26" s="131">
        <v>-53708</v>
      </c>
      <c r="H26" s="118"/>
      <c r="I26" s="131">
        <v>-50558</v>
      </c>
      <c r="J26" s="118"/>
      <c r="K26" s="135">
        <v>0</v>
      </c>
      <c r="L26" s="118"/>
      <c r="M26" s="135">
        <v>0</v>
      </c>
    </row>
    <row r="27" spans="1:17" ht="16.5" customHeight="1" x14ac:dyDescent="0.2">
      <c r="B27" s="133" t="s">
        <v>224</v>
      </c>
      <c r="F27" s="137"/>
      <c r="G27" s="135">
        <v>0</v>
      </c>
      <c r="H27" s="118"/>
      <c r="I27" s="131">
        <v>-288821</v>
      </c>
      <c r="J27" s="118"/>
      <c r="K27" s="135">
        <v>0</v>
      </c>
      <c r="L27" s="118"/>
      <c r="M27" s="135">
        <v>0</v>
      </c>
    </row>
    <row r="28" spans="1:17" ht="16.5" customHeight="1" x14ac:dyDescent="0.2">
      <c r="B28" s="133"/>
      <c r="D28" s="134"/>
      <c r="F28" s="137"/>
      <c r="G28" s="132"/>
      <c r="H28" s="132"/>
      <c r="I28" s="132"/>
      <c r="J28" s="132"/>
      <c r="K28" s="132"/>
      <c r="L28" s="132"/>
      <c r="M28" s="132"/>
    </row>
    <row r="29" spans="1:17" ht="16.5" customHeight="1" x14ac:dyDescent="0.2">
      <c r="A29" s="118" t="s">
        <v>225</v>
      </c>
      <c r="G29" s="132"/>
      <c r="H29" s="132"/>
      <c r="I29" s="132"/>
      <c r="J29" s="132"/>
      <c r="K29" s="132"/>
      <c r="L29" s="132"/>
      <c r="M29" s="132"/>
    </row>
    <row r="30" spans="1:17" ht="16.5" customHeight="1" x14ac:dyDescent="0.2">
      <c r="B30" s="133" t="s">
        <v>226</v>
      </c>
      <c r="G30" s="131">
        <v>-563359</v>
      </c>
      <c r="H30" s="118"/>
      <c r="I30" s="131">
        <v>-1146087</v>
      </c>
      <c r="J30" s="118"/>
      <c r="K30" s="131">
        <v>-120782</v>
      </c>
      <c r="L30" s="118"/>
      <c r="M30" s="131">
        <v>-146768</v>
      </c>
    </row>
    <row r="31" spans="1:17" ht="16.5" customHeight="1" x14ac:dyDescent="0.2">
      <c r="B31" s="133" t="s">
        <v>227</v>
      </c>
      <c r="G31" s="131">
        <v>-12827</v>
      </c>
      <c r="H31" s="118"/>
      <c r="I31" s="131">
        <v>-34109</v>
      </c>
      <c r="J31" s="118"/>
      <c r="K31" s="135" t="s">
        <v>228</v>
      </c>
      <c r="L31" s="118"/>
      <c r="M31" s="135" t="s">
        <v>228</v>
      </c>
    </row>
    <row r="32" spans="1:17" ht="16.5" customHeight="1" x14ac:dyDescent="0.2">
      <c r="B32" s="133" t="s">
        <v>229</v>
      </c>
      <c r="G32" s="131">
        <v>70791</v>
      </c>
      <c r="H32" s="118"/>
      <c r="I32" s="131">
        <v>-94665</v>
      </c>
      <c r="J32" s="118"/>
      <c r="K32" s="135">
        <v>9192</v>
      </c>
      <c r="L32" s="118"/>
      <c r="M32" s="135">
        <v>14143</v>
      </c>
    </row>
    <row r="33" spans="1:15" ht="16.5" customHeight="1" x14ac:dyDescent="0.2">
      <c r="B33" s="38" t="s">
        <v>230</v>
      </c>
      <c r="G33" s="131">
        <v>193891</v>
      </c>
      <c r="H33" s="118"/>
      <c r="I33" s="131">
        <v>-89915</v>
      </c>
      <c r="J33" s="118"/>
      <c r="K33" s="131">
        <v>-16605</v>
      </c>
      <c r="L33" s="118"/>
      <c r="M33" s="131">
        <v>-12689</v>
      </c>
    </row>
    <row r="34" spans="1:15" ht="16.5" customHeight="1" x14ac:dyDescent="0.2">
      <c r="B34" s="133" t="s">
        <v>231</v>
      </c>
      <c r="D34" s="134"/>
      <c r="F34" s="131"/>
      <c r="G34" s="131">
        <v>1243448</v>
      </c>
      <c r="H34" s="118"/>
      <c r="I34" s="131">
        <v>2361097</v>
      </c>
      <c r="J34" s="118"/>
      <c r="K34" s="131">
        <v>-47853</v>
      </c>
      <c r="L34" s="118"/>
      <c r="M34" s="131">
        <v>201961</v>
      </c>
    </row>
    <row r="35" spans="1:15" ht="16.5" customHeight="1" x14ac:dyDescent="0.2">
      <c r="B35" s="133" t="s">
        <v>232</v>
      </c>
      <c r="F35" s="131"/>
      <c r="G35" s="131">
        <v>-91894</v>
      </c>
      <c r="H35" s="118"/>
      <c r="I35" s="131">
        <v>-416244</v>
      </c>
      <c r="J35" s="118"/>
      <c r="K35" s="131">
        <v>-8709</v>
      </c>
      <c r="L35" s="118"/>
      <c r="M35" s="131">
        <v>-6380</v>
      </c>
    </row>
    <row r="36" spans="1:15" ht="16.5" customHeight="1" x14ac:dyDescent="0.2">
      <c r="B36" s="133" t="s">
        <v>233</v>
      </c>
      <c r="F36" s="131"/>
      <c r="K36" s="136"/>
      <c r="M36" s="136"/>
    </row>
    <row r="37" spans="1:15" ht="16.5" customHeight="1" x14ac:dyDescent="0.2">
      <c r="B37" s="133"/>
      <c r="C37" s="118" t="s">
        <v>234</v>
      </c>
      <c r="F37" s="131"/>
      <c r="G37" s="131">
        <v>-9858</v>
      </c>
      <c r="H37" s="118"/>
      <c r="I37" s="135">
        <v>-7965</v>
      </c>
      <c r="J37" s="118"/>
      <c r="K37" s="131">
        <v>-7909</v>
      </c>
      <c r="L37" s="118"/>
      <c r="M37" s="135">
        <v>-7965</v>
      </c>
    </row>
    <row r="38" spans="1:15" ht="16.5" customHeight="1" x14ac:dyDescent="0.2">
      <c r="B38" s="38" t="s">
        <v>235</v>
      </c>
      <c r="F38" s="131"/>
      <c r="G38" s="135">
        <v>0</v>
      </c>
      <c r="H38" s="118"/>
      <c r="I38" s="135">
        <v>-1502</v>
      </c>
      <c r="J38" s="118"/>
      <c r="K38" s="135">
        <v>0</v>
      </c>
      <c r="L38" s="118"/>
      <c r="M38" s="135">
        <v>0</v>
      </c>
    </row>
    <row r="39" spans="1:15" ht="16.5" customHeight="1" x14ac:dyDescent="0.2">
      <c r="B39" s="133" t="s">
        <v>236</v>
      </c>
      <c r="F39" s="131"/>
      <c r="G39" s="138">
        <v>-8585</v>
      </c>
      <c r="H39" s="118"/>
      <c r="I39" s="138">
        <v>-43444</v>
      </c>
      <c r="J39" s="118"/>
      <c r="K39" s="139">
        <v>0</v>
      </c>
      <c r="L39" s="118"/>
      <c r="M39" s="139">
        <v>0</v>
      </c>
    </row>
    <row r="40" spans="1:15" ht="16.5" customHeight="1" x14ac:dyDescent="0.2">
      <c r="B40" s="133"/>
      <c r="F40" s="131"/>
      <c r="K40" s="136"/>
      <c r="M40" s="136"/>
    </row>
    <row r="41" spans="1:15" ht="16.5" customHeight="1" x14ac:dyDescent="0.2">
      <c r="A41" s="2" t="s">
        <v>237</v>
      </c>
      <c r="B41" s="133"/>
      <c r="F41" s="131"/>
      <c r="G41" s="132">
        <f>SUM(G12:G39)</f>
        <v>7249288</v>
      </c>
      <c r="H41" s="132"/>
      <c r="I41" s="132">
        <f>SUM(I12:I39)</f>
        <v>5344657</v>
      </c>
      <c r="J41" s="132"/>
      <c r="K41" s="132">
        <f>SUM(K12:K39)</f>
        <v>-244318</v>
      </c>
      <c r="L41" s="132"/>
      <c r="M41" s="132">
        <f>SUM(M12:M39)</f>
        <v>48497</v>
      </c>
    </row>
    <row r="42" spans="1:15" ht="16.5" customHeight="1" x14ac:dyDescent="0.2">
      <c r="A42" s="2"/>
      <c r="B42" s="38" t="s">
        <v>238</v>
      </c>
      <c r="F42" s="131"/>
      <c r="G42" s="131">
        <v>107454</v>
      </c>
      <c r="H42" s="118"/>
      <c r="I42" s="131">
        <v>65579</v>
      </c>
      <c r="J42" s="118"/>
      <c r="K42" s="131">
        <v>97337</v>
      </c>
      <c r="L42" s="118"/>
      <c r="M42" s="131">
        <v>83307</v>
      </c>
    </row>
    <row r="43" spans="1:15" ht="16.5" customHeight="1" x14ac:dyDescent="0.2">
      <c r="A43" s="2"/>
      <c r="B43" s="38" t="s">
        <v>239</v>
      </c>
      <c r="F43" s="131"/>
      <c r="G43" s="135">
        <v>0</v>
      </c>
      <c r="H43" s="118"/>
      <c r="I43" s="131">
        <v>2271</v>
      </c>
      <c r="J43" s="118"/>
      <c r="K43" s="135">
        <v>0</v>
      </c>
      <c r="L43" s="118"/>
      <c r="M43" s="135">
        <v>0</v>
      </c>
    </row>
    <row r="44" spans="1:15" ht="16.5" customHeight="1" x14ac:dyDescent="0.2">
      <c r="B44" s="133" t="s">
        <v>240</v>
      </c>
      <c r="F44" s="131"/>
      <c r="G44" s="138">
        <v>-62880</v>
      </c>
      <c r="H44" s="118"/>
      <c r="I44" s="138">
        <v>-139734</v>
      </c>
      <c r="J44" s="118"/>
      <c r="K44" s="138">
        <v>-4343</v>
      </c>
      <c r="L44" s="118"/>
      <c r="M44" s="138">
        <v>-3500</v>
      </c>
    </row>
    <row r="45" spans="1:15" ht="16.5" customHeight="1" x14ac:dyDescent="0.2">
      <c r="C45" s="133"/>
      <c r="G45" s="117"/>
      <c r="I45" s="117"/>
    </row>
    <row r="46" spans="1:15" ht="16.5" customHeight="1" x14ac:dyDescent="0.2">
      <c r="A46" s="118" t="s">
        <v>241</v>
      </c>
      <c r="G46" s="140">
        <f>SUM(G41:G44)</f>
        <v>7293862</v>
      </c>
      <c r="I46" s="140">
        <f>SUM(I41:I44)</f>
        <v>5272773</v>
      </c>
      <c r="K46" s="140">
        <f>SUM(K41:K44)</f>
        <v>-151324</v>
      </c>
      <c r="M46" s="140">
        <f>SUM(M41:M44)</f>
        <v>128304</v>
      </c>
    </row>
    <row r="47" spans="1:15" ht="16.5" customHeight="1" x14ac:dyDescent="0.2">
      <c r="G47" s="141"/>
      <c r="I47" s="141"/>
      <c r="K47" s="141"/>
      <c r="M47" s="141"/>
    </row>
    <row r="48" spans="1:15" ht="16.5" customHeight="1" x14ac:dyDescent="0.2">
      <c r="B48" s="38"/>
      <c r="F48" s="137"/>
      <c r="G48" s="131"/>
      <c r="H48" s="118"/>
      <c r="I48" s="131"/>
      <c r="J48" s="118"/>
      <c r="K48" s="131"/>
      <c r="L48" s="118"/>
      <c r="M48" s="131"/>
      <c r="O48" s="130"/>
    </row>
    <row r="49" spans="1:13" ht="12" customHeight="1" x14ac:dyDescent="0.2">
      <c r="G49" s="141"/>
      <c r="I49" s="141"/>
      <c r="K49" s="141"/>
      <c r="M49" s="141"/>
    </row>
    <row r="50" spans="1:13" ht="11.25" customHeight="1" x14ac:dyDescent="0.2">
      <c r="G50" s="141"/>
      <c r="I50" s="141"/>
      <c r="K50" s="141"/>
      <c r="M50" s="141"/>
    </row>
    <row r="51" spans="1:13" ht="12" customHeight="1" x14ac:dyDescent="0.2">
      <c r="G51" s="141"/>
      <c r="I51" s="141"/>
      <c r="K51" s="141"/>
      <c r="M51" s="141"/>
    </row>
    <row r="52" spans="1:13" ht="12" customHeight="1" x14ac:dyDescent="0.2">
      <c r="G52" s="141"/>
      <c r="I52" s="141"/>
      <c r="K52" s="141"/>
      <c r="M52" s="141"/>
    </row>
    <row r="53" spans="1:13" ht="12" customHeight="1" x14ac:dyDescent="0.2">
      <c r="G53" s="141"/>
      <c r="I53" s="141"/>
      <c r="K53" s="141"/>
      <c r="M53" s="141"/>
    </row>
    <row r="54" spans="1:13" ht="10.5" customHeight="1" x14ac:dyDescent="0.2">
      <c r="G54" s="141"/>
      <c r="I54" s="141"/>
      <c r="K54" s="141"/>
      <c r="M54" s="141"/>
    </row>
    <row r="55" spans="1:13" ht="22.15" customHeight="1" x14ac:dyDescent="0.2">
      <c r="A55" s="170" t="s">
        <v>48</v>
      </c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</row>
    <row r="56" spans="1:13" ht="16.5" customHeight="1" x14ac:dyDescent="0.2">
      <c r="A56" s="114" t="s">
        <v>0</v>
      </c>
      <c r="B56" s="114"/>
      <c r="C56" s="114"/>
      <c r="D56" s="114"/>
      <c r="E56" s="115"/>
      <c r="F56" s="114"/>
      <c r="G56" s="116"/>
      <c r="I56" s="116"/>
    </row>
    <row r="57" spans="1:13" ht="16.5" customHeight="1" x14ac:dyDescent="0.2">
      <c r="A57" s="114" t="s">
        <v>242</v>
      </c>
      <c r="B57" s="114"/>
      <c r="C57" s="114"/>
      <c r="D57" s="114"/>
      <c r="E57" s="115"/>
      <c r="F57" s="114"/>
      <c r="G57" s="116"/>
      <c r="I57" s="116"/>
    </row>
    <row r="58" spans="1:13" ht="18.75" customHeight="1" x14ac:dyDescent="0.2">
      <c r="A58" s="142" t="str">
        <f>+A3</f>
        <v>For the six-month period ended 30 June 2020</v>
      </c>
      <c r="B58" s="119"/>
      <c r="C58" s="119"/>
      <c r="D58" s="119"/>
      <c r="E58" s="120"/>
      <c r="F58" s="119"/>
      <c r="G58" s="121"/>
      <c r="H58" s="121"/>
      <c r="I58" s="121"/>
      <c r="J58" s="121"/>
      <c r="K58" s="121"/>
      <c r="L58" s="121"/>
      <c r="M58" s="121"/>
    </row>
    <row r="59" spans="1:13" ht="17.45" customHeight="1" x14ac:dyDescent="0.2">
      <c r="A59" s="114"/>
      <c r="B59" s="114"/>
      <c r="C59" s="114"/>
      <c r="D59" s="114"/>
      <c r="E59" s="115"/>
      <c r="F59" s="114"/>
      <c r="G59" s="116"/>
      <c r="I59" s="116"/>
    </row>
    <row r="60" spans="1:13" ht="16.5" customHeight="1" x14ac:dyDescent="0.2">
      <c r="A60" s="114"/>
      <c r="B60" s="114"/>
      <c r="C60" s="114"/>
      <c r="D60" s="114"/>
      <c r="E60" s="115"/>
      <c r="F60" s="114"/>
      <c r="G60" s="116"/>
      <c r="I60" s="116"/>
    </row>
    <row r="61" spans="1:13" ht="15" customHeight="1" x14ac:dyDescent="0.2">
      <c r="A61" s="114"/>
      <c r="B61" s="114"/>
      <c r="C61" s="114"/>
      <c r="D61" s="114"/>
      <c r="E61" s="115"/>
      <c r="F61" s="114"/>
      <c r="G61" s="173" t="s">
        <v>3</v>
      </c>
      <c r="H61" s="174"/>
      <c r="I61" s="174"/>
      <c r="J61" s="122"/>
      <c r="K61" s="173" t="s">
        <v>4</v>
      </c>
      <c r="L61" s="173"/>
      <c r="M61" s="173"/>
    </row>
    <row r="62" spans="1:13" ht="15" customHeight="1" x14ac:dyDescent="0.2">
      <c r="A62" s="114"/>
      <c r="B62" s="114"/>
      <c r="C62" s="114"/>
      <c r="D62" s="114"/>
      <c r="E62" s="115"/>
      <c r="F62" s="114"/>
      <c r="G62" s="171" t="s">
        <v>5</v>
      </c>
      <c r="H62" s="172"/>
      <c r="I62" s="172"/>
      <c r="J62" s="12"/>
      <c r="K62" s="171" t="s">
        <v>5</v>
      </c>
      <c r="L62" s="172"/>
      <c r="M62" s="172"/>
    </row>
    <row r="63" spans="1:13" ht="15" customHeight="1" x14ac:dyDescent="0.2">
      <c r="G63" s="123" t="s">
        <v>10</v>
      </c>
      <c r="H63" s="124"/>
      <c r="I63" s="123" t="s">
        <v>11</v>
      </c>
      <c r="J63" s="124"/>
      <c r="K63" s="123" t="s">
        <v>10</v>
      </c>
      <c r="L63" s="124"/>
      <c r="M63" s="123" t="s">
        <v>11</v>
      </c>
    </row>
    <row r="64" spans="1:13" ht="15" customHeight="1" x14ac:dyDescent="0.2">
      <c r="A64" s="114"/>
      <c r="B64" s="114"/>
      <c r="C64" s="114"/>
      <c r="D64" s="114"/>
      <c r="E64" s="125" t="s">
        <v>12</v>
      </c>
      <c r="F64" s="114"/>
      <c r="G64" s="126" t="s">
        <v>13</v>
      </c>
      <c r="H64" s="127"/>
      <c r="I64" s="126" t="s">
        <v>13</v>
      </c>
      <c r="J64" s="127"/>
      <c r="K64" s="126" t="s">
        <v>13</v>
      </c>
      <c r="L64" s="127"/>
      <c r="M64" s="126" t="s">
        <v>13</v>
      </c>
    </row>
    <row r="65" spans="1:13" ht="15" customHeight="1" x14ac:dyDescent="0.2">
      <c r="A65" s="114" t="s">
        <v>243</v>
      </c>
      <c r="B65" s="114"/>
      <c r="G65" s="117"/>
      <c r="I65" s="117"/>
    </row>
    <row r="66" spans="1:13" ht="14.25" customHeight="1" x14ac:dyDescent="0.2">
      <c r="A66" s="118" t="s">
        <v>244</v>
      </c>
      <c r="G66" s="131">
        <v>-26439</v>
      </c>
      <c r="H66" s="118"/>
      <c r="I66" s="135">
        <v>-270431</v>
      </c>
      <c r="J66" s="135"/>
      <c r="K66" s="135">
        <v>0</v>
      </c>
      <c r="L66" s="135"/>
      <c r="M66" s="135">
        <v>0</v>
      </c>
    </row>
    <row r="67" spans="1:13" ht="14.25" customHeight="1" x14ac:dyDescent="0.2">
      <c r="A67" s="118" t="s">
        <v>245</v>
      </c>
      <c r="G67" s="131"/>
      <c r="H67" s="118"/>
      <c r="I67" s="135"/>
      <c r="J67" s="135"/>
      <c r="K67" s="135"/>
      <c r="L67" s="135"/>
      <c r="M67" s="135"/>
    </row>
    <row r="68" spans="1:13" ht="15" customHeight="1" x14ac:dyDescent="0.2">
      <c r="B68" s="118" t="s">
        <v>246</v>
      </c>
      <c r="F68" s="131"/>
      <c r="G68" s="131">
        <v>224457</v>
      </c>
      <c r="H68" s="118"/>
      <c r="I68" s="135">
        <v>-1401306</v>
      </c>
      <c r="J68" s="135"/>
      <c r="K68" s="135">
        <v>-500008</v>
      </c>
      <c r="L68" s="135"/>
      <c r="M68" s="135">
        <v>-1001003</v>
      </c>
    </row>
    <row r="69" spans="1:13" ht="15" customHeight="1" x14ac:dyDescent="0.2">
      <c r="A69" s="118" t="s">
        <v>247</v>
      </c>
      <c r="F69" s="131"/>
      <c r="G69" s="132"/>
      <c r="I69" s="132"/>
      <c r="K69" s="132"/>
      <c r="M69" s="132"/>
    </row>
    <row r="70" spans="1:13" ht="15" customHeight="1" x14ac:dyDescent="0.2">
      <c r="B70" s="118" t="s">
        <v>248</v>
      </c>
      <c r="E70" s="143">
        <v>20.5</v>
      </c>
      <c r="F70" s="131"/>
      <c r="G70" s="131">
        <v>73188</v>
      </c>
      <c r="H70" s="118"/>
      <c r="I70" s="135">
        <v>0</v>
      </c>
      <c r="J70" s="135"/>
      <c r="K70" s="135">
        <v>73188</v>
      </c>
      <c r="L70" s="135"/>
      <c r="M70" s="135">
        <v>235000</v>
      </c>
    </row>
    <row r="71" spans="1:13" ht="15" customHeight="1" x14ac:dyDescent="0.2">
      <c r="A71" s="118" t="s">
        <v>249</v>
      </c>
      <c r="E71" s="143">
        <v>20.5</v>
      </c>
      <c r="F71" s="131"/>
      <c r="G71" s="135">
        <v>-23467</v>
      </c>
      <c r="H71" s="118"/>
      <c r="I71" s="135">
        <v>-26400</v>
      </c>
      <c r="J71" s="135"/>
      <c r="K71" s="135">
        <v>-486451</v>
      </c>
      <c r="L71" s="135"/>
      <c r="M71" s="135">
        <v>-4282686</v>
      </c>
    </row>
    <row r="72" spans="1:13" ht="15" customHeight="1" x14ac:dyDescent="0.2">
      <c r="A72" s="118" t="s">
        <v>250</v>
      </c>
      <c r="E72" s="143"/>
      <c r="F72" s="131"/>
      <c r="G72" s="135"/>
      <c r="H72" s="118"/>
      <c r="I72" s="135"/>
      <c r="J72" s="135"/>
      <c r="K72" s="135"/>
      <c r="L72" s="135"/>
      <c r="M72" s="135"/>
    </row>
    <row r="73" spans="1:13" ht="15" customHeight="1" x14ac:dyDescent="0.2">
      <c r="B73" s="118" t="s">
        <v>248</v>
      </c>
      <c r="E73" s="143">
        <v>20.6</v>
      </c>
      <c r="F73" s="131"/>
      <c r="G73" s="135">
        <v>0</v>
      </c>
      <c r="H73" s="118"/>
      <c r="I73" s="135">
        <v>0</v>
      </c>
      <c r="J73" s="118"/>
      <c r="K73" s="135">
        <v>126785</v>
      </c>
      <c r="L73" s="118"/>
      <c r="M73" s="135">
        <v>113000</v>
      </c>
    </row>
    <row r="74" spans="1:13" ht="15" customHeight="1" x14ac:dyDescent="0.2">
      <c r="A74" s="118" t="s">
        <v>251</v>
      </c>
      <c r="E74" s="143">
        <v>20.6</v>
      </c>
      <c r="F74" s="131"/>
      <c r="G74" s="135">
        <v>0</v>
      </c>
      <c r="H74" s="118"/>
      <c r="I74" s="135">
        <v>0</v>
      </c>
      <c r="J74" s="118"/>
      <c r="K74" s="135">
        <v>-2725303</v>
      </c>
      <c r="L74" s="118"/>
      <c r="M74" s="135">
        <v>-248661</v>
      </c>
    </row>
    <row r="75" spans="1:13" ht="15" customHeight="1" x14ac:dyDescent="0.2">
      <c r="A75" s="118" t="s">
        <v>252</v>
      </c>
      <c r="F75" s="131"/>
      <c r="G75" s="135">
        <v>0</v>
      </c>
      <c r="H75" s="118"/>
      <c r="I75" s="135">
        <v>-111356</v>
      </c>
      <c r="J75" s="118"/>
      <c r="K75" s="135">
        <v>0</v>
      </c>
      <c r="L75" s="118"/>
      <c r="M75" s="135">
        <v>-111356</v>
      </c>
    </row>
    <row r="76" spans="1:13" ht="15" customHeight="1" x14ac:dyDescent="0.2">
      <c r="A76" s="118" t="s">
        <v>253</v>
      </c>
      <c r="F76" s="131"/>
      <c r="G76" s="135">
        <v>69000</v>
      </c>
      <c r="H76" s="118"/>
      <c r="I76" s="135">
        <v>67000</v>
      </c>
      <c r="J76" s="118"/>
      <c r="K76" s="135">
        <v>69000</v>
      </c>
      <c r="L76" s="118"/>
      <c r="M76" s="135">
        <v>67000</v>
      </c>
    </row>
    <row r="77" spans="1:13" ht="15" customHeight="1" x14ac:dyDescent="0.2">
      <c r="A77" s="118" t="s">
        <v>254</v>
      </c>
      <c r="E77" s="49">
        <v>18</v>
      </c>
      <c r="F77" s="131"/>
      <c r="G77" s="135">
        <v>-1699880</v>
      </c>
      <c r="H77" s="118"/>
      <c r="I77" s="135">
        <v>-2827843</v>
      </c>
      <c r="J77" s="118"/>
      <c r="K77" s="135">
        <v>0</v>
      </c>
      <c r="L77" s="118"/>
      <c r="M77" s="135">
        <v>0</v>
      </c>
    </row>
    <row r="78" spans="1:13" ht="15" customHeight="1" x14ac:dyDescent="0.2">
      <c r="A78" s="118" t="s">
        <v>255</v>
      </c>
      <c r="E78" s="49">
        <v>9</v>
      </c>
      <c r="F78" s="131"/>
      <c r="G78" s="135"/>
      <c r="H78" s="118"/>
      <c r="I78" s="135">
        <v>0</v>
      </c>
      <c r="J78" s="118"/>
      <c r="K78" s="135">
        <v>-23310</v>
      </c>
      <c r="L78" s="118"/>
      <c r="M78" s="144">
        <v>-8460</v>
      </c>
    </row>
    <row r="79" spans="1:13" ht="15" customHeight="1" x14ac:dyDescent="0.2">
      <c r="A79" s="118" t="s">
        <v>256</v>
      </c>
      <c r="E79" s="49" t="s">
        <v>34</v>
      </c>
      <c r="G79" s="135">
        <v>137688</v>
      </c>
      <c r="H79" s="118"/>
      <c r="I79" s="135">
        <v>92301</v>
      </c>
      <c r="J79" s="118"/>
      <c r="K79" s="135">
        <v>0</v>
      </c>
      <c r="L79" s="118"/>
      <c r="M79" s="135">
        <v>0</v>
      </c>
    </row>
    <row r="80" spans="1:13" ht="15" customHeight="1" x14ac:dyDescent="0.2">
      <c r="A80" s="118" t="s">
        <v>257</v>
      </c>
      <c r="G80" s="131">
        <v>-2381553</v>
      </c>
      <c r="H80" s="118"/>
      <c r="I80" s="131">
        <v>-1200350</v>
      </c>
      <c r="J80" s="118"/>
      <c r="K80" s="144">
        <v>-15083</v>
      </c>
      <c r="L80" s="118"/>
      <c r="M80" s="144">
        <v>-325742</v>
      </c>
    </row>
    <row r="81" spans="1:13" ht="15" customHeight="1" x14ac:dyDescent="0.2">
      <c r="A81" s="118" t="s">
        <v>258</v>
      </c>
      <c r="G81" s="131">
        <v>-179026</v>
      </c>
      <c r="H81" s="118"/>
      <c r="I81" s="131">
        <v>-338919</v>
      </c>
      <c r="J81" s="118"/>
      <c r="K81" s="135">
        <v>-5046</v>
      </c>
      <c r="L81" s="118"/>
      <c r="M81" s="135">
        <v>-21456</v>
      </c>
    </row>
    <row r="82" spans="1:13" ht="15" customHeight="1" x14ac:dyDescent="0.2">
      <c r="A82" s="118" t="s">
        <v>259</v>
      </c>
      <c r="G82" s="135">
        <v>817</v>
      </c>
      <c r="H82" s="118"/>
      <c r="I82" s="135">
        <v>219198</v>
      </c>
      <c r="J82" s="118"/>
      <c r="K82" s="135">
        <v>0</v>
      </c>
      <c r="L82" s="118"/>
      <c r="M82" s="135">
        <v>0</v>
      </c>
    </row>
    <row r="83" spans="1:13" ht="15" customHeight="1" x14ac:dyDescent="0.2">
      <c r="A83" s="118" t="s">
        <v>260</v>
      </c>
      <c r="G83" s="135">
        <v>0</v>
      </c>
      <c r="H83" s="118"/>
      <c r="I83" s="135">
        <v>-46385</v>
      </c>
      <c r="J83" s="118"/>
      <c r="K83" s="135">
        <v>0</v>
      </c>
      <c r="L83" s="118"/>
      <c r="M83" s="135">
        <v>0</v>
      </c>
    </row>
    <row r="84" spans="1:13" ht="15" customHeight="1" x14ac:dyDescent="0.2">
      <c r="A84" s="118" t="s">
        <v>261</v>
      </c>
      <c r="G84" s="135">
        <v>-156870</v>
      </c>
      <c r="H84" s="118"/>
      <c r="I84" s="135">
        <v>-125474</v>
      </c>
      <c r="J84" s="118"/>
      <c r="K84" s="135">
        <v>0</v>
      </c>
      <c r="L84" s="118"/>
      <c r="M84" s="135">
        <v>0</v>
      </c>
    </row>
    <row r="85" spans="1:13" ht="15" customHeight="1" x14ac:dyDescent="0.2">
      <c r="A85" s="118" t="s">
        <v>262</v>
      </c>
      <c r="G85" s="139">
        <v>24581</v>
      </c>
      <c r="H85" s="118"/>
      <c r="I85" s="139">
        <v>59052</v>
      </c>
      <c r="J85" s="118"/>
      <c r="K85" s="139">
        <v>1459250</v>
      </c>
      <c r="L85" s="118"/>
      <c r="M85" s="139">
        <v>1213032</v>
      </c>
    </row>
    <row r="86" spans="1:13" ht="8.1" customHeight="1" x14ac:dyDescent="0.2">
      <c r="A86" s="114"/>
      <c r="B86" s="114"/>
      <c r="C86" s="114"/>
      <c r="D86" s="114"/>
      <c r="F86" s="114"/>
      <c r="G86" s="117"/>
      <c r="I86" s="117"/>
    </row>
    <row r="87" spans="1:13" ht="15" customHeight="1" x14ac:dyDescent="0.2">
      <c r="A87" s="118" t="s">
        <v>263</v>
      </c>
      <c r="G87" s="140">
        <f>SUM(G66:G85)</f>
        <v>-3937504</v>
      </c>
      <c r="I87" s="140">
        <f>SUM(I66:I85)</f>
        <v>-5910913</v>
      </c>
      <c r="K87" s="140">
        <f>SUM(K66:K85)</f>
        <v>-2026978</v>
      </c>
      <c r="M87" s="140">
        <f>SUM(M66:M85)</f>
        <v>-4371332</v>
      </c>
    </row>
    <row r="88" spans="1:13" ht="15" customHeight="1" x14ac:dyDescent="0.2">
      <c r="G88" s="129"/>
      <c r="K88" s="129"/>
      <c r="M88" s="136"/>
    </row>
    <row r="89" spans="1:13" ht="15" customHeight="1" x14ac:dyDescent="0.2">
      <c r="A89" s="114" t="s">
        <v>264</v>
      </c>
      <c r="B89" s="114"/>
      <c r="E89" s="134"/>
      <c r="G89" s="129"/>
      <c r="I89" s="129"/>
      <c r="K89" s="129"/>
      <c r="M89" s="129"/>
    </row>
    <row r="90" spans="1:13" ht="15" customHeight="1" x14ac:dyDescent="0.2">
      <c r="A90" s="118" t="s">
        <v>265</v>
      </c>
      <c r="E90" s="134"/>
      <c r="G90" s="135">
        <v>0</v>
      </c>
      <c r="H90" s="118"/>
      <c r="I90" s="135">
        <v>84085</v>
      </c>
      <c r="J90" s="118"/>
      <c r="K90" s="135">
        <v>0</v>
      </c>
      <c r="L90" s="118"/>
      <c r="M90" s="135">
        <v>0</v>
      </c>
    </row>
    <row r="91" spans="1:13" ht="15" customHeight="1" x14ac:dyDescent="0.2">
      <c r="A91" s="118" t="s">
        <v>266</v>
      </c>
      <c r="B91" s="114"/>
      <c r="E91" s="134"/>
      <c r="G91" s="132"/>
      <c r="I91" s="132"/>
      <c r="K91" s="132"/>
      <c r="M91" s="132"/>
    </row>
    <row r="92" spans="1:13" ht="15" customHeight="1" x14ac:dyDescent="0.2">
      <c r="B92" s="118" t="s">
        <v>267</v>
      </c>
      <c r="E92" s="134"/>
      <c r="G92" s="135">
        <v>0</v>
      </c>
      <c r="H92" s="118"/>
      <c r="I92" s="131">
        <v>3241000</v>
      </c>
      <c r="J92" s="118"/>
      <c r="K92" s="135">
        <v>0</v>
      </c>
      <c r="L92" s="118"/>
      <c r="M92" s="135">
        <v>3000000</v>
      </c>
    </row>
    <row r="93" spans="1:13" ht="15" customHeight="1" x14ac:dyDescent="0.2">
      <c r="A93" s="118" t="s">
        <v>268</v>
      </c>
      <c r="E93" s="134"/>
      <c r="G93" s="132"/>
      <c r="I93" s="132"/>
      <c r="K93" s="132"/>
      <c r="M93" s="132"/>
    </row>
    <row r="94" spans="1:13" ht="15" customHeight="1" x14ac:dyDescent="0.2">
      <c r="B94" s="118" t="s">
        <v>267</v>
      </c>
      <c r="E94" s="134"/>
      <c r="G94" s="131">
        <v>-3000000</v>
      </c>
      <c r="H94" s="131"/>
      <c r="I94" s="135">
        <v>-241000</v>
      </c>
      <c r="J94" s="144"/>
      <c r="K94" s="135">
        <v>-3000000</v>
      </c>
      <c r="L94" s="135"/>
      <c r="M94" s="135">
        <v>0</v>
      </c>
    </row>
    <row r="95" spans="1:13" ht="15" customHeight="1" x14ac:dyDescent="0.2">
      <c r="A95" s="118" t="s">
        <v>269</v>
      </c>
      <c r="B95" s="114"/>
      <c r="E95" s="134"/>
      <c r="G95" s="132"/>
      <c r="I95" s="132"/>
      <c r="K95" s="132"/>
      <c r="M95" s="132"/>
    </row>
    <row r="96" spans="1:13" ht="15" customHeight="1" x14ac:dyDescent="0.2">
      <c r="B96" s="118" t="s">
        <v>267</v>
      </c>
      <c r="E96" s="134">
        <v>13</v>
      </c>
      <c r="G96" s="131">
        <v>3000000</v>
      </c>
      <c r="H96" s="118"/>
      <c r="I96" s="131">
        <v>153602</v>
      </c>
      <c r="J96" s="118"/>
      <c r="K96" s="135">
        <v>3000000</v>
      </c>
      <c r="L96" s="118"/>
      <c r="M96" s="135">
        <v>0</v>
      </c>
    </row>
    <row r="97" spans="1:13" ht="15" customHeight="1" x14ac:dyDescent="0.2">
      <c r="A97" s="118" t="s">
        <v>270</v>
      </c>
      <c r="E97" s="134"/>
      <c r="G97" s="132"/>
      <c r="I97" s="132"/>
      <c r="K97" s="132"/>
      <c r="M97" s="132"/>
    </row>
    <row r="98" spans="1:13" ht="15" customHeight="1" x14ac:dyDescent="0.2">
      <c r="B98" s="118" t="s">
        <v>267</v>
      </c>
      <c r="E98" s="134">
        <v>13</v>
      </c>
      <c r="G98" s="131">
        <v>-526480</v>
      </c>
      <c r="H98" s="118"/>
      <c r="I98" s="131">
        <v>-495187</v>
      </c>
      <c r="J98" s="118"/>
      <c r="K98" s="135">
        <v>0</v>
      </c>
      <c r="L98" s="118"/>
      <c r="M98" s="135">
        <v>0</v>
      </c>
    </row>
    <row r="99" spans="1:13" ht="15" customHeight="1" x14ac:dyDescent="0.2">
      <c r="A99" s="118" t="s">
        <v>271</v>
      </c>
      <c r="E99" s="134"/>
      <c r="G99" s="135">
        <v>0</v>
      </c>
      <c r="H99" s="118"/>
      <c r="I99" s="135">
        <v>13590</v>
      </c>
      <c r="J99" s="118"/>
      <c r="K99" s="135">
        <v>0</v>
      </c>
      <c r="L99" s="118"/>
      <c r="M99" s="135">
        <v>0</v>
      </c>
    </row>
    <row r="100" spans="1:13" ht="15" customHeight="1" x14ac:dyDescent="0.2">
      <c r="A100" s="118" t="s">
        <v>272</v>
      </c>
      <c r="E100" s="134"/>
      <c r="G100" s="135">
        <v>0</v>
      </c>
      <c r="H100" s="118"/>
      <c r="I100" s="131">
        <v>-13590</v>
      </c>
      <c r="J100" s="118"/>
      <c r="K100" s="135">
        <v>0</v>
      </c>
      <c r="L100" s="118"/>
      <c r="M100" s="135">
        <v>0</v>
      </c>
    </row>
    <row r="101" spans="1:13" ht="15" customHeight="1" x14ac:dyDescent="0.2">
      <c r="A101" s="118" t="s">
        <v>273</v>
      </c>
      <c r="E101" s="134">
        <v>20.7</v>
      </c>
      <c r="G101" s="131">
        <v>-284500</v>
      </c>
      <c r="H101" s="118"/>
      <c r="I101" s="131">
        <v>-308000</v>
      </c>
      <c r="J101" s="118"/>
      <c r="K101" s="135">
        <v>0</v>
      </c>
      <c r="L101" s="118"/>
      <c r="M101" s="135">
        <v>0</v>
      </c>
    </row>
    <row r="102" spans="1:13" ht="15" customHeight="1" x14ac:dyDescent="0.2">
      <c r="A102" s="118" t="s">
        <v>274</v>
      </c>
      <c r="E102" s="134">
        <v>14</v>
      </c>
      <c r="G102" s="131">
        <v>-2199990</v>
      </c>
      <c r="H102" s="118"/>
      <c r="I102" s="131">
        <v>-299892</v>
      </c>
      <c r="J102" s="118"/>
      <c r="K102" s="135">
        <v>0</v>
      </c>
      <c r="L102" s="118"/>
      <c r="M102" s="135">
        <v>0</v>
      </c>
    </row>
    <row r="103" spans="1:13" ht="15" customHeight="1" x14ac:dyDescent="0.2">
      <c r="A103" s="118" t="s">
        <v>275</v>
      </c>
      <c r="E103" s="134"/>
      <c r="G103" s="145">
        <v>0</v>
      </c>
      <c r="H103" s="118"/>
      <c r="I103" s="145">
        <v>-4051</v>
      </c>
      <c r="J103" s="118"/>
      <c r="K103" s="145">
        <v>0</v>
      </c>
      <c r="L103" s="118"/>
      <c r="M103" s="145">
        <v>-4051</v>
      </c>
    </row>
    <row r="104" spans="1:13" ht="15" customHeight="1" x14ac:dyDescent="0.2">
      <c r="A104" s="118" t="s">
        <v>276</v>
      </c>
      <c r="E104" s="134"/>
      <c r="G104" s="145">
        <v>-31736</v>
      </c>
      <c r="H104" s="118"/>
      <c r="I104" s="145">
        <v>0</v>
      </c>
      <c r="J104" s="118"/>
      <c r="K104" s="145">
        <v>-17279</v>
      </c>
      <c r="L104" s="118"/>
      <c r="M104" s="145">
        <v>0</v>
      </c>
    </row>
    <row r="105" spans="1:13" ht="15" customHeight="1" x14ac:dyDescent="0.2">
      <c r="A105" s="118" t="s">
        <v>277</v>
      </c>
      <c r="E105" s="134"/>
      <c r="G105" s="145">
        <v>-573518</v>
      </c>
      <c r="H105" s="118"/>
      <c r="I105" s="145">
        <v>-443173</v>
      </c>
      <c r="J105" s="118"/>
      <c r="K105" s="145">
        <v>-573518</v>
      </c>
      <c r="L105" s="118"/>
      <c r="M105" s="145">
        <v>-443173</v>
      </c>
    </row>
    <row r="106" spans="1:13" ht="15" customHeight="1" x14ac:dyDescent="0.2">
      <c r="A106" s="146" t="s">
        <v>278</v>
      </c>
      <c r="B106" s="146"/>
      <c r="C106" s="146"/>
      <c r="D106" s="147"/>
      <c r="G106" s="135">
        <v>-610094</v>
      </c>
      <c r="H106" s="118"/>
      <c r="I106" s="135">
        <v>-700183</v>
      </c>
      <c r="J106" s="118"/>
      <c r="K106" s="135">
        <v>0</v>
      </c>
      <c r="L106" s="118"/>
      <c r="M106" s="135">
        <v>0</v>
      </c>
    </row>
    <row r="107" spans="1:13" ht="15" customHeight="1" x14ac:dyDescent="0.2">
      <c r="A107" s="148" t="s">
        <v>279</v>
      </c>
      <c r="B107" s="146"/>
      <c r="C107" s="146"/>
      <c r="D107" s="147"/>
      <c r="G107" s="135">
        <v>-199452</v>
      </c>
      <c r="H107" s="118"/>
      <c r="I107" s="135">
        <v>0</v>
      </c>
      <c r="J107" s="118"/>
      <c r="K107" s="135">
        <v>-199452</v>
      </c>
      <c r="L107" s="118"/>
      <c r="M107" s="135">
        <v>0</v>
      </c>
    </row>
    <row r="108" spans="1:13" ht="15" customHeight="1" x14ac:dyDescent="0.2">
      <c r="A108" s="148" t="s">
        <v>280</v>
      </c>
      <c r="E108" s="134"/>
      <c r="G108" s="138">
        <v>-1568661</v>
      </c>
      <c r="H108" s="118"/>
      <c r="I108" s="138">
        <v>-1559205</v>
      </c>
      <c r="J108" s="118"/>
      <c r="K108" s="138">
        <v>-317025</v>
      </c>
      <c r="L108" s="118"/>
      <c r="M108" s="139">
        <v>-294911</v>
      </c>
    </row>
    <row r="109" spans="1:13" ht="8.1" customHeight="1" x14ac:dyDescent="0.2">
      <c r="A109" s="148"/>
      <c r="E109" s="134"/>
      <c r="G109" s="149"/>
      <c r="I109" s="149"/>
      <c r="K109" s="149"/>
      <c r="M109" s="149"/>
    </row>
    <row r="110" spans="1:13" ht="15" customHeight="1" x14ac:dyDescent="0.2">
      <c r="A110" s="118" t="s">
        <v>281</v>
      </c>
      <c r="G110" s="140">
        <f>SUM(G90:G108)</f>
        <v>-5994431</v>
      </c>
      <c r="I110" s="140">
        <f>SUM(I90:I108)</f>
        <v>-572004</v>
      </c>
      <c r="K110" s="140">
        <f>SUM(K90:K108)</f>
        <v>-1107274</v>
      </c>
      <c r="M110" s="140">
        <f>SUM(M90:M108)</f>
        <v>2257865</v>
      </c>
    </row>
    <row r="111" spans="1:13" ht="11.25" customHeight="1" x14ac:dyDescent="0.2">
      <c r="G111" s="141"/>
      <c r="I111" s="141"/>
      <c r="K111" s="141"/>
      <c r="M111" s="141"/>
    </row>
    <row r="112" spans="1:13" ht="11.25" customHeight="1" x14ac:dyDescent="0.2">
      <c r="G112" s="141"/>
      <c r="I112" s="141"/>
      <c r="K112" s="141"/>
      <c r="M112" s="141"/>
    </row>
    <row r="113" spans="1:13" s="51" customFormat="1" ht="11.25" customHeight="1" x14ac:dyDescent="0.2">
      <c r="A113" s="118"/>
      <c r="B113" s="118"/>
      <c r="C113" s="118"/>
      <c r="D113" s="118"/>
      <c r="E113" s="49"/>
      <c r="F113" s="118"/>
      <c r="G113" s="141"/>
      <c r="H113" s="117"/>
      <c r="I113" s="141"/>
      <c r="J113" s="117"/>
      <c r="K113" s="141"/>
      <c r="L113" s="117"/>
      <c r="M113" s="141"/>
    </row>
    <row r="114" spans="1:13" s="51" customFormat="1" ht="11.25" customHeight="1" x14ac:dyDescent="0.2">
      <c r="A114" s="118"/>
      <c r="B114" s="118"/>
      <c r="C114" s="118"/>
      <c r="D114" s="118"/>
      <c r="E114" s="49"/>
      <c r="F114" s="118"/>
      <c r="G114" s="141"/>
      <c r="H114" s="117"/>
      <c r="I114" s="141"/>
      <c r="J114" s="117"/>
      <c r="K114" s="141"/>
      <c r="L114" s="117"/>
      <c r="M114" s="141"/>
    </row>
    <row r="115" spans="1:13" s="51" customFormat="1" ht="22.15" customHeight="1" x14ac:dyDescent="0.2">
      <c r="A115" s="170" t="s">
        <v>48</v>
      </c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</row>
    <row r="116" spans="1:13" s="51" customFormat="1" ht="16.5" customHeight="1" x14ac:dyDescent="0.2">
      <c r="A116" s="114" t="s">
        <v>0</v>
      </c>
      <c r="B116" s="114"/>
      <c r="C116" s="114"/>
      <c r="D116" s="114"/>
      <c r="E116" s="115"/>
      <c r="F116" s="114"/>
      <c r="G116" s="116"/>
      <c r="H116" s="117"/>
      <c r="I116" s="116"/>
      <c r="J116" s="117"/>
      <c r="K116" s="117"/>
      <c r="L116" s="117"/>
      <c r="M116" s="117"/>
    </row>
    <row r="117" spans="1:13" s="51" customFormat="1" ht="16.5" customHeight="1" x14ac:dyDescent="0.2">
      <c r="A117" s="114" t="s">
        <v>242</v>
      </c>
      <c r="B117" s="114"/>
      <c r="C117" s="114"/>
      <c r="D117" s="114"/>
      <c r="E117" s="115"/>
      <c r="F117" s="114"/>
      <c r="G117" s="116"/>
      <c r="H117" s="117"/>
      <c r="I117" s="116"/>
      <c r="J117" s="117"/>
      <c r="K117" s="117"/>
      <c r="L117" s="117"/>
      <c r="M117" s="117"/>
    </row>
    <row r="118" spans="1:13" s="51" customFormat="1" ht="16.5" customHeight="1" x14ac:dyDescent="0.2">
      <c r="A118" s="142" t="s">
        <v>130</v>
      </c>
      <c r="B118" s="119"/>
      <c r="C118" s="119"/>
      <c r="D118" s="119"/>
      <c r="E118" s="120"/>
      <c r="F118" s="119"/>
      <c r="G118" s="121"/>
      <c r="H118" s="121"/>
      <c r="I118" s="121"/>
      <c r="J118" s="121"/>
      <c r="K118" s="121"/>
      <c r="L118" s="121"/>
      <c r="M118" s="121"/>
    </row>
    <row r="119" spans="1:13" s="51" customFormat="1" ht="16.5" customHeight="1" x14ac:dyDescent="0.2">
      <c r="A119" s="114"/>
      <c r="B119" s="114"/>
      <c r="C119" s="114"/>
      <c r="D119" s="114"/>
      <c r="E119" s="115"/>
      <c r="F119" s="114"/>
      <c r="G119" s="116"/>
      <c r="H119" s="117"/>
      <c r="I119" s="116"/>
      <c r="J119" s="117"/>
      <c r="K119" s="117"/>
      <c r="L119" s="117"/>
      <c r="M119" s="117"/>
    </row>
    <row r="120" spans="1:13" s="51" customFormat="1" ht="16.5" customHeight="1" x14ac:dyDescent="0.2">
      <c r="A120" s="114"/>
      <c r="B120" s="114"/>
      <c r="C120" s="114"/>
      <c r="D120" s="114"/>
      <c r="E120" s="115"/>
      <c r="F120" s="114"/>
      <c r="G120" s="116"/>
      <c r="H120" s="117"/>
      <c r="I120" s="116"/>
      <c r="J120" s="117"/>
      <c r="K120" s="117"/>
      <c r="L120" s="117"/>
      <c r="M120" s="117"/>
    </row>
    <row r="121" spans="1:13" s="51" customFormat="1" ht="14.25" customHeight="1" x14ac:dyDescent="0.2">
      <c r="A121" s="114"/>
      <c r="B121" s="114"/>
      <c r="C121" s="114"/>
      <c r="D121" s="114"/>
      <c r="E121" s="115"/>
      <c r="F121" s="114"/>
      <c r="G121" s="173" t="s">
        <v>3</v>
      </c>
      <c r="H121" s="174"/>
      <c r="I121" s="174"/>
      <c r="J121" s="122"/>
      <c r="K121" s="173" t="s">
        <v>4</v>
      </c>
      <c r="L121" s="173"/>
      <c r="M121" s="173"/>
    </row>
    <row r="122" spans="1:13" s="51" customFormat="1" ht="16.5" customHeight="1" x14ac:dyDescent="0.2">
      <c r="A122" s="114"/>
      <c r="B122" s="114"/>
      <c r="C122" s="114"/>
      <c r="D122" s="114"/>
      <c r="E122" s="115"/>
      <c r="F122" s="114"/>
      <c r="G122" s="171" t="s">
        <v>5</v>
      </c>
      <c r="H122" s="172"/>
      <c r="I122" s="172"/>
      <c r="J122" s="12"/>
      <c r="K122" s="171" t="s">
        <v>5</v>
      </c>
      <c r="L122" s="172"/>
      <c r="M122" s="172"/>
    </row>
    <row r="123" spans="1:13" s="51" customFormat="1" ht="16.5" customHeight="1" x14ac:dyDescent="0.2">
      <c r="A123" s="118"/>
      <c r="B123" s="118"/>
      <c r="C123" s="118"/>
      <c r="D123" s="118"/>
      <c r="E123" s="49"/>
      <c r="F123" s="118"/>
      <c r="G123" s="123" t="s">
        <v>10</v>
      </c>
      <c r="H123" s="124"/>
      <c r="I123" s="123" t="s">
        <v>11</v>
      </c>
      <c r="J123" s="124"/>
      <c r="K123" s="123" t="s">
        <v>10</v>
      </c>
      <c r="L123" s="124"/>
      <c r="M123" s="123" t="s">
        <v>11</v>
      </c>
    </row>
    <row r="124" spans="1:13" s="51" customFormat="1" ht="16.5" customHeight="1" x14ac:dyDescent="0.2">
      <c r="A124" s="114"/>
      <c r="B124" s="114"/>
      <c r="C124" s="114"/>
      <c r="D124" s="114"/>
      <c r="E124" s="49"/>
      <c r="F124" s="114"/>
      <c r="G124" s="126" t="s">
        <v>13</v>
      </c>
      <c r="H124" s="127"/>
      <c r="I124" s="126" t="s">
        <v>13</v>
      </c>
      <c r="J124" s="127"/>
      <c r="K124" s="126" t="s">
        <v>13</v>
      </c>
      <c r="L124" s="127"/>
      <c r="M124" s="126" t="s">
        <v>13</v>
      </c>
    </row>
    <row r="125" spans="1:13" s="51" customFormat="1" ht="8.1" customHeight="1" x14ac:dyDescent="0.2">
      <c r="A125" s="114"/>
      <c r="B125" s="114"/>
      <c r="C125" s="114"/>
      <c r="D125" s="114"/>
      <c r="E125" s="128"/>
      <c r="F125" s="114"/>
      <c r="G125" s="12"/>
      <c r="H125" s="127"/>
      <c r="I125" s="12"/>
      <c r="J125" s="127"/>
      <c r="K125" s="12"/>
      <c r="L125" s="127"/>
      <c r="M125" s="12"/>
    </row>
    <row r="126" spans="1:13" s="51" customFormat="1" ht="16.5" customHeight="1" x14ac:dyDescent="0.2">
      <c r="A126" s="114" t="s">
        <v>282</v>
      </c>
      <c r="B126" s="118"/>
      <c r="C126" s="118"/>
      <c r="D126" s="118"/>
      <c r="E126" s="49"/>
      <c r="F126" s="118"/>
      <c r="G126" s="132">
        <f>SUM(G46,G87,G110)</f>
        <v>-2638073</v>
      </c>
      <c r="H126" s="132"/>
      <c r="I126" s="132">
        <f>SUM(I46,I87,I110)</f>
        <v>-1210144</v>
      </c>
      <c r="J126" s="132"/>
      <c r="K126" s="132">
        <f>SUM(K46,K87,K110)</f>
        <v>-3285576</v>
      </c>
      <c r="L126" s="132"/>
      <c r="M126" s="132">
        <f>SUM(M46,M87,M110)</f>
        <v>-1985163</v>
      </c>
    </row>
    <row r="127" spans="1:13" s="51" customFormat="1" ht="16.5" customHeight="1" x14ac:dyDescent="0.2">
      <c r="A127" s="118" t="s">
        <v>283</v>
      </c>
      <c r="B127" s="118"/>
      <c r="C127" s="118"/>
      <c r="D127" s="118"/>
      <c r="E127" s="49"/>
      <c r="F127" s="118"/>
      <c r="G127" s="132">
        <v>21161170</v>
      </c>
      <c r="H127" s="141"/>
      <c r="I127" s="132">
        <v>12559726</v>
      </c>
      <c r="J127" s="132"/>
      <c r="K127" s="132">
        <v>8705265</v>
      </c>
      <c r="L127" s="141"/>
      <c r="M127" s="132">
        <v>3736128</v>
      </c>
    </row>
    <row r="128" spans="1:13" s="51" customFormat="1" ht="16.5" customHeight="1" x14ac:dyDescent="0.2">
      <c r="A128" s="118" t="s">
        <v>111</v>
      </c>
      <c r="B128" s="114"/>
      <c r="C128" s="114"/>
      <c r="D128" s="114"/>
      <c r="E128" s="49"/>
      <c r="F128" s="150"/>
      <c r="G128" s="139">
        <v>42718</v>
      </c>
      <c r="H128" s="118"/>
      <c r="I128" s="139">
        <v>-47855</v>
      </c>
      <c r="J128" s="118"/>
      <c r="K128" s="139">
        <v>6802</v>
      </c>
      <c r="L128" s="118"/>
      <c r="M128" s="139">
        <v>-14776</v>
      </c>
    </row>
    <row r="129" spans="1:13" s="51" customFormat="1" ht="8.1" customHeight="1" x14ac:dyDescent="0.2">
      <c r="A129" s="118"/>
      <c r="B129" s="114"/>
      <c r="C129" s="114"/>
      <c r="D129" s="114"/>
      <c r="E129" s="49"/>
      <c r="F129" s="114"/>
      <c r="G129" s="149"/>
      <c r="H129" s="117"/>
      <c r="I129" s="149"/>
      <c r="J129" s="117"/>
      <c r="K129" s="149"/>
      <c r="L129" s="117"/>
      <c r="M129" s="149"/>
    </row>
    <row r="130" spans="1:13" s="51" customFormat="1" ht="16.5" customHeight="1" thickBot="1" x14ac:dyDescent="0.25">
      <c r="A130" s="114" t="s">
        <v>284</v>
      </c>
      <c r="B130" s="114"/>
      <c r="C130" s="118"/>
      <c r="D130" s="118"/>
      <c r="E130" s="49"/>
      <c r="F130" s="118"/>
      <c r="G130" s="151">
        <f>SUM(G126:G128)</f>
        <v>18565815</v>
      </c>
      <c r="H130" s="117"/>
      <c r="I130" s="151">
        <f>SUM(I126:I128)</f>
        <v>11301727</v>
      </c>
      <c r="J130" s="117"/>
      <c r="K130" s="151">
        <f>SUM(K126:K128)</f>
        <v>5426491</v>
      </c>
      <c r="L130" s="117"/>
      <c r="M130" s="151">
        <f>SUM(M126:M128)</f>
        <v>1736189</v>
      </c>
    </row>
    <row r="131" spans="1:13" s="51" customFormat="1" ht="16.5" customHeight="1" thickTop="1" x14ac:dyDescent="0.2">
      <c r="A131" s="114"/>
      <c r="B131" s="114"/>
      <c r="C131" s="118"/>
      <c r="D131" s="118"/>
      <c r="E131" s="49"/>
      <c r="F131" s="118"/>
      <c r="G131" s="141"/>
      <c r="H131" s="117"/>
      <c r="I131" s="141"/>
      <c r="J131" s="117"/>
      <c r="K131" s="141"/>
      <c r="L131" s="117"/>
      <c r="M131" s="141"/>
    </row>
    <row r="132" spans="1:13" s="51" customFormat="1" ht="16.5" customHeight="1" x14ac:dyDescent="0.2">
      <c r="A132" s="114"/>
      <c r="B132" s="114"/>
      <c r="C132" s="118"/>
      <c r="D132" s="118"/>
      <c r="E132" s="49"/>
      <c r="F132" s="118"/>
      <c r="G132" s="141"/>
      <c r="H132" s="117"/>
      <c r="I132" s="141"/>
      <c r="J132" s="117"/>
      <c r="K132" s="141"/>
      <c r="L132" s="117"/>
      <c r="M132" s="141"/>
    </row>
    <row r="133" spans="1:13" s="51" customFormat="1" ht="16.5" customHeight="1" x14ac:dyDescent="0.2">
      <c r="A133" s="114" t="s">
        <v>285</v>
      </c>
      <c r="B133" s="118"/>
      <c r="C133" s="118"/>
      <c r="D133" s="118"/>
      <c r="E133" s="49"/>
      <c r="F133" s="134"/>
      <c r="G133" s="117"/>
      <c r="H133" s="117"/>
      <c r="I133" s="117"/>
      <c r="J133" s="117"/>
      <c r="K133" s="117"/>
      <c r="L133" s="117"/>
      <c r="M133" s="117"/>
    </row>
    <row r="134" spans="1:13" s="51" customFormat="1" ht="8.1" customHeight="1" x14ac:dyDescent="0.2">
      <c r="A134" s="114"/>
      <c r="B134" s="118"/>
      <c r="C134" s="118"/>
      <c r="D134" s="118"/>
      <c r="E134" s="49"/>
      <c r="F134" s="134"/>
      <c r="G134" s="117"/>
      <c r="H134" s="117"/>
      <c r="I134" s="117"/>
      <c r="J134" s="117"/>
      <c r="K134" s="117"/>
      <c r="L134" s="117"/>
      <c r="M134" s="117"/>
    </row>
    <row r="135" spans="1:13" s="51" customFormat="1" ht="16.5" customHeight="1" x14ac:dyDescent="0.2">
      <c r="A135" s="118" t="s">
        <v>286</v>
      </c>
      <c r="B135" s="118"/>
      <c r="C135" s="118"/>
      <c r="D135" s="118"/>
      <c r="E135" s="49"/>
      <c r="F135" s="134"/>
      <c r="G135" s="117"/>
      <c r="H135" s="117"/>
      <c r="I135" s="117"/>
      <c r="J135" s="117"/>
      <c r="K135" s="117"/>
      <c r="L135" s="117"/>
      <c r="M135" s="117"/>
    </row>
    <row r="136" spans="1:13" s="51" customFormat="1" ht="16.5" customHeight="1" x14ac:dyDescent="0.2">
      <c r="A136" s="133" t="s">
        <v>287</v>
      </c>
      <c r="B136" s="152"/>
      <c r="D136" s="152"/>
      <c r="E136" s="49"/>
      <c r="F136" s="118"/>
      <c r="G136" s="132"/>
      <c r="H136" s="132"/>
      <c r="I136" s="132"/>
      <c r="J136" s="132"/>
      <c r="K136" s="132"/>
      <c r="L136" s="132"/>
      <c r="M136" s="132"/>
    </row>
    <row r="137" spans="1:13" s="51" customFormat="1" ht="16.5" customHeight="1" x14ac:dyDescent="0.2">
      <c r="A137" s="152"/>
      <c r="B137" s="118" t="s">
        <v>288</v>
      </c>
      <c r="D137" s="118"/>
      <c r="E137" s="49"/>
      <c r="F137" s="118"/>
      <c r="G137" s="132"/>
      <c r="H137" s="132"/>
      <c r="I137" s="132"/>
      <c r="J137" s="132"/>
      <c r="K137" s="132"/>
      <c r="L137" s="132"/>
      <c r="M137" s="132"/>
    </row>
    <row r="138" spans="1:13" s="51" customFormat="1" ht="16.5" customHeight="1" x14ac:dyDescent="0.2">
      <c r="A138" s="118"/>
      <c r="B138" s="118" t="s">
        <v>289</v>
      </c>
      <c r="D138" s="152"/>
      <c r="E138" s="49"/>
      <c r="F138" s="118"/>
      <c r="G138" s="131">
        <v>13752464</v>
      </c>
      <c r="H138" s="118"/>
      <c r="I138" s="131">
        <v>14600446</v>
      </c>
      <c r="J138" s="118"/>
      <c r="K138" s="135">
        <v>6318781</v>
      </c>
      <c r="L138" s="118"/>
      <c r="M138" s="135">
        <v>4520</v>
      </c>
    </row>
    <row r="139" spans="1:13" s="51" customFormat="1" ht="16.5" customHeight="1" x14ac:dyDescent="0.2">
      <c r="A139" s="118" t="s">
        <v>290</v>
      </c>
      <c r="B139" s="118"/>
      <c r="D139" s="152"/>
      <c r="E139" s="49"/>
      <c r="F139" s="118"/>
      <c r="G139" s="131">
        <v>183696</v>
      </c>
      <c r="H139" s="118"/>
      <c r="I139" s="132">
        <v>0</v>
      </c>
      <c r="J139" s="118"/>
      <c r="K139" s="135">
        <v>139315</v>
      </c>
      <c r="L139" s="118"/>
      <c r="M139" s="135">
        <v>0</v>
      </c>
    </row>
    <row r="140" spans="1:13" s="51" customFormat="1" ht="16.5" customHeight="1" x14ac:dyDescent="0.2">
      <c r="A140" s="133" t="s">
        <v>291</v>
      </c>
      <c r="B140" s="118"/>
      <c r="D140" s="152"/>
      <c r="E140" s="49"/>
      <c r="F140" s="118"/>
      <c r="G140" s="153"/>
      <c r="H140" s="153"/>
      <c r="I140" s="153"/>
      <c r="J140" s="153"/>
      <c r="K140" s="153"/>
      <c r="L140" s="153"/>
      <c r="M140" s="153"/>
    </row>
    <row r="141" spans="1:13" s="51" customFormat="1" ht="16.5" customHeight="1" x14ac:dyDescent="0.2">
      <c r="A141" s="118"/>
      <c r="B141" s="118" t="s">
        <v>292</v>
      </c>
      <c r="D141" s="152"/>
      <c r="E141" s="49"/>
      <c r="F141" s="118"/>
      <c r="G141" s="135">
        <v>0</v>
      </c>
      <c r="H141" s="118"/>
      <c r="I141" s="135">
        <v>25800</v>
      </c>
      <c r="J141" s="118"/>
      <c r="K141" s="135">
        <v>0</v>
      </c>
      <c r="L141" s="118"/>
      <c r="M141" s="135">
        <v>25800</v>
      </c>
    </row>
    <row r="142" spans="1:13" s="51" customFormat="1" ht="16.5" customHeight="1" x14ac:dyDescent="0.2">
      <c r="A142" s="133" t="s">
        <v>293</v>
      </c>
      <c r="B142" s="152"/>
      <c r="D142" s="152"/>
      <c r="E142" s="143"/>
      <c r="F142" s="118"/>
      <c r="G142" s="135">
        <v>4904</v>
      </c>
      <c r="H142" s="118"/>
      <c r="I142" s="135">
        <v>4883</v>
      </c>
      <c r="J142" s="118"/>
      <c r="K142" s="135">
        <v>0</v>
      </c>
      <c r="L142" s="118"/>
      <c r="M142" s="135">
        <v>0</v>
      </c>
    </row>
    <row r="143" spans="1:13" s="51" customFormat="1" ht="16.5" customHeight="1" x14ac:dyDescent="0.2">
      <c r="A143" s="133" t="s">
        <v>294</v>
      </c>
      <c r="B143" s="152"/>
      <c r="D143" s="118"/>
      <c r="E143" s="49"/>
      <c r="F143" s="118"/>
      <c r="G143" s="135">
        <v>0</v>
      </c>
      <c r="H143" s="118"/>
      <c r="I143" s="135">
        <v>288821</v>
      </c>
      <c r="J143" s="118"/>
      <c r="K143" s="135">
        <v>0</v>
      </c>
      <c r="L143" s="118"/>
      <c r="M143" s="135">
        <v>0</v>
      </c>
    </row>
    <row r="144" spans="1:13" s="51" customFormat="1" ht="16.5" customHeight="1" x14ac:dyDescent="0.2">
      <c r="A144" s="152" t="s">
        <v>295</v>
      </c>
      <c r="B144" s="118"/>
      <c r="D144" s="118"/>
      <c r="E144" s="49"/>
      <c r="F144" s="118"/>
      <c r="G144" s="132">
        <v>321511</v>
      </c>
      <c r="H144" s="132"/>
      <c r="I144" s="132">
        <v>0</v>
      </c>
      <c r="J144" s="132"/>
      <c r="K144" s="132">
        <v>0</v>
      </c>
      <c r="L144" s="132"/>
      <c r="M144" s="132">
        <v>0</v>
      </c>
    </row>
    <row r="145" spans="1:13" s="51" customFormat="1" ht="16.5" customHeight="1" x14ac:dyDescent="0.2">
      <c r="A145" s="152" t="s">
        <v>296</v>
      </c>
      <c r="B145" s="152"/>
      <c r="C145" s="118"/>
      <c r="D145" s="118"/>
      <c r="E145" s="49"/>
      <c r="F145" s="118"/>
      <c r="G145" s="132">
        <v>75205</v>
      </c>
      <c r="H145" s="132"/>
      <c r="I145" s="132">
        <v>0</v>
      </c>
      <c r="J145" s="132"/>
      <c r="K145" s="132">
        <v>0</v>
      </c>
      <c r="L145" s="132"/>
      <c r="M145" s="132">
        <v>0</v>
      </c>
    </row>
    <row r="146" spans="1:13" s="51" customFormat="1" ht="16.5" customHeight="1" x14ac:dyDescent="0.2">
      <c r="A146" s="133"/>
      <c r="B146" s="152"/>
      <c r="C146" s="118"/>
      <c r="D146" s="118"/>
      <c r="E146" s="49"/>
      <c r="F146" s="118"/>
      <c r="G146" s="132"/>
      <c r="H146" s="132"/>
      <c r="I146" s="132"/>
      <c r="J146" s="132"/>
      <c r="K146" s="132"/>
      <c r="L146" s="132"/>
      <c r="M146" s="132"/>
    </row>
    <row r="147" spans="1:13" s="51" customFormat="1" ht="16.5" customHeight="1" x14ac:dyDescent="0.2">
      <c r="A147" s="133"/>
      <c r="B147" s="152"/>
      <c r="C147" s="118"/>
      <c r="D147" s="118"/>
      <c r="E147" s="49"/>
      <c r="F147" s="118"/>
      <c r="G147" s="132"/>
      <c r="H147" s="132"/>
      <c r="I147" s="132"/>
      <c r="J147" s="132"/>
      <c r="K147" s="132"/>
      <c r="L147" s="132"/>
      <c r="M147" s="132"/>
    </row>
    <row r="148" spans="1:13" s="51" customFormat="1" ht="16.5" customHeight="1" x14ac:dyDescent="0.2">
      <c r="A148" s="133"/>
      <c r="B148" s="152"/>
      <c r="C148" s="118"/>
      <c r="D148" s="118"/>
      <c r="E148" s="49"/>
      <c r="F148" s="118"/>
      <c r="G148" s="132"/>
      <c r="H148" s="132"/>
      <c r="I148" s="132"/>
      <c r="J148" s="132"/>
      <c r="K148" s="132"/>
      <c r="L148" s="132"/>
      <c r="M148" s="132"/>
    </row>
    <row r="149" spans="1:13" s="51" customFormat="1" ht="16.5" customHeight="1" x14ac:dyDescent="0.2">
      <c r="A149" s="133"/>
      <c r="B149" s="152"/>
      <c r="C149" s="118"/>
      <c r="D149" s="118"/>
      <c r="E149" s="49"/>
      <c r="F149" s="118"/>
      <c r="G149" s="132"/>
      <c r="H149" s="132"/>
      <c r="I149" s="132"/>
      <c r="J149" s="132"/>
      <c r="K149" s="132"/>
      <c r="L149" s="132"/>
      <c r="M149" s="132"/>
    </row>
    <row r="150" spans="1:13" s="51" customFormat="1" ht="16.5" customHeight="1" x14ac:dyDescent="0.2">
      <c r="A150" s="133"/>
      <c r="B150" s="152"/>
      <c r="C150" s="118"/>
      <c r="D150" s="118"/>
      <c r="E150" s="49"/>
      <c r="F150" s="118"/>
      <c r="G150" s="132"/>
      <c r="H150" s="132"/>
      <c r="I150" s="132"/>
      <c r="J150" s="132"/>
      <c r="K150" s="132"/>
      <c r="L150" s="132"/>
      <c r="M150" s="132"/>
    </row>
    <row r="151" spans="1:13" s="51" customFormat="1" ht="16.5" customHeight="1" x14ac:dyDescent="0.2">
      <c r="A151" s="133"/>
      <c r="B151" s="152"/>
      <c r="C151" s="118"/>
      <c r="D151" s="118"/>
      <c r="E151" s="49"/>
      <c r="F151" s="118"/>
      <c r="G151" s="132"/>
      <c r="H151" s="132"/>
      <c r="I151" s="132"/>
      <c r="J151" s="132"/>
      <c r="K151" s="132"/>
      <c r="L151" s="132"/>
      <c r="M151" s="132"/>
    </row>
    <row r="152" spans="1:13" s="51" customFormat="1" ht="16.5" customHeight="1" x14ac:dyDescent="0.2">
      <c r="A152" s="133"/>
      <c r="B152" s="152"/>
      <c r="C152" s="118"/>
      <c r="D152" s="118"/>
      <c r="E152" s="49"/>
      <c r="F152" s="118"/>
      <c r="G152" s="132"/>
      <c r="H152" s="132"/>
      <c r="I152" s="132"/>
      <c r="J152" s="132"/>
      <c r="K152" s="132"/>
      <c r="L152" s="132"/>
      <c r="M152" s="132"/>
    </row>
    <row r="153" spans="1:13" s="51" customFormat="1" ht="16.5" customHeight="1" x14ac:dyDescent="0.2">
      <c r="A153" s="133"/>
      <c r="B153" s="152"/>
      <c r="C153" s="118"/>
      <c r="D153" s="118"/>
      <c r="E153" s="49"/>
      <c r="F153" s="118"/>
      <c r="G153" s="132"/>
      <c r="H153" s="132"/>
      <c r="I153" s="132"/>
      <c r="J153" s="132"/>
      <c r="K153" s="132"/>
      <c r="L153" s="132"/>
      <c r="M153" s="132"/>
    </row>
    <row r="154" spans="1:13" s="51" customFormat="1" ht="16.5" customHeight="1" x14ac:dyDescent="0.2">
      <c r="A154" s="133"/>
      <c r="B154" s="152"/>
      <c r="C154" s="118"/>
      <c r="D154" s="118"/>
      <c r="E154" s="49"/>
      <c r="F154" s="118"/>
      <c r="G154" s="132"/>
      <c r="H154" s="132"/>
      <c r="I154" s="132"/>
      <c r="J154" s="132"/>
      <c r="K154" s="132"/>
      <c r="L154" s="132"/>
      <c r="M154" s="132"/>
    </row>
    <row r="155" spans="1:13" s="51" customFormat="1" ht="16.5" customHeight="1" x14ac:dyDescent="0.2">
      <c r="A155" s="133"/>
      <c r="B155" s="152"/>
      <c r="C155" s="118"/>
      <c r="D155" s="118"/>
      <c r="E155" s="49"/>
      <c r="F155" s="118"/>
      <c r="G155" s="132"/>
      <c r="H155" s="132"/>
      <c r="I155" s="132"/>
      <c r="J155" s="132"/>
      <c r="K155" s="132"/>
      <c r="L155" s="132"/>
      <c r="M155" s="132"/>
    </row>
    <row r="156" spans="1:13" s="51" customFormat="1" ht="16.5" customHeight="1" x14ac:dyDescent="0.2">
      <c r="A156" s="133"/>
      <c r="B156" s="152"/>
      <c r="C156" s="118"/>
      <c r="D156" s="118"/>
      <c r="E156" s="49"/>
      <c r="F156" s="118"/>
      <c r="G156" s="132"/>
      <c r="H156" s="132"/>
      <c r="I156" s="132"/>
      <c r="J156" s="132"/>
      <c r="K156" s="132"/>
      <c r="L156" s="132"/>
      <c r="M156" s="132"/>
    </row>
    <row r="157" spans="1:13" s="51" customFormat="1" ht="16.5" customHeight="1" x14ac:dyDescent="0.2">
      <c r="A157" s="133"/>
      <c r="B157" s="152"/>
      <c r="C157" s="118"/>
      <c r="D157" s="118"/>
      <c r="E157" s="49"/>
      <c r="F157" s="118"/>
      <c r="G157" s="132"/>
      <c r="H157" s="132"/>
      <c r="I157" s="132"/>
      <c r="J157" s="132"/>
      <c r="K157" s="132"/>
      <c r="L157" s="132"/>
      <c r="M157" s="132"/>
    </row>
    <row r="158" spans="1:13" s="51" customFormat="1" ht="16.5" customHeight="1" x14ac:dyDescent="0.2">
      <c r="A158" s="133"/>
      <c r="B158" s="152"/>
      <c r="C158" s="118"/>
      <c r="D158" s="118"/>
      <c r="E158" s="49"/>
      <c r="F158" s="118"/>
      <c r="G158" s="132"/>
      <c r="H158" s="132"/>
      <c r="I158" s="132"/>
      <c r="J158" s="132"/>
      <c r="K158" s="132"/>
      <c r="L158" s="132"/>
      <c r="M158" s="132"/>
    </row>
    <row r="159" spans="1:13" s="51" customFormat="1" ht="16.5" customHeight="1" x14ac:dyDescent="0.2">
      <c r="A159" s="133"/>
      <c r="B159" s="152"/>
      <c r="C159" s="118"/>
      <c r="D159" s="118"/>
      <c r="E159" s="49"/>
      <c r="F159" s="118"/>
      <c r="G159" s="132"/>
      <c r="H159" s="132"/>
      <c r="I159" s="132"/>
      <c r="J159" s="132"/>
      <c r="K159" s="132"/>
      <c r="L159" s="132"/>
      <c r="M159" s="132"/>
    </row>
    <row r="160" spans="1:13" s="51" customFormat="1" ht="16.5" customHeight="1" x14ac:dyDescent="0.2">
      <c r="A160" s="133"/>
      <c r="B160" s="152"/>
      <c r="C160" s="118"/>
      <c r="D160" s="118"/>
      <c r="E160" s="49"/>
      <c r="F160" s="118"/>
      <c r="G160" s="132"/>
      <c r="H160" s="132"/>
      <c r="I160" s="132"/>
      <c r="J160" s="132"/>
      <c r="K160" s="132"/>
      <c r="L160" s="132"/>
      <c r="M160" s="132"/>
    </row>
    <row r="161" spans="1:13" s="51" customFormat="1" ht="16.5" customHeight="1" x14ac:dyDescent="0.2">
      <c r="A161" s="133"/>
      <c r="B161" s="152"/>
      <c r="C161" s="118"/>
      <c r="D161" s="118"/>
      <c r="E161" s="49"/>
      <c r="F161" s="118"/>
      <c r="G161" s="132"/>
      <c r="H161" s="132"/>
      <c r="I161" s="132"/>
      <c r="J161" s="132"/>
      <c r="K161" s="132"/>
      <c r="L161" s="132"/>
      <c r="M161" s="132"/>
    </row>
    <row r="162" spans="1:13" s="51" customFormat="1" ht="16.5" customHeight="1" x14ac:dyDescent="0.2">
      <c r="A162" s="133"/>
      <c r="B162" s="152"/>
      <c r="C162" s="118"/>
      <c r="D162" s="118"/>
      <c r="E162" s="49"/>
      <c r="F162" s="118"/>
      <c r="G162" s="132"/>
      <c r="H162" s="132"/>
      <c r="I162" s="132"/>
      <c r="J162" s="132"/>
      <c r="K162" s="132"/>
      <c r="L162" s="132"/>
      <c r="M162" s="132"/>
    </row>
    <row r="163" spans="1:13" s="51" customFormat="1" ht="16.5" customHeight="1" x14ac:dyDescent="0.2">
      <c r="A163" s="133"/>
      <c r="B163" s="152"/>
      <c r="C163" s="118"/>
      <c r="D163" s="118"/>
      <c r="E163" s="49"/>
      <c r="F163" s="118"/>
      <c r="G163" s="132"/>
      <c r="H163" s="132"/>
      <c r="I163" s="132"/>
      <c r="J163" s="132"/>
      <c r="K163" s="132"/>
      <c r="L163" s="132"/>
      <c r="M163" s="132"/>
    </row>
    <row r="164" spans="1:13" s="51" customFormat="1" ht="16.5" customHeight="1" x14ac:dyDescent="0.2">
      <c r="A164" s="133"/>
      <c r="B164" s="152"/>
      <c r="C164" s="118"/>
      <c r="D164" s="118"/>
      <c r="E164" s="49"/>
      <c r="F164" s="118"/>
      <c r="G164" s="132"/>
      <c r="H164" s="132"/>
      <c r="I164" s="132"/>
      <c r="J164" s="132"/>
      <c r="K164" s="132"/>
      <c r="L164" s="132"/>
      <c r="M164" s="132"/>
    </row>
    <row r="165" spans="1:13" s="51" customFormat="1" ht="16.5" customHeight="1" x14ac:dyDescent="0.2">
      <c r="A165" s="133"/>
      <c r="B165" s="152"/>
      <c r="C165" s="118"/>
      <c r="D165" s="118"/>
      <c r="E165" s="49"/>
      <c r="F165" s="118"/>
      <c r="G165" s="132"/>
      <c r="H165" s="132"/>
      <c r="I165" s="132"/>
      <c r="J165" s="132"/>
      <c r="K165" s="132"/>
      <c r="L165" s="132"/>
      <c r="M165" s="132"/>
    </row>
    <row r="166" spans="1:13" s="51" customFormat="1" ht="16.5" customHeight="1" x14ac:dyDescent="0.2">
      <c r="A166" s="133"/>
      <c r="B166" s="152"/>
      <c r="C166" s="118"/>
      <c r="D166" s="118"/>
      <c r="E166" s="49"/>
      <c r="F166" s="118"/>
      <c r="G166" s="132"/>
      <c r="H166" s="132"/>
      <c r="I166" s="132"/>
      <c r="J166" s="132"/>
      <c r="K166" s="132"/>
      <c r="L166" s="132"/>
      <c r="M166" s="132"/>
    </row>
    <row r="167" spans="1:13" s="51" customFormat="1" ht="16.5" customHeight="1" x14ac:dyDescent="0.2">
      <c r="A167" s="133"/>
      <c r="B167" s="152"/>
      <c r="C167" s="118"/>
      <c r="D167" s="118"/>
      <c r="E167" s="49"/>
      <c r="F167" s="118"/>
      <c r="G167" s="132"/>
      <c r="H167" s="132"/>
      <c r="I167" s="132"/>
      <c r="J167" s="132"/>
      <c r="K167" s="132"/>
      <c r="L167" s="132"/>
      <c r="M167" s="132"/>
    </row>
    <row r="168" spans="1:13" s="51" customFormat="1" ht="17.45" customHeight="1" x14ac:dyDescent="0.2">
      <c r="A168" s="114"/>
      <c r="B168" s="133"/>
      <c r="C168" s="152"/>
      <c r="D168" s="118"/>
      <c r="E168" s="49"/>
      <c r="F168" s="118"/>
      <c r="G168" s="132"/>
      <c r="H168" s="132"/>
      <c r="I168" s="132"/>
      <c r="J168" s="132"/>
      <c r="K168" s="132"/>
      <c r="L168" s="132"/>
      <c r="M168" s="132"/>
    </row>
    <row r="169" spans="1:13" s="51" customFormat="1" ht="13.5" customHeight="1" x14ac:dyDescent="0.2">
      <c r="A169" s="118"/>
      <c r="B169" s="118"/>
      <c r="C169" s="118"/>
      <c r="D169" s="118"/>
      <c r="E169" s="49"/>
      <c r="F169" s="118"/>
      <c r="G169" s="136"/>
      <c r="H169" s="117"/>
      <c r="I169" s="136"/>
      <c r="J169" s="117"/>
      <c r="K169" s="117"/>
      <c r="L169" s="117"/>
      <c r="M169" s="117"/>
    </row>
    <row r="170" spans="1:13" s="51" customFormat="1" ht="21.6" customHeight="1" x14ac:dyDescent="0.2">
      <c r="A170" s="170" t="s">
        <v>48</v>
      </c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</row>
    <row r="174" spans="1:13" s="51" customFormat="1" ht="18" customHeight="1" x14ac:dyDescent="0.2">
      <c r="A174" s="118"/>
      <c r="B174" s="118"/>
      <c r="C174" s="118"/>
      <c r="D174" s="118"/>
      <c r="E174" s="49"/>
      <c r="F174" s="118"/>
      <c r="G174" s="136"/>
      <c r="H174" s="117"/>
      <c r="I174" s="136"/>
      <c r="J174" s="117"/>
      <c r="K174" s="117"/>
      <c r="L174" s="117"/>
      <c r="M174" s="117"/>
    </row>
  </sheetData>
  <mergeCells count="15">
    <mergeCell ref="G61:I61"/>
    <mergeCell ref="K61:M61"/>
    <mergeCell ref="G6:I6"/>
    <mergeCell ref="K6:M6"/>
    <mergeCell ref="G7:I7"/>
    <mergeCell ref="K7:M7"/>
    <mergeCell ref="A55:M55"/>
    <mergeCell ref="A170:M170"/>
    <mergeCell ref="G62:I62"/>
    <mergeCell ref="K62:M62"/>
    <mergeCell ref="A115:M115"/>
    <mergeCell ref="G121:I121"/>
    <mergeCell ref="K121:M121"/>
    <mergeCell ref="G122:I122"/>
    <mergeCell ref="K122:M122"/>
  </mergeCells>
  <pageMargins left="0.8" right="0.5" top="0.5" bottom="0.6" header="0.49" footer="0.4"/>
  <pageSetup paperSize="9" scale="86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EN_2-4</vt:lpstr>
      <vt:lpstr>EN_5 (3m)</vt:lpstr>
      <vt:lpstr>EN_6 (6m)</vt:lpstr>
      <vt:lpstr>EN_7</vt:lpstr>
      <vt:lpstr>EN_8</vt:lpstr>
      <vt:lpstr>EN_9</vt:lpstr>
      <vt:lpstr>EN_10-12</vt:lpstr>
      <vt:lpstr>'EN_2-4'!Print_Area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Phongchat Paitoon</dc:creator>
  <cp:lastModifiedBy>Phongchat Paitoon</cp:lastModifiedBy>
  <cp:lastPrinted>2020-08-05T10:21:41Z</cp:lastPrinted>
  <dcterms:created xsi:type="dcterms:W3CDTF">2020-08-05T10:20:36Z</dcterms:created>
  <dcterms:modified xsi:type="dcterms:W3CDTF">2020-08-06T02:26:41Z</dcterms:modified>
</cp:coreProperties>
</file>