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itoon001\Desktop\BGP Q2'20\Conso FS\06.08.2020\"/>
    </mc:Choice>
  </mc:AlternateContent>
  <xr:revisionPtr revIDLastSave="0" documentId="13_ncr:1_{D7EB1281-4F2E-4D8D-B0C5-AA54A855FDA1}" xr6:coauthVersionLast="45" xr6:coauthVersionMax="45" xr10:uidLastSave="{00000000-0000-0000-0000-000000000000}"/>
  <bookViews>
    <workbookView xWindow="390" yWindow="390" windowWidth="21600" windowHeight="11385" firstSheet="2" activeTab="6" xr2:uid="{427A11C1-EFAB-4FCE-8C0D-3883B8CA51DE}"/>
  </bookViews>
  <sheets>
    <sheet name="TH_2-4" sheetId="1" r:id="rId1"/>
    <sheet name="TH_5 (3m)" sheetId="2" r:id="rId2"/>
    <sheet name="TH_6 (6m)" sheetId="3" r:id="rId3"/>
    <sheet name="Th_7" sheetId="4" r:id="rId4"/>
    <sheet name="Th_8" sheetId="5" r:id="rId5"/>
    <sheet name="TH_9" sheetId="6" r:id="rId6"/>
    <sheet name="TH 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1">'[1]WORKING TB Q3'!#REF!</definedName>
    <definedName name="\a">'[1]WORKING TB Q3'!#REF!</definedName>
    <definedName name="\b" localSheetId="0">'TH_2-4'!#REF!</definedName>
    <definedName name="\b" localSheetId="1">#REF!</definedName>
    <definedName name="\b">#REF!</definedName>
    <definedName name="\c" localSheetId="0">'[1]WORKING TB Q3'!#REF!</definedName>
    <definedName name="\c" localSheetId="1">'[1]WORKING TB Q3'!#REF!</definedName>
    <definedName name="\c">'[1]WORKING TB Q3'!#REF!</definedName>
    <definedName name="\d" localSheetId="1">'[1]WORKING TB Q3'!#REF!</definedName>
    <definedName name="\d">'[1]WORKING TB Q3'!#REF!</definedName>
    <definedName name="\e" localSheetId="0">'TH_2-4'!#REF!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\W" localSheetId="1">#REF!</definedName>
    <definedName name="\W">#REF!</definedName>
    <definedName name="\X" localSheetId="1">#REF!</definedName>
    <definedName name="\X">#REF!</definedName>
    <definedName name="\xy" localSheetId="1">#REF!</definedName>
    <definedName name="\xy">#REF!</definedName>
    <definedName name="\Y" localSheetId="1">#REF!</definedName>
    <definedName name="\Y">#REF!</definedName>
    <definedName name="_.Next" localSheetId="1">#REF!</definedName>
    <definedName name="_.Next">#REF!</definedName>
    <definedName name="______std3">'[2]Standing Data'!$C$4</definedName>
    <definedName name="_____BS1" localSheetId="1">#REF!</definedName>
    <definedName name="_____BS1">#REF!</definedName>
    <definedName name="_____BS2" localSheetId="1">#REF!</definedName>
    <definedName name="_____BS2">#REF!</definedName>
    <definedName name="_____GL1" localSheetId="1">#REF!</definedName>
    <definedName name="_____GL1">#REF!</definedName>
    <definedName name="_____GL2" localSheetId="1">#REF!</definedName>
    <definedName name="_____GL2">#REF!</definedName>
    <definedName name="_____std3">'[2]Standing Data'!$C$4</definedName>
    <definedName name="___a1" localSheetId="0">{"'Sheet1'!$L$16"}</definedName>
    <definedName name="___a1" localSheetId="5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 localSheetId="1">#REF!</definedName>
    <definedName name="___BAS1">#REF!</definedName>
    <definedName name="___BS1" localSheetId="0">'TH_2-4'!#REF!</definedName>
    <definedName name="___BS1" localSheetId="1">#REF!</definedName>
    <definedName name="___BS1">#REF!</definedName>
    <definedName name="___BS2" localSheetId="1">#REF!</definedName>
    <definedName name="___BS2">#REF!</definedName>
    <definedName name="___CDT1" localSheetId="1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 localSheetId="1">#REF!</definedName>
    <definedName name="___FLK1">#REF!</definedName>
    <definedName name="___GEN1" localSheetId="1">#REF!</definedName>
    <definedName name="___GEN1">#REF!</definedName>
    <definedName name="___GL1" localSheetId="0">'TH_2-4'!#REF!</definedName>
    <definedName name="___GL1" localSheetId="1">#REF!</definedName>
    <definedName name="___GL1">#REF!</definedName>
    <definedName name="___GL2" localSheetId="1">#REF!</definedName>
    <definedName name="___GL2">#REF!</definedName>
    <definedName name="___IPB1" localSheetId="1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 localSheetId="1">#REF!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5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 localSheetId="1">#REF!</definedName>
    <definedName name="___PIN1">#REF!</definedName>
    <definedName name="___PUR6" localSheetId="0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[3]SUMMARY!#REF!</definedName>
    <definedName name="__123Graph_A" localSheetId="5" hidden="1">[3]SUMMARY!#REF!</definedName>
    <definedName name="__123Graph_A" hidden="1">[3]SUMMARY!#REF!</definedName>
    <definedName name="__123Graph_B" localSheetId="1" hidden="1">[3]SUMMARY!#REF!</definedName>
    <definedName name="__123Graph_B" localSheetId="5" hidden="1">[3]SUMMARY!#REF!</definedName>
    <definedName name="__123Graph_B" hidden="1">[3]SUMMARY!#REF!</definedName>
    <definedName name="__123Graph_C" localSheetId="1" hidden="1">[3]SUMMARY!#REF!</definedName>
    <definedName name="__123Graph_C" localSheetId="5" hidden="1">[3]SUMMARY!#REF!</definedName>
    <definedName name="__123Graph_C" hidden="1">[3]SUMMARY!#REF!</definedName>
    <definedName name="__a45" localSheetId="0">'TH_2-4'!#REF!</definedName>
    <definedName name="__a45" localSheetId="1">#REF!</definedName>
    <definedName name="__a45">#REF!</definedName>
    <definedName name="__Apr1">[4]total!$U$6:$U$122</definedName>
    <definedName name="__Aug1">[4]total!$Y$6:$Y$122</definedName>
    <definedName name="__BAS1" localSheetId="1">#REF!</definedName>
    <definedName name="__BAS1">#REF!</definedName>
    <definedName name="__boi1" localSheetId="0">'TH_2-4'!#REF!</definedName>
    <definedName name="__boi1" localSheetId="1">#REF!</definedName>
    <definedName name="__boi1">#REF!</definedName>
    <definedName name="__boi2" localSheetId="1">#REF!</definedName>
    <definedName name="__boi2">#REF!</definedName>
    <definedName name="__BS1" localSheetId="1">#REF!</definedName>
    <definedName name="__BS1">#REF!</definedName>
    <definedName name="__BS2" localSheetId="1">#REF!</definedName>
    <definedName name="__BS2">#REF!</definedName>
    <definedName name="__cao1" localSheetId="1">#REF!</definedName>
    <definedName name="__cao1">#REF!</definedName>
    <definedName name="__cao2" localSheetId="1">#REF!</definedName>
    <definedName name="__cao2">#REF!</definedName>
    <definedName name="__cao3" localSheetId="1">#REF!</definedName>
    <definedName name="__cao3">#REF!</definedName>
    <definedName name="__cao4" localSheetId="1">#REF!</definedName>
    <definedName name="__cao4">#REF!</definedName>
    <definedName name="__cao5" localSheetId="1">#REF!</definedName>
    <definedName name="__cao5">#REF!</definedName>
    <definedName name="__cao6" localSheetId="1">#REF!</definedName>
    <definedName name="__cao6">#REF!</definedName>
    <definedName name="__CDT1" localSheetId="1">#REF!</definedName>
    <definedName name="__CDT1">#REF!</definedName>
    <definedName name="__coc250" localSheetId="1">#REF!</definedName>
    <definedName name="__coc250">#REF!</definedName>
    <definedName name="__coc300" localSheetId="1">#REF!</definedName>
    <definedName name="__coc300">#REF!</definedName>
    <definedName name="__coc350" localSheetId="1">#REF!</definedName>
    <definedName name="__coc350">#REF!</definedName>
    <definedName name="__CON1" localSheetId="1">#REF!</definedName>
    <definedName name="__CON1">#REF!</definedName>
    <definedName name="__CON2" localSheetId="1">#REF!</definedName>
    <definedName name="__CON2">#REF!</definedName>
    <definedName name="__cpd1" localSheetId="1">#REF!</definedName>
    <definedName name="__cpd1">#REF!</definedName>
    <definedName name="__cpd2" localSheetId="1">#REF!</definedName>
    <definedName name="__cpd2">#REF!</definedName>
    <definedName name="__dai1" localSheetId="1">#REF!</definedName>
    <definedName name="__dai1">#REF!</definedName>
    <definedName name="__dai2" localSheetId="1">#REF!</definedName>
    <definedName name="__dai2">#REF!</definedName>
    <definedName name="__dai3" localSheetId="1">#REF!</definedName>
    <definedName name="__dai3">#REF!</definedName>
    <definedName name="__dai4" localSheetId="1">#REF!</definedName>
    <definedName name="__dai4">#REF!</definedName>
    <definedName name="__dai5" localSheetId="1">#REF!</definedName>
    <definedName name="__dai5">#REF!</definedName>
    <definedName name="__dai6" localSheetId="1">#REF!</definedName>
    <definedName name="__dai6">#REF!</definedName>
    <definedName name="__dan1" localSheetId="1">#REF!</definedName>
    <definedName name="__dan1">#REF!</definedName>
    <definedName name="__dan2" localSheetId="1">#REF!</definedName>
    <definedName name="__dan2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dn400" localSheetId="1">#REF!</definedName>
    <definedName name="__ddn400">#REF!</definedName>
    <definedName name="__ddn600" localSheetId="1">#REF!</definedName>
    <definedName name="__ddn600">#REF!</definedName>
    <definedName name="__Dec1">[4]total!$AC$6:$AC$122</definedName>
    <definedName name="__deo1" localSheetId="0">'TH_2-4'!#REF!</definedName>
    <definedName name="__deo1" localSheetId="1">#REF!</definedName>
    <definedName name="__deo1">#REF!</definedName>
    <definedName name="__deo10" localSheetId="1">#REF!</definedName>
    <definedName name="__deo10">#REF!</definedName>
    <definedName name="__deo2" localSheetId="1">#REF!</definedName>
    <definedName name="__deo2">#REF!</definedName>
    <definedName name="__deo3" localSheetId="1">#REF!</definedName>
    <definedName name="__deo3">#REF!</definedName>
    <definedName name="__deo4" localSheetId="1">#REF!</definedName>
    <definedName name="__deo4">#REF!</definedName>
    <definedName name="__deo5" localSheetId="1">#REF!</definedName>
    <definedName name="__deo5">#REF!</definedName>
    <definedName name="__deo6" localSheetId="1">#REF!</definedName>
    <definedName name="__deo6">#REF!</definedName>
    <definedName name="__deo7" localSheetId="1">#REF!</definedName>
    <definedName name="__deo7">#REF!</definedName>
    <definedName name="__deo8" localSheetId="1">#REF!</definedName>
    <definedName name="__deo8">#REF!</definedName>
    <definedName name="__deo9" localSheetId="1">#REF!</definedName>
    <definedName name="__deo9">#REF!</definedName>
    <definedName name="__E99999" localSheetId="1">#REF!</definedName>
    <definedName name="__E99999">#REF!</definedName>
    <definedName name="__f123" localSheetId="1">#REF!</definedName>
    <definedName name="__f123">#REF!</definedName>
    <definedName name="__Feb1">[4]total!$S$6:$S$122</definedName>
    <definedName name="__FLK1" localSheetId="1">#REF!</definedName>
    <definedName name="__FLK1">#REF!</definedName>
    <definedName name="__GEN1" localSheetId="1">#REF!</definedName>
    <definedName name="__GEN1">#REF!</definedName>
    <definedName name="__GIA1" localSheetId="0">'TH_2-4'!#REF!</definedName>
    <definedName name="__GIA1" localSheetId="1">#REF!</definedName>
    <definedName name="__GIA1">#REF!</definedName>
    <definedName name="__GL1" localSheetId="1">#REF!</definedName>
    <definedName name="__GL1">#REF!</definedName>
    <definedName name="__GL2" localSheetId="1">#REF!</definedName>
    <definedName name="__GL2">#REF!</definedName>
    <definedName name="__gon4" localSheetId="1">#REF!</definedName>
    <definedName name="__gon4">#REF!</definedName>
    <definedName name="__HE02" localSheetId="1">#REF!</definedName>
    <definedName name="__HE02">#REF!</definedName>
    <definedName name="__HE07" localSheetId="1">#REF!</definedName>
    <definedName name="__HE07">#REF!</definedName>
    <definedName name="__HE08" localSheetId="1">#REF!</definedName>
    <definedName name="__HE08">#REF!</definedName>
    <definedName name="__HE09" localSheetId="1">#REF!</definedName>
    <definedName name="__HE09">#REF!</definedName>
    <definedName name="__HE1" localSheetId="1">#REF!</definedName>
    <definedName name="__HE1">#REF!</definedName>
    <definedName name="__HE11" localSheetId="1">#REF!</definedName>
    <definedName name="__HE11">#REF!</definedName>
    <definedName name="__HE2" localSheetId="1">#REF!</definedName>
    <definedName name="__HE2">#REF!</definedName>
    <definedName name="__HE21" localSheetId="1">#REF!</definedName>
    <definedName name="__HE21">#REF!</definedName>
    <definedName name="__HE3" localSheetId="1">#REF!</definedName>
    <definedName name="__HE3">#REF!</definedName>
    <definedName name="__HE4" localSheetId="1">#REF!</definedName>
    <definedName name="__HE4">#REF!</definedName>
    <definedName name="__HE5" localSheetId="1">#REF!</definedName>
    <definedName name="__HE5">#REF!</definedName>
    <definedName name="__HE61" localSheetId="1">#REF!</definedName>
    <definedName name="__HE61">#REF!</definedName>
    <definedName name="__HE71" localSheetId="1">#REF!</definedName>
    <definedName name="__HE71">#REF!</definedName>
    <definedName name="__HE81" localSheetId="1">#REF!</definedName>
    <definedName name="__HE81">#REF!</definedName>
    <definedName name="__HE91" localSheetId="1">#REF!</definedName>
    <definedName name="__HE91">#REF!</definedName>
    <definedName name="__HM1" localSheetId="1">#REF!</definedName>
    <definedName name="__HM1">#REF!</definedName>
    <definedName name="__HM10" localSheetId="1">#REF!</definedName>
    <definedName name="__HM10">#REF!</definedName>
    <definedName name="__HM11" localSheetId="1">#REF!</definedName>
    <definedName name="__HM11">#REF!</definedName>
    <definedName name="__HM12" localSheetId="1">#REF!</definedName>
    <definedName name="__HM12">#REF!</definedName>
    <definedName name="__HM2" localSheetId="1">#REF!</definedName>
    <definedName name="__HM2">#REF!</definedName>
    <definedName name="__HM3" localSheetId="1">#REF!</definedName>
    <definedName name="__HM3">#REF!</definedName>
    <definedName name="__HM4" localSheetId="1">#REF!</definedName>
    <definedName name="__HM4">#REF!</definedName>
    <definedName name="__HM5" localSheetId="1">#REF!</definedName>
    <definedName name="__HM5">#REF!</definedName>
    <definedName name="__HM6" localSheetId="1">#REF!</definedName>
    <definedName name="__HM6">#REF!</definedName>
    <definedName name="__HM7" localSheetId="1">#REF!</definedName>
    <definedName name="__HM7">#REF!</definedName>
    <definedName name="__HM8" localSheetId="1">#REF!</definedName>
    <definedName name="__HM8">#REF!</definedName>
    <definedName name="__HM9" localSheetId="1">#REF!</definedName>
    <definedName name="__HM9">#REF!</definedName>
    <definedName name="__HV1" localSheetId="1">#REF!</definedName>
    <definedName name="__HV1">#REF!</definedName>
    <definedName name="__IntlFixup">TRUE</definedName>
    <definedName name="__IPB1" localSheetId="1">#REF!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 localSheetId="1">#REF!</definedName>
    <definedName name="__lap1">#REF!</definedName>
    <definedName name="__lap2" localSheetId="1">#REF!</definedName>
    <definedName name="__lap2">#REF!</definedName>
    <definedName name="__LV1" localSheetId="1">#REF!</definedName>
    <definedName name="__LV1">#REF!</definedName>
    <definedName name="__MAC12" localSheetId="1">#REF!</definedName>
    <definedName name="__MAC12">#REF!</definedName>
    <definedName name="__MAC46" localSheetId="1">#REF!</definedName>
    <definedName name="__MAC46">#REF!</definedName>
    <definedName name="__Mar1">[4]total!$T$6:$T$122</definedName>
    <definedName name="__May1">[4]total!$V$6:$V$122</definedName>
    <definedName name="__nc151" localSheetId="0">'TH_2-4'!#REF!</definedName>
    <definedName name="__nc151" localSheetId="1">#REF!</definedName>
    <definedName name="__nc151">#REF!</definedName>
    <definedName name="__NCL100" localSheetId="1">#REF!</definedName>
    <definedName name="__NCL100">#REF!</definedName>
    <definedName name="__NCL200" localSheetId="1">#REF!</definedName>
    <definedName name="__NCL200">#REF!</definedName>
    <definedName name="__NCL250" localSheetId="1">#REF!</definedName>
    <definedName name="__NCL250">#REF!</definedName>
    <definedName name="__NET2" localSheetId="1">#REF!</definedName>
    <definedName name="__NET2">#REF!</definedName>
    <definedName name="__nin190" localSheetId="1">#REF!</definedName>
    <definedName name="__nin190">#REF!</definedName>
    <definedName name="__Nov1">[4]total!$AB$6:$AB$122</definedName>
    <definedName name="__Oct1">[4]total!$AA$6:$AA$122</definedName>
    <definedName name="__phi10" localSheetId="0">'TH_2-4'!#REF!</definedName>
    <definedName name="__phi10" localSheetId="1">#REF!</definedName>
    <definedName name="__phi10">#REF!</definedName>
    <definedName name="__phi12" localSheetId="1">#REF!</definedName>
    <definedName name="__phi12">#REF!</definedName>
    <definedName name="__phi14" localSheetId="1">#REF!</definedName>
    <definedName name="__phi14">#REF!</definedName>
    <definedName name="__phi16" localSheetId="1">#REF!</definedName>
    <definedName name="__phi16">#REF!</definedName>
    <definedName name="__phi18" localSheetId="1">#REF!</definedName>
    <definedName name="__phi18">#REF!</definedName>
    <definedName name="__phi20" localSheetId="1">#REF!</definedName>
    <definedName name="__phi20">#REF!</definedName>
    <definedName name="__phi22" localSheetId="1">#REF!</definedName>
    <definedName name="__phi22">#REF!</definedName>
    <definedName name="__phi25" localSheetId="1">#REF!</definedName>
    <definedName name="__phi25">#REF!</definedName>
    <definedName name="__phi28" localSheetId="1">#REF!</definedName>
    <definedName name="__phi28">#REF!</definedName>
    <definedName name="__phi6" localSheetId="1">#REF!</definedName>
    <definedName name="__phi6">#REF!</definedName>
    <definedName name="__phi8" localSheetId="1">#REF!</definedName>
    <definedName name="__phi8">#REF!</definedName>
    <definedName name="__PIN1" localSheetId="1">#REF!</definedName>
    <definedName name="__PIN1">#REF!</definedName>
    <definedName name="__pl2">[5]BS!$C$2:$C$575</definedName>
    <definedName name="__PUR1" localSheetId="0">'TH_2-4'!#REF!</definedName>
    <definedName name="__PUR1" localSheetId="1">#REF!</definedName>
    <definedName name="__PUR1">#REF!</definedName>
    <definedName name="__Sat27" localSheetId="1">#REF!</definedName>
    <definedName name="__Sat27">#REF!</definedName>
    <definedName name="__Sat6" localSheetId="1">#REF!</definedName>
    <definedName name="__Sat6">#REF!</definedName>
    <definedName name="__sc1" localSheetId="1">#REF!</definedName>
    <definedName name="__sc1">#REF!</definedName>
    <definedName name="__SC2" localSheetId="1">#REF!</definedName>
    <definedName name="__SC2">#REF!</definedName>
    <definedName name="__sc3" localSheetId="1">#REF!</definedName>
    <definedName name="__sc3">#REF!</definedName>
    <definedName name="__Sep1">[4]total!$Z$6:$Z$122</definedName>
    <definedName name="__slg1" localSheetId="0">'TH_2-4'!#REF!</definedName>
    <definedName name="__slg1" localSheetId="1">#REF!</definedName>
    <definedName name="__slg1">#REF!</definedName>
    <definedName name="__slg2" localSheetId="1">#REF!</definedName>
    <definedName name="__slg2">#REF!</definedName>
    <definedName name="__slg3" localSheetId="1">#REF!</definedName>
    <definedName name="__slg3">#REF!</definedName>
    <definedName name="__slg4" localSheetId="1">#REF!</definedName>
    <definedName name="__slg4">#REF!</definedName>
    <definedName name="__slg5" localSheetId="1">#REF!</definedName>
    <definedName name="__slg5">#REF!</definedName>
    <definedName name="__slg6" localSheetId="1">#REF!</definedName>
    <definedName name="__slg6">#REF!</definedName>
    <definedName name="__SN3" localSheetId="1">#REF!</definedName>
    <definedName name="__SN3">#REF!</definedName>
    <definedName name="__std3">'[2]Standing Data'!$C$4</definedName>
    <definedName name="__tax1" localSheetId="1">#REF!</definedName>
    <definedName name="__tax1">#REF!</definedName>
    <definedName name="__TB02" localSheetId="1">#REF!</definedName>
    <definedName name="__TB02">#REF!</definedName>
    <definedName name="__tct5" localSheetId="1">#REF!</definedName>
    <definedName name="__tct5">#REF!</definedName>
    <definedName name="__tg427" localSheetId="1">#REF!</definedName>
    <definedName name="__tg427">#REF!</definedName>
    <definedName name="__TH20" localSheetId="1">#REF!</definedName>
    <definedName name="__TH20">#REF!</definedName>
    <definedName name="__TK10" localSheetId="1">#REF!</definedName>
    <definedName name="__TK10">#REF!</definedName>
    <definedName name="__TK11" localSheetId="1">#REF!</definedName>
    <definedName name="__TK11">#REF!</definedName>
    <definedName name="__TK12" localSheetId="1">#REF!</definedName>
    <definedName name="__TK12">#REF!</definedName>
    <definedName name="__TK3" localSheetId="1">#REF!</definedName>
    <definedName name="__TK3">#REF!</definedName>
    <definedName name="__TK4" localSheetId="1">#REF!</definedName>
    <definedName name="__TK4">#REF!</definedName>
    <definedName name="__TK5" localSheetId="1">#REF!</definedName>
    <definedName name="__TK5">#REF!</definedName>
    <definedName name="__TK6" localSheetId="1">#REF!</definedName>
    <definedName name="__TK6">#REF!</definedName>
    <definedName name="__TK7" localSheetId="1">#REF!</definedName>
    <definedName name="__TK7">#REF!</definedName>
    <definedName name="__TK8" localSheetId="1">#REF!</definedName>
    <definedName name="__TK8">#REF!</definedName>
    <definedName name="__TK9" localSheetId="1">#REF!</definedName>
    <definedName name="__TK9">#REF!</definedName>
    <definedName name="__TL1" localSheetId="1">#REF!</definedName>
    <definedName name="__TL1">#REF!</definedName>
    <definedName name="__TL2" localSheetId="1">#REF!</definedName>
    <definedName name="__TL2">#REF!</definedName>
    <definedName name="__TL3" localSheetId="1">#REF!</definedName>
    <definedName name="__TL3">#REF!</definedName>
    <definedName name="__TLA120" localSheetId="1">#REF!</definedName>
    <definedName name="__TLA120">#REF!</definedName>
    <definedName name="__TLA35" localSheetId="1">#REF!</definedName>
    <definedName name="__TLA35">#REF!</definedName>
    <definedName name="__TLA50" localSheetId="1">#REF!</definedName>
    <definedName name="__TLA50">#REF!</definedName>
    <definedName name="__TLA70" localSheetId="1">#REF!</definedName>
    <definedName name="__TLA70">#REF!</definedName>
    <definedName name="__TLA95" localSheetId="1">#REF!</definedName>
    <definedName name="__TLA95">#REF!</definedName>
    <definedName name="__TR01" localSheetId="1">#REF!</definedName>
    <definedName name="__TR01">#REF!</definedName>
    <definedName name="__TR02" localSheetId="1">#REF!</definedName>
    <definedName name="__TR02">#REF!</definedName>
    <definedName name="__TVL1" localSheetId="1">#REF!</definedName>
    <definedName name="__TVL1">#REF!</definedName>
    <definedName name="__tz593" localSheetId="1">#REF!</definedName>
    <definedName name="__tz593">#REF!</definedName>
    <definedName name="__UT1" localSheetId="1">#REF!</definedName>
    <definedName name="__UT1">#REF!</definedName>
    <definedName name="__VL100" localSheetId="1">#REF!</definedName>
    <definedName name="__VL100">#REF!</definedName>
    <definedName name="__VL200" localSheetId="1">#REF!</definedName>
    <definedName name="__VL200">#REF!</definedName>
    <definedName name="__VL250" localSheetId="1">#REF!</definedName>
    <definedName name="__VL250">#REF!</definedName>
    <definedName name="_0_DT_DRU_ERG" localSheetId="1">#REF!</definedName>
    <definedName name="_0_DT_DRU_ERG">#REF!</definedName>
    <definedName name="_0_DT_MARKIEREN" localSheetId="1">#REF!</definedName>
    <definedName name="_0_DT_MARKIEREN">#REF!</definedName>
    <definedName name="_0_DT_REORG" localSheetId="1">#REF!</definedName>
    <definedName name="_0_DT_REORG">#REF!</definedName>
    <definedName name="_0_EN_MARKIEREN" localSheetId="1">#REF!</definedName>
    <definedName name="_0_EN_MARKIEREN">#REF!</definedName>
    <definedName name="_0_EN_PRI_ABSPL" localSheetId="1">#REF!</definedName>
    <definedName name="_0_EN_PRI_ABSPL">#REF!</definedName>
    <definedName name="_0_EN_PRI_DOM" localSheetId="1">#REF!</definedName>
    <definedName name="_0_EN_PRI_DOM">#REF!</definedName>
    <definedName name="_0_EN_PRI_LFJ" localSheetId="1">#REF!</definedName>
    <definedName name="_0_EN_PRI_LFJ">#REF!</definedName>
    <definedName name="_0_EN_PRI_PLJ1" localSheetId="1">#REF!</definedName>
    <definedName name="_0_EN_PRI_PLJ1">#REF!</definedName>
    <definedName name="_0_EN_PRI_PLJ2" localSheetId="1">#REF!</definedName>
    <definedName name="_0_EN_PRI_PLJ2">#REF!</definedName>
    <definedName name="_0_EN_PRI_RES" localSheetId="1">#REF!</definedName>
    <definedName name="_0_EN_PRI_RES">#REF!</definedName>
    <definedName name="_0_EN_REORG" localSheetId="1">#REF!</definedName>
    <definedName name="_0_EN_REORG">#REF!</definedName>
    <definedName name="_0_EN_SORT" localSheetId="1">#REF!</definedName>
    <definedName name="_0_EN_SORT">#REF!</definedName>
    <definedName name="_0_TITLE_CLEAR" localSheetId="1">#REF!</definedName>
    <definedName name="_0_TITLE_CLEAR">#REF!</definedName>
    <definedName name="_0_TITLE_FREEZE" localSheetId="1">#REF!</definedName>
    <definedName name="_0_TITLE_FREEZE">#REF!</definedName>
    <definedName name="_0x6" localSheetId="1">#REF!</definedName>
    <definedName name="_0x6">#REF!</definedName>
    <definedName name="_1">#N/A</definedName>
    <definedName name="_1000A01">#N/A</definedName>
    <definedName name="_10HE3_" localSheetId="1">#REF!</definedName>
    <definedName name="_10HE3_">#REF!</definedName>
    <definedName name="_1102">'[6]stat local'!$D$769:$D$3475</definedName>
    <definedName name="_11HE4_" localSheetId="1">#REF!</definedName>
    <definedName name="_11HE4_">#REF!</definedName>
    <definedName name="_123Graph_C" localSheetId="0" hidden="1">[3]SUMMARY!#REF!</definedName>
    <definedName name="_123Graph_C" localSheetId="1" hidden="1">[3]SUMMARY!#REF!</definedName>
    <definedName name="_123Graph_C" localSheetId="5" hidden="1">[3]SUMMARY!#REF!</definedName>
    <definedName name="_123Graph_C" hidden="1">[3]SUMMARY!#REF!</definedName>
    <definedName name="_12HE5_" localSheetId="1">#REF!</definedName>
    <definedName name="_12HE5_">#REF!</definedName>
    <definedName name="_13_ページング_電話関係" localSheetId="1">#REF!</definedName>
    <definedName name="_13_ページング_電話関係">#REF!</definedName>
    <definedName name="_13HE61_" localSheetId="1">#REF!</definedName>
    <definedName name="_13HE61_">#REF!</definedName>
    <definedName name="_14HE71_" localSheetId="1">#REF!</definedName>
    <definedName name="_14HE71_">#REF!</definedName>
    <definedName name="_15HE81_" localSheetId="1">#REF!</definedName>
    <definedName name="_15HE81_">#REF!</definedName>
    <definedName name="_16HE91_" localSheetId="1">#REF!</definedName>
    <definedName name="_16HE91_">#REF!</definedName>
    <definedName name="_17HM1_" localSheetId="1">#REF!</definedName>
    <definedName name="_17HM1_">#REF!</definedName>
    <definedName name="_18HM10_" localSheetId="1">#REF!</definedName>
    <definedName name="_18HM10_">#REF!</definedName>
    <definedName name="_19HM11_" localSheetId="1">#REF!</definedName>
    <definedName name="_19HM11_">#REF!</definedName>
    <definedName name="_1HE02_" localSheetId="1">#REF!</definedName>
    <definedName name="_1HE02_">#REF!</definedName>
    <definedName name="_2">#N/A</definedName>
    <definedName name="_20HM12_" localSheetId="1">#REF!</definedName>
    <definedName name="_20HM12_">#REF!</definedName>
    <definedName name="_21HM2_" localSheetId="1">#REF!</definedName>
    <definedName name="_21HM2_">#REF!</definedName>
    <definedName name="_22HM3_" localSheetId="1">#REF!</definedName>
    <definedName name="_22HM3_">#REF!</definedName>
    <definedName name="_23HM4_" localSheetId="1">#REF!</definedName>
    <definedName name="_23HM4_">#REF!</definedName>
    <definedName name="_24HM5_" localSheetId="1">#REF!</definedName>
    <definedName name="_24HM5_">#REF!</definedName>
    <definedName name="_25HM6_" localSheetId="1">#REF!</definedName>
    <definedName name="_25HM6_">#REF!</definedName>
    <definedName name="_26HM7_" localSheetId="1">#REF!</definedName>
    <definedName name="_26HM7_">#REF!</definedName>
    <definedName name="_27HM8_" localSheetId="1">#REF!</definedName>
    <definedName name="_27HM8_">#REF!</definedName>
    <definedName name="_28HM9_" localSheetId="1">#REF!</definedName>
    <definedName name="_28HM9_">#REF!</definedName>
    <definedName name="_29HV1_" localSheetId="1">#REF!</definedName>
    <definedName name="_29HV1_">#REF!</definedName>
    <definedName name="_2CC_DA6_E" localSheetId="0">'TH_2-4'!#REF!</definedName>
    <definedName name="_2CC_DA6_E" localSheetId="1">#REF!</definedName>
    <definedName name="_2CC_DA6_E">#REF!</definedName>
    <definedName name="_2CC580" localSheetId="1">#REF!</definedName>
    <definedName name="_2CC580">#REF!</definedName>
    <definedName name="_2HE06_" localSheetId="1">#REF!</definedName>
    <definedName name="_2HE06_">#REF!</definedName>
    <definedName name="_3" localSheetId="1">#REF!</definedName>
    <definedName name="_3">#REF!</definedName>
    <definedName name="_3CF_BW_E" localSheetId="1">#REF!</definedName>
    <definedName name="_3CF_BW_E">#REF!</definedName>
    <definedName name="_3CF_BW_N" localSheetId="1">#REF!</definedName>
    <definedName name="_3CF_BW_N">#REF!</definedName>
    <definedName name="_3CF_BW_Z" localSheetId="1">#REF!</definedName>
    <definedName name="_3CF_BW_Z">#REF!</definedName>
    <definedName name="_3CF_DA5_E" localSheetId="1">#REF!</definedName>
    <definedName name="_3CF_DA5_E">#REF!</definedName>
    <definedName name="_3CF_DFL_E" localSheetId="1">#REF!</definedName>
    <definedName name="_3CF_DFL_E">#REF!</definedName>
    <definedName name="_3CF_DFW_E" localSheetId="1">#REF!</definedName>
    <definedName name="_3CF_DFW_E">#REF!</definedName>
    <definedName name="_3CF_TAWK_Z" localSheetId="1">#REF!</definedName>
    <definedName name="_3CF_TAWK_Z">#REF!</definedName>
    <definedName name="_3HE07_" localSheetId="1">#REF!</definedName>
    <definedName name="_3HE07_">#REF!</definedName>
    <definedName name="_3M_B_C5" localSheetId="1">#REF!</definedName>
    <definedName name="_3M_B_C5">#REF!</definedName>
    <definedName name="_3M_B_I" localSheetId="1">#REF!</definedName>
    <definedName name="_3M_B_I">#REF!</definedName>
    <definedName name="_3M_B_O" localSheetId="1">#REF!</definedName>
    <definedName name="_3M_B_O">#REF!</definedName>
    <definedName name="_3M_DA_C5" localSheetId="1">#REF!</definedName>
    <definedName name="_3M_DA_C5">#REF!</definedName>
    <definedName name="_3M_DA_I" localSheetId="1">#REF!</definedName>
    <definedName name="_3M_DA_I">#REF!</definedName>
    <definedName name="_3M_DA7DRB_I" localSheetId="1">#REF!</definedName>
    <definedName name="_3M_DA7DRB_I">#REF!</definedName>
    <definedName name="_3M_DFDR3_I" localSheetId="1">#REF!</definedName>
    <definedName name="_3M_DFDR3_I">#REF!</definedName>
    <definedName name="_3M_DFDR4_I" localSheetId="1">#REF!</definedName>
    <definedName name="_3M_DFDR4_I">#REF!</definedName>
    <definedName name="_3M_DFDR4_O" localSheetId="1">#REF!</definedName>
    <definedName name="_3M_DFDR4_O">#REF!</definedName>
    <definedName name="_3M_T_C5" localSheetId="1">#REF!</definedName>
    <definedName name="_3M_T_C5">#REF!</definedName>
    <definedName name="_3M_T_I" localSheetId="1">#REF!</definedName>
    <definedName name="_3M_T_I">#REF!</definedName>
    <definedName name="_3M_T_N5" localSheetId="1">#REF!</definedName>
    <definedName name="_3M_T_N5">#REF!</definedName>
    <definedName name="_3M_T_O" localSheetId="1">#REF!</definedName>
    <definedName name="_3M_T_O">#REF!</definedName>
    <definedName name="_3Y_BAH_N" localSheetId="1">#REF!</definedName>
    <definedName name="_3Y_BAH_N">#REF!</definedName>
    <definedName name="_3Y_BH_I" localSheetId="1">#REF!</definedName>
    <definedName name="_3Y_BH_I">#REF!</definedName>
    <definedName name="_3Y_BH_J" localSheetId="1">#REF!</definedName>
    <definedName name="_3Y_BH_J">#REF!</definedName>
    <definedName name="_3Y_DC_C5" localSheetId="1">#REF!</definedName>
    <definedName name="_3Y_DC_C5">#REF!</definedName>
    <definedName name="_3Y_DNDBL_KN" localSheetId="1">#REF!</definedName>
    <definedName name="_3Y_DNDBL_KN">#REF!</definedName>
    <definedName name="_3Y_DP_C5" localSheetId="1">#REF!</definedName>
    <definedName name="_3Y_DP_C5">#REF!</definedName>
    <definedName name="_3Y_DP_O" localSheetId="1">#REF!</definedName>
    <definedName name="_3Y_DP_O">#REF!</definedName>
    <definedName name="_3Y_GS6_I" localSheetId="1">#REF!</definedName>
    <definedName name="_3Y_GS6_I">#REF!</definedName>
    <definedName name="_3Y_GS6_J" localSheetId="1">#REF!</definedName>
    <definedName name="_3Y_GS6_J">#REF!</definedName>
    <definedName name="_3Y_TL3_I" localSheetId="1">#REF!</definedName>
    <definedName name="_3Y_TL3_I">#REF!</definedName>
    <definedName name="_3Y_TL3_J" localSheetId="1">#REF!</definedName>
    <definedName name="_3Y_TL3_J">#REF!</definedName>
    <definedName name="_3Y_TY3_C5" localSheetId="1">#REF!</definedName>
    <definedName name="_3Y_TY3_C5">#REF!</definedName>
    <definedName name="_4" localSheetId="1">#REF!</definedName>
    <definedName name="_4">#REF!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HE08_" localSheetId="1">#REF!</definedName>
    <definedName name="_4HE08_">#REF!</definedName>
    <definedName name="_5" localSheetId="1">#REF!</definedName>
    <definedName name="_5">#REF!</definedName>
    <definedName name="_5_DA_C5" localSheetId="1">#REF!</definedName>
    <definedName name="_5_DA_C5">#REF!</definedName>
    <definedName name="_5_DP_C5" localSheetId="1">#REF!</definedName>
    <definedName name="_5_DP_C5">#REF!</definedName>
    <definedName name="_550_1">#N/A</definedName>
    <definedName name="_550_2" localSheetId="0">[7]STOCK!#REF!</definedName>
    <definedName name="_550_2" localSheetId="1">[7]STOCK!#REF!</definedName>
    <definedName name="_550_2">[7]STOCK!#REF!</definedName>
    <definedName name="_5CF_BW_E" localSheetId="0">'TH_2-4'!#REF!</definedName>
    <definedName name="_5CF_BW_E" localSheetId="1">#REF!</definedName>
    <definedName name="_5CF_BW_E">#REF!</definedName>
    <definedName name="_5CF_BW_N" localSheetId="1">#REF!</definedName>
    <definedName name="_5CF_BW_N">#REF!</definedName>
    <definedName name="_5CF_TWK_N" localSheetId="1">#REF!</definedName>
    <definedName name="_5CF_TWK_N">#REF!</definedName>
    <definedName name="_5CN_DA5_E" localSheetId="1">#REF!</definedName>
    <definedName name="_5CN_DA5_E">#REF!</definedName>
    <definedName name="_5CN_DF3L_E" localSheetId="1">#REF!</definedName>
    <definedName name="_5CN_DF3L_E">#REF!</definedName>
    <definedName name="_5CN_DF3W_E" localSheetId="1">#REF!</definedName>
    <definedName name="_5CN_DF3W_E">#REF!</definedName>
    <definedName name="_5HE09_" localSheetId="1">#REF!</definedName>
    <definedName name="_5HE09_">#REF!</definedName>
    <definedName name="_5M_B_C5" localSheetId="1">#REF!</definedName>
    <definedName name="_5M_B_C5">#REF!</definedName>
    <definedName name="_5M_B_I" localSheetId="1">#REF!</definedName>
    <definedName name="_5M_B_I">#REF!</definedName>
    <definedName name="_5M_B_O" localSheetId="1">#REF!</definedName>
    <definedName name="_5M_B_O">#REF!</definedName>
    <definedName name="_5M_DA_I" localSheetId="1">#REF!</definedName>
    <definedName name="_5M_DA_I">#REF!</definedName>
    <definedName name="_5M_DA_O" localSheetId="1">#REF!</definedName>
    <definedName name="_5M_DA_O">#REF!</definedName>
    <definedName name="_5M_DADHR_I" localSheetId="1">#REF!</definedName>
    <definedName name="_5M_DADHR_I">#REF!</definedName>
    <definedName name="_5M_DAKLP_I" localSheetId="1">#REF!</definedName>
    <definedName name="_5M_DAKLP_I">#REF!</definedName>
    <definedName name="_5M_DALHD_I" localSheetId="1">#REF!</definedName>
    <definedName name="_5M_DALHD_I">#REF!</definedName>
    <definedName name="_5M_DP_O" localSheetId="1">#REF!</definedName>
    <definedName name="_5M_DP_O">#REF!</definedName>
    <definedName name="_5M_MSL1_C5" localSheetId="1">#REF!</definedName>
    <definedName name="_5M_MSL1_C5">#REF!</definedName>
    <definedName name="_5M_ODH1_C5" localSheetId="1">#REF!</definedName>
    <definedName name="_5M_ODH1_C5">#REF!</definedName>
    <definedName name="_5M_ODH1_I" localSheetId="1">#REF!</definedName>
    <definedName name="_5M_ODH1_I">#REF!</definedName>
    <definedName name="_5M_ODH1_O" localSheetId="1">#REF!</definedName>
    <definedName name="_5M_ODH1_O">#REF!</definedName>
    <definedName name="_5M_ODM1_C5" localSheetId="1">#REF!</definedName>
    <definedName name="_5M_ODM1_C5">#REF!</definedName>
    <definedName name="_5M_ODM1_I" localSheetId="1">#REF!</definedName>
    <definedName name="_5M_ODM1_I">#REF!</definedName>
    <definedName name="_5M_ODM1_O" localSheetId="1">#REF!</definedName>
    <definedName name="_5M_ODM1_O">#REF!</definedName>
    <definedName name="_5M_T_C5" localSheetId="1">#REF!</definedName>
    <definedName name="_5M_T_C5">#REF!</definedName>
    <definedName name="_5M_T_I" localSheetId="1">#REF!</definedName>
    <definedName name="_5M_T_I">#REF!</definedName>
    <definedName name="_5M_T_O" localSheetId="1">#REF!</definedName>
    <definedName name="_5M_T_O">#REF!</definedName>
    <definedName name="_6" localSheetId="1">#REF!</definedName>
    <definedName name="_6">#REF!</definedName>
    <definedName name="_6HE1_" localSheetId="1">#REF!</definedName>
    <definedName name="_6HE1_">#REF!</definedName>
    <definedName name="_7" localSheetId="1">#REF!</definedName>
    <definedName name="_7">#REF!</definedName>
    <definedName name="_7HE11_" localSheetId="1">#REF!</definedName>
    <definedName name="_7HE11_">#REF!</definedName>
    <definedName name="_8HE2_" localSheetId="1">#REF!</definedName>
    <definedName name="_8HE2_">#REF!</definedName>
    <definedName name="_9HE21_" localSheetId="1">#REF!</definedName>
    <definedName name="_9HE21_">#REF!</definedName>
    <definedName name="_A" localSheetId="1">#REF!</definedName>
    <definedName name="_A">#REF!</definedName>
    <definedName name="_a1" localSheetId="0">{"'Sheet1'!$L$16"}</definedName>
    <definedName name="_a1" localSheetId="5">{"'Sheet1'!$L$16"}</definedName>
    <definedName name="_a1">{"'Sheet1'!$L$16"}</definedName>
    <definedName name="_A400002" localSheetId="0">'TH_2-4'!#REF!</definedName>
    <definedName name="_A400002" localSheetId="1">#REF!</definedName>
    <definedName name="_A400002">#REF!</definedName>
    <definedName name="_A400003" localSheetId="1">#REF!</definedName>
    <definedName name="_A400003">#REF!</definedName>
    <definedName name="_a45" localSheetId="1">#REF!</definedName>
    <definedName name="_a45">#REF!</definedName>
    <definedName name="_A650000" localSheetId="0">[8]US!#REF!</definedName>
    <definedName name="_A650000" localSheetId="1">[8]US!#REF!</definedName>
    <definedName name="_A650000" localSheetId="5">[9]US!#REF!</definedName>
    <definedName name="_A650000">[8]US!#REF!</definedName>
    <definedName name="_Apr1">[4]total!$U$6:$U$122</definedName>
    <definedName name="_Aug1">[4]total!$Y$6:$Y$122</definedName>
    <definedName name="_BAS1" localSheetId="1">#REF!</definedName>
    <definedName name="_BAS1">#REF!</definedName>
    <definedName name="_boi1" localSheetId="0">'TH_2-4'!#REF!</definedName>
    <definedName name="_boi1" localSheetId="1">#REF!</definedName>
    <definedName name="_boi1">#REF!</definedName>
    <definedName name="_boi2" localSheetId="1">#REF!</definedName>
    <definedName name="_boi2">#REF!</definedName>
    <definedName name="_BS1" localSheetId="1">#REF!</definedName>
    <definedName name="_BS1">#REF!</definedName>
    <definedName name="_BS2" localSheetId="1">#REF!</definedName>
    <definedName name="_BS2">#REF!</definedName>
    <definedName name="_C_Lphi_4ab" localSheetId="1">#REF!</definedName>
    <definedName name="_C_Lphi_4ab">#REF!</definedName>
    <definedName name="_cao1" localSheetId="1">#REF!</definedName>
    <definedName name="_cao1">#REF!</definedName>
    <definedName name="_cao2" localSheetId="1">#REF!</definedName>
    <definedName name="_cao2">#REF!</definedName>
    <definedName name="_cao3" localSheetId="1">#REF!</definedName>
    <definedName name="_cao3">#REF!</definedName>
    <definedName name="_cao4" localSheetId="1">#REF!</definedName>
    <definedName name="_cao4">#REF!</definedName>
    <definedName name="_cao5" localSheetId="1">#REF!</definedName>
    <definedName name="_cao5">#REF!</definedName>
    <definedName name="_cao6" localSheetId="1">#REF!</definedName>
    <definedName name="_cao6">#REF!</definedName>
    <definedName name="_CDT1" localSheetId="1">#REF!</definedName>
    <definedName name="_CDT1">#REF!</definedName>
    <definedName name="_Cement2" localSheetId="1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 localSheetId="1">#REF!</definedName>
    <definedName name="_coc250">#REF!</definedName>
    <definedName name="_coc300" localSheetId="1">#REF!</definedName>
    <definedName name="_coc300">#REF!</definedName>
    <definedName name="_coc350" localSheetId="1">#REF!</definedName>
    <definedName name="_coc350">#REF!</definedName>
    <definedName name="_CON1" localSheetId="1">#REF!</definedName>
    <definedName name="_CON1">#REF!</definedName>
    <definedName name="_CON2" localSheetId="1">#REF!</definedName>
    <definedName name="_CON2">#REF!</definedName>
    <definedName name="_cpd1" localSheetId="1">#REF!</definedName>
    <definedName name="_cpd1">#REF!</definedName>
    <definedName name="_cpd2" localSheetId="1">#REF!</definedName>
    <definedName name="_cpd2">#REF!</definedName>
    <definedName name="_CPhi_Bhiem" localSheetId="1">#REF!</definedName>
    <definedName name="_CPhi_Bhiem">#REF!</definedName>
    <definedName name="_CPhi_BQLDA" localSheetId="1">#REF!</definedName>
    <definedName name="_CPhi_BQLDA">#REF!</definedName>
    <definedName name="_CPhi_DBaoGT" localSheetId="1">#REF!</definedName>
    <definedName name="_CPhi_DBaoGT">#REF!</definedName>
    <definedName name="_CPhi_Kdinh" localSheetId="1">#REF!</definedName>
    <definedName name="_CPhi_Kdinh">#REF!</definedName>
    <definedName name="_CPhi_Nthu_KThanh" localSheetId="1">#REF!</definedName>
    <definedName name="_CPhi_Nthu_KThanh">#REF!</definedName>
    <definedName name="_CPhi_QToan" localSheetId="1">#REF!</definedName>
    <definedName name="_CPhi_QToan">#REF!</definedName>
    <definedName name="_CPhiTKe_13" localSheetId="1">#REF!</definedName>
    <definedName name="_CPhiTKe_13">#REF!</definedName>
    <definedName name="_dai1" localSheetId="1">#REF!</definedName>
    <definedName name="_dai1">#REF!</definedName>
    <definedName name="_dai2" localSheetId="1">#REF!</definedName>
    <definedName name="_dai2">#REF!</definedName>
    <definedName name="_dai3" localSheetId="1">#REF!</definedName>
    <definedName name="_dai3">#REF!</definedName>
    <definedName name="_dai4" localSheetId="1">#REF!</definedName>
    <definedName name="_dai4">#REF!</definedName>
    <definedName name="_dai5" localSheetId="1">#REF!</definedName>
    <definedName name="_dai5">#REF!</definedName>
    <definedName name="_dai6" localSheetId="1">#REF!</definedName>
    <definedName name="_dai6">#REF!</definedName>
    <definedName name="_dan1" localSheetId="1">#REF!</definedName>
    <definedName name="_dan1">#REF!</definedName>
    <definedName name="_dan2" localSheetId="1">#REF!</definedName>
    <definedName name="_dan2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 localSheetId="1">#REF!</definedName>
    <definedName name="_ddn400">#REF!</definedName>
    <definedName name="_ddn600" localSheetId="1">#REF!</definedName>
    <definedName name="_ddn600">#REF!</definedName>
    <definedName name="_Dec1">[4]total!$AC$6:$AC$122</definedName>
    <definedName name="_deo1" localSheetId="0">'TH_2-4'!#REF!</definedName>
    <definedName name="_deo1" localSheetId="1">#REF!</definedName>
    <definedName name="_deo1">#REF!</definedName>
    <definedName name="_deo10" localSheetId="1">#REF!</definedName>
    <definedName name="_deo10">#REF!</definedName>
    <definedName name="_deo2" localSheetId="1">#REF!</definedName>
    <definedName name="_deo2">#REF!</definedName>
    <definedName name="_deo3" localSheetId="1">#REF!</definedName>
    <definedName name="_deo3">#REF!</definedName>
    <definedName name="_deo4" localSheetId="1">#REF!</definedName>
    <definedName name="_deo4">#REF!</definedName>
    <definedName name="_deo5" localSheetId="1">#REF!</definedName>
    <definedName name="_deo5">#REF!</definedName>
    <definedName name="_deo6" localSheetId="1">#REF!</definedName>
    <definedName name="_deo6">#REF!</definedName>
    <definedName name="_deo7" localSheetId="1">#REF!</definedName>
    <definedName name="_deo7">#REF!</definedName>
    <definedName name="_deo8" localSheetId="1">#REF!</definedName>
    <definedName name="_deo8">#REF!</definedName>
    <definedName name="_deo9" localSheetId="1">#REF!</definedName>
    <definedName name="_deo9">#REF!</definedName>
    <definedName name="_Dist_Values" localSheetId="1" hidden="1">#REF!</definedName>
    <definedName name="_Dist_Values" localSheetId="5" hidden="1">#REF!</definedName>
    <definedName name="_Dist_Values" hidden="1">#REF!</definedName>
    <definedName name="_e108950" localSheetId="1">#REF!</definedName>
    <definedName name="_e108950">#REF!</definedName>
    <definedName name="_E99999" localSheetId="1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 localSheetId="1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localSheetId="1" hidden="1">#REF!</definedName>
    <definedName name="_Fill" localSheetId="5" hidden="1">#REF!</definedName>
    <definedName name="_Fill" hidden="1">#REF!</definedName>
    <definedName name="_xlnm._FilterDatabase">'[10]BAX Export 25mar07 - 31mar07'!$A$1:$H$24</definedName>
    <definedName name="_FLK1" localSheetId="1">#REF!</definedName>
    <definedName name="_FLK1">#REF!</definedName>
    <definedName name="_GEN1" localSheetId="1">#REF!</definedName>
    <definedName name="_GEN1">#REF!</definedName>
    <definedName name="_ghcc_1" localSheetId="0">'TH_2-4'!#REF!</definedName>
    <definedName name="_ghcc_1" localSheetId="1">#REF!</definedName>
    <definedName name="_ghcc_1">#REF!</definedName>
    <definedName name="_GIA1" localSheetId="1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 localSheetId="1">#REF!</definedName>
    <definedName name="_GL1">#REF!</definedName>
    <definedName name="_GL2" localSheetId="1">#REF!</definedName>
    <definedName name="_GL2">#REF!</definedName>
    <definedName name="_gon4" localSheetId="1">#REF!</definedName>
    <definedName name="_gon4">#REF!</definedName>
    <definedName name="_HE02" localSheetId="1">#REF!</definedName>
    <definedName name="_HE02">#REF!</definedName>
    <definedName name="_HE06" localSheetId="1">#REF!</definedName>
    <definedName name="_HE06">#REF!</definedName>
    <definedName name="_HE07" localSheetId="1">#REF!</definedName>
    <definedName name="_HE07">#REF!</definedName>
    <definedName name="_HE08" localSheetId="1">#REF!</definedName>
    <definedName name="_HE08">#REF!</definedName>
    <definedName name="_HE09" localSheetId="1">#REF!</definedName>
    <definedName name="_HE09">#REF!</definedName>
    <definedName name="_HE1" localSheetId="1">#REF!</definedName>
    <definedName name="_HE1">#REF!</definedName>
    <definedName name="_HE11" localSheetId="1">#REF!</definedName>
    <definedName name="_HE11">#REF!</definedName>
    <definedName name="_HE2" localSheetId="1">#REF!</definedName>
    <definedName name="_HE2">#REF!</definedName>
    <definedName name="_HE21" localSheetId="1">#REF!</definedName>
    <definedName name="_HE21">#REF!</definedName>
    <definedName name="_HE3" localSheetId="1">#REF!</definedName>
    <definedName name="_HE3">#REF!</definedName>
    <definedName name="_HE4" localSheetId="1">#REF!</definedName>
    <definedName name="_HE4">#REF!</definedName>
    <definedName name="_HE5" localSheetId="1">#REF!</definedName>
    <definedName name="_HE5">#REF!</definedName>
    <definedName name="_HE61" localSheetId="1">#REF!</definedName>
    <definedName name="_HE61">#REF!</definedName>
    <definedName name="_HE71" localSheetId="1">#REF!</definedName>
    <definedName name="_HE71">#REF!</definedName>
    <definedName name="_HE81" localSheetId="1">#REF!</definedName>
    <definedName name="_HE81">#REF!</definedName>
    <definedName name="_HE91" localSheetId="1">#REF!</definedName>
    <definedName name="_HE91">#REF!</definedName>
    <definedName name="_HM1" localSheetId="1">#REF!</definedName>
    <definedName name="_HM1">#REF!</definedName>
    <definedName name="_HM10" localSheetId="1">#REF!</definedName>
    <definedName name="_HM10">#REF!</definedName>
    <definedName name="_HM11" localSheetId="1">#REF!</definedName>
    <definedName name="_HM11">#REF!</definedName>
    <definedName name="_HM12" localSheetId="1">#REF!</definedName>
    <definedName name="_HM12">#REF!</definedName>
    <definedName name="_HM2" localSheetId="1">#REF!</definedName>
    <definedName name="_HM2">#REF!</definedName>
    <definedName name="_HM3" localSheetId="1">#REF!</definedName>
    <definedName name="_HM3">#REF!</definedName>
    <definedName name="_HM4" localSheetId="1">#REF!</definedName>
    <definedName name="_HM4">#REF!</definedName>
    <definedName name="_HM5" localSheetId="1">#REF!</definedName>
    <definedName name="_HM5">#REF!</definedName>
    <definedName name="_HM6" localSheetId="1">#REF!</definedName>
    <definedName name="_HM6">#REF!</definedName>
    <definedName name="_HM7" localSheetId="1">#REF!</definedName>
    <definedName name="_HM7">#REF!</definedName>
    <definedName name="_HM8" localSheetId="1">#REF!</definedName>
    <definedName name="_HM8">#REF!</definedName>
    <definedName name="_HM9" localSheetId="1">#REF!</definedName>
    <definedName name="_HM9">#REF!</definedName>
    <definedName name="_HV1" localSheetId="1">#REF!</definedName>
    <definedName name="_HV1">#REF!</definedName>
    <definedName name="_IPB1" localSheetId="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5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 localSheetId="1">#REF!</definedName>
    <definedName name="_lap1">#REF!</definedName>
    <definedName name="_lap2" localSheetId="1">#REF!</definedName>
    <definedName name="_lap2">#REF!</definedName>
    <definedName name="_LV1" localSheetId="1">#REF!</definedName>
    <definedName name="_LV1">#REF!</definedName>
    <definedName name="_MAC12" localSheetId="1">#REF!</definedName>
    <definedName name="_MAC12">#REF!</definedName>
    <definedName name="_MAC46" localSheetId="1">#REF!</definedName>
    <definedName name="_MAC46">#REF!</definedName>
    <definedName name="_Mar1">[4]total!$T$6:$T$122</definedName>
    <definedName name="_May1">[4]total!$V$6:$V$122</definedName>
    <definedName name="_nc151" localSheetId="0">'TH_2-4'!#REF!</definedName>
    <definedName name="_nc151" localSheetId="1">#REF!</definedName>
    <definedName name="_nc151">#REF!</definedName>
    <definedName name="_NCL100" localSheetId="1">#REF!</definedName>
    <definedName name="_NCL100">#REF!</definedName>
    <definedName name="_NCL200" localSheetId="1">#REF!</definedName>
    <definedName name="_NCL200">#REF!</definedName>
    <definedName name="_NCL250" localSheetId="1">#REF!</definedName>
    <definedName name="_NCL250">#REF!</definedName>
    <definedName name="_NET2" localSheetId="1">#REF!</definedName>
    <definedName name="_NET2">#REF!</definedName>
    <definedName name="_nin190" localSheetId="1">#REF!</definedName>
    <definedName name="_nin190">#REF!</definedName>
    <definedName name="_Nov1">[4]total!$AB$6:$AB$122</definedName>
    <definedName name="_NSO2" localSheetId="0">{"'Sheet1'!$L$16"}</definedName>
    <definedName name="_NSO2" localSheetId="5">{"'Sheet1'!$L$16"}</definedName>
    <definedName name="_NSO2">{"'Sheet1'!$L$16"}</definedName>
    <definedName name="_Oct1">[4]total!$AA$6:$AA$122</definedName>
    <definedName name="_Order1">255</definedName>
    <definedName name="_Order2">255</definedName>
    <definedName name="_P2" localSheetId="0">'TH_2-4'!#REF!</definedName>
    <definedName name="_P2" localSheetId="1">#REF!</definedName>
    <definedName name="_P2">#REF!</definedName>
    <definedName name="_Parse_Out" localSheetId="0" hidden="1">[11]total!#REF!</definedName>
    <definedName name="_Parse_Out" localSheetId="1" hidden="1">[11]total!#REF!</definedName>
    <definedName name="_Parse_Out" localSheetId="5" hidden="1">[11]total!#REF!</definedName>
    <definedName name="_Parse_Out" hidden="1">[11]total!#REF!</definedName>
    <definedName name="_phi10" localSheetId="0">'TH_2-4'!#REF!</definedName>
    <definedName name="_phi10" localSheetId="1">#REF!</definedName>
    <definedName name="_phi10">#REF!</definedName>
    <definedName name="_phi12" localSheetId="1">#REF!</definedName>
    <definedName name="_phi12">#REF!</definedName>
    <definedName name="_phi14" localSheetId="1">#REF!</definedName>
    <definedName name="_phi14">#REF!</definedName>
    <definedName name="_phi16" localSheetId="1">#REF!</definedName>
    <definedName name="_phi16">#REF!</definedName>
    <definedName name="_phi18" localSheetId="1">#REF!</definedName>
    <definedName name="_phi18">#REF!</definedName>
    <definedName name="_phi20" localSheetId="1">#REF!</definedName>
    <definedName name="_phi20">#REF!</definedName>
    <definedName name="_phi22" localSheetId="1">#REF!</definedName>
    <definedName name="_phi22">#REF!</definedName>
    <definedName name="_phi25" localSheetId="1">#REF!</definedName>
    <definedName name="_phi25">#REF!</definedName>
    <definedName name="_phi28" localSheetId="1">#REF!</definedName>
    <definedName name="_phi28">#REF!</definedName>
    <definedName name="_phi6" localSheetId="1">#REF!</definedName>
    <definedName name="_phi6">#REF!</definedName>
    <definedName name="_phi8" localSheetId="1">#REF!</definedName>
    <definedName name="_phi8">#REF!</definedName>
    <definedName name="_PIN1" localSheetId="1">#REF!</definedName>
    <definedName name="_PIN1">#REF!</definedName>
    <definedName name="_pl2">[5]BS!$C$2:$C$575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 localSheetId="1">#REF!</definedName>
    <definedName name="_Print_Area">#REF!</definedName>
    <definedName name="_Print_Titles" localSheetId="1">#REF!</definedName>
    <definedName name="_Print_Titles">#REF!</definedName>
    <definedName name="_PUR1" localSheetId="1">#REF!</definedName>
    <definedName name="_PUR1">#REF!</definedName>
    <definedName name="_PUR6" localSheetId="0" hidden="1">{#N/A,#N/A,FALSE,"Sheet2"}</definedName>
    <definedName name="_PUR6" localSheetId="5" hidden="1">{#N/A,#N/A,FALSE,"Sheet2"}</definedName>
    <definedName name="_PUR6" hidden="1">{#N/A,#N/A,FALSE,"Sheet2"}</definedName>
    <definedName name="_q2" localSheetId="0">'TH_2-4'!#REF!</definedName>
    <definedName name="_q2" localSheetId="1">#REF!</definedName>
    <definedName name="_q2">#REF!</definedName>
    <definedName name="_QUY3" localSheetId="0" hidden="1">{#N/A,#N/A,FALSE,"Sheet2"}</definedName>
    <definedName name="_QUY3" localSheetId="5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[12]BS!$A$5:$F$119</definedName>
    <definedName name="_Sat27" localSheetId="0">'TH_2-4'!#REF!</definedName>
    <definedName name="_Sat27" localSheetId="1">#REF!</definedName>
    <definedName name="_Sat27">#REF!</definedName>
    <definedName name="_Sat6" localSheetId="1">#REF!</definedName>
    <definedName name="_Sat6">#REF!</definedName>
    <definedName name="_sc1" localSheetId="1">#REF!</definedName>
    <definedName name="_sc1">#REF!</definedName>
    <definedName name="_SC2" localSheetId="1">#REF!</definedName>
    <definedName name="_SC2">#REF!</definedName>
    <definedName name="_sc3" localSheetId="1">#REF!</definedName>
    <definedName name="_sc3">#REF!</definedName>
    <definedName name="_Sep1">[4]total!$Z$6:$Z$122</definedName>
    <definedName name="_slg1" localSheetId="0">'TH_2-4'!#REF!</definedName>
    <definedName name="_slg1" localSheetId="1">#REF!</definedName>
    <definedName name="_slg1">#REF!</definedName>
    <definedName name="_slg2" localSheetId="1">#REF!</definedName>
    <definedName name="_slg2">#REF!</definedName>
    <definedName name="_slg3" localSheetId="1">#REF!</definedName>
    <definedName name="_slg3">#REF!</definedName>
    <definedName name="_slg4" localSheetId="1">#REF!</definedName>
    <definedName name="_slg4">#REF!</definedName>
    <definedName name="_slg5" localSheetId="1">#REF!</definedName>
    <definedName name="_slg5">#REF!</definedName>
    <definedName name="_slg6" localSheetId="1">#REF!</definedName>
    <definedName name="_slg6">#REF!</definedName>
    <definedName name="_SN3" localSheetId="1">#REF!</definedName>
    <definedName name="_SN3">#REF!</definedName>
    <definedName name="_Sort" localSheetId="1" hidden="1">#REF!</definedName>
    <definedName name="_Sort" localSheetId="5" hidden="1">#REF!</definedName>
    <definedName name="_Sort" hidden="1">#REF!</definedName>
    <definedName name="_std3">'[2]Standing Data'!$C$4</definedName>
    <definedName name="_tac2" localSheetId="0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 localSheetId="1">#REF!</definedName>
    <definedName name="_tax1">#REF!</definedName>
    <definedName name="_TB02" localSheetId="1">#REF!</definedName>
    <definedName name="_TB02">#REF!</definedName>
    <definedName name="_tct5" localSheetId="1">#REF!</definedName>
    <definedName name="_tct5">#REF!</definedName>
    <definedName name="_tg427" localSheetId="1">#REF!</definedName>
    <definedName name="_tg427">#REF!</definedName>
    <definedName name="_TH20" localSheetId="1">#REF!</definedName>
    <definedName name="_TH20">#REF!</definedName>
    <definedName name="_TK10" localSheetId="1">#REF!</definedName>
    <definedName name="_TK10">#REF!</definedName>
    <definedName name="_TK11" localSheetId="1">#REF!</definedName>
    <definedName name="_TK11">#REF!</definedName>
    <definedName name="_TK12" localSheetId="1">#REF!</definedName>
    <definedName name="_TK12">#REF!</definedName>
    <definedName name="_TK3" localSheetId="1">#REF!</definedName>
    <definedName name="_TK3">#REF!</definedName>
    <definedName name="_TK4" localSheetId="1">#REF!</definedName>
    <definedName name="_TK4">#REF!</definedName>
    <definedName name="_TK5" localSheetId="1">#REF!</definedName>
    <definedName name="_TK5">#REF!</definedName>
    <definedName name="_TK6" localSheetId="1">#REF!</definedName>
    <definedName name="_TK6">#REF!</definedName>
    <definedName name="_TK7" localSheetId="1">#REF!</definedName>
    <definedName name="_TK7">#REF!</definedName>
    <definedName name="_TK8" localSheetId="1">#REF!</definedName>
    <definedName name="_TK8">#REF!</definedName>
    <definedName name="_TK9" localSheetId="1">#REF!</definedName>
    <definedName name="_TK9">#REF!</definedName>
    <definedName name="_TL1" localSheetId="1">#REF!</definedName>
    <definedName name="_TL1">#REF!</definedName>
    <definedName name="_TL2" localSheetId="1">#REF!</definedName>
    <definedName name="_TL2">#REF!</definedName>
    <definedName name="_TL3" localSheetId="1">#REF!</definedName>
    <definedName name="_TL3">#REF!</definedName>
    <definedName name="_TLA120" localSheetId="1">#REF!</definedName>
    <definedName name="_TLA120">#REF!</definedName>
    <definedName name="_TLA35" localSheetId="1">#REF!</definedName>
    <definedName name="_TLA35">#REF!</definedName>
    <definedName name="_TLA50" localSheetId="1">#REF!</definedName>
    <definedName name="_TLA50">#REF!</definedName>
    <definedName name="_TLA70" localSheetId="1">#REF!</definedName>
    <definedName name="_TLA70">#REF!</definedName>
    <definedName name="_TLA95" localSheetId="1">#REF!</definedName>
    <definedName name="_TLA95">#REF!</definedName>
    <definedName name="_TR01" localSheetId="1">#REF!</definedName>
    <definedName name="_TR01">#REF!</definedName>
    <definedName name="_TR02" localSheetId="1">#REF!</definedName>
    <definedName name="_TR02">#REF!</definedName>
    <definedName name="_TVL1" localSheetId="1">#REF!</definedName>
    <definedName name="_TVL1">#REF!</definedName>
    <definedName name="_tz593" localSheetId="1">#REF!</definedName>
    <definedName name="_tz593">#REF!</definedName>
    <definedName name="_UT1" localSheetId="1">#REF!</definedName>
    <definedName name="_UT1">#REF!</definedName>
    <definedName name="_VL100" localSheetId="1">#REF!</definedName>
    <definedName name="_VL100">#REF!</definedName>
    <definedName name="_VL200" localSheetId="1">#REF!</definedName>
    <definedName name="_VL200">#REF!</definedName>
    <definedName name="_VL250" localSheetId="1">#REF!</definedName>
    <definedName name="_VL250">#REF!</definedName>
    <definedName name="_wrn2" localSheetId="0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1">#REF!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1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 localSheetId="1">#REF!</definedName>
    <definedName name="A120_">#REF!</definedName>
    <definedName name="A125BR98SUM" localSheetId="1">#REF!</definedName>
    <definedName name="A125BR98SUM">#REF!</definedName>
    <definedName name="A125BR98SUMSALE" localSheetId="1">#REF!</definedName>
    <definedName name="A125BR98SUMSALE">#REF!</definedName>
    <definedName name="A125QR98SUM" localSheetId="1">#REF!</definedName>
    <definedName name="A125QR98SUM">#REF!</definedName>
    <definedName name="A125QR98SUMSALE" localSheetId="1">#REF!</definedName>
    <definedName name="A125QR98SUMSALE">#REF!</definedName>
    <definedName name="A125TR98SUM" localSheetId="1">#REF!</definedName>
    <definedName name="A125TR98SUM">#REF!</definedName>
    <definedName name="A125TR98SUMSALE" localSheetId="1">#REF!</definedName>
    <definedName name="A125TR98SUMSALE">#REF!</definedName>
    <definedName name="A125VR98SUM" localSheetId="1">#REF!</definedName>
    <definedName name="A125VR98SUM">#REF!</definedName>
    <definedName name="A125XR98SUM" localSheetId="1">#REF!</definedName>
    <definedName name="A125XR98SUM">#REF!</definedName>
    <definedName name="A125XR98SUMSALE" localSheetId="1">#REF!</definedName>
    <definedName name="A125XR98SUMSALE">#REF!</definedName>
    <definedName name="A126YR98SUMSALE" localSheetId="1">#REF!</definedName>
    <definedName name="A126YR98SUMSALE">#REF!</definedName>
    <definedName name="a277Print_Titles" localSheetId="1">#REF!</definedName>
    <definedName name="a277Print_Titles">#REF!</definedName>
    <definedName name="A3098SUM" localSheetId="1">#REF!</definedName>
    <definedName name="A3098SUM">#REF!</definedName>
    <definedName name="A3098SUMSALE" localSheetId="1">#REF!</definedName>
    <definedName name="A3098SUMSALE">#REF!</definedName>
    <definedName name="A3198SUM" localSheetId="1">#REF!</definedName>
    <definedName name="A3198SUM">#REF!</definedName>
    <definedName name="A3198SUMSALE" localSheetId="1">#REF!</definedName>
    <definedName name="A3198SUMSALE">#REF!</definedName>
    <definedName name="A35_" localSheetId="1">#REF!</definedName>
    <definedName name="A35_">#REF!</definedName>
    <definedName name="a40縮短開發時間" localSheetId="1">#REF!</definedName>
    <definedName name="a40縮短開發時間">#REF!</definedName>
    <definedName name="A45縮短開發時間" localSheetId="1">#REF!</definedName>
    <definedName name="A45縮短開發時間">#REF!</definedName>
    <definedName name="A50_" localSheetId="1">#REF!</definedName>
    <definedName name="A50_">#REF!</definedName>
    <definedName name="A70_" localSheetId="1">#REF!</definedName>
    <definedName name="A70_">#REF!</definedName>
    <definedName name="A95_" localSheetId="1">#REF!</definedName>
    <definedName name="A95_">#REF!</definedName>
    <definedName name="aa" localSheetId="1">#REF!</definedName>
    <definedName name="aa">#REF!</definedName>
    <definedName name="AA12T98SUM" localSheetId="1">#REF!</definedName>
    <definedName name="AA12T98SUM">#REF!</definedName>
    <definedName name="AA12T98SUMSALE" localSheetId="1">#REF!</definedName>
    <definedName name="AA12T98SUMSALE">#REF!</definedName>
    <definedName name="AA12U98SUM" localSheetId="1">#REF!</definedName>
    <definedName name="AA12U98SUM">#REF!</definedName>
    <definedName name="AA12U98SUMSALE" localSheetId="1">#REF!</definedName>
    <definedName name="AA12U98SUMSALE">#REF!</definedName>
    <definedName name="AA12V98SUM" localSheetId="1">#REF!</definedName>
    <definedName name="AA12V98SUM">#REF!</definedName>
    <definedName name="AA12V98SUMSALE" localSheetId="1">#REF!</definedName>
    <definedName name="AA12V98SUMSALE">#REF!</definedName>
    <definedName name="AAA" localSheetId="1">#REF!</definedName>
    <definedName name="AAA">#REF!</definedName>
    <definedName name="aaaa" localSheetId="0">{"'Eng (page2)'!$A$1:$D$52"}</definedName>
    <definedName name="aaaa">{"'Eng (page2)'!$A$1:$D$52"}</definedName>
    <definedName name="aaaaa" localSheetId="0">{"'Eng (page2)'!$A$1:$D$52"}</definedName>
    <definedName name="aaaaa">{"'Eng (page2)'!$A$1:$D$52"}</definedName>
    <definedName name="aaaaaaa" localSheetId="0" hidden="1">'TH_2-4'!#REF!</definedName>
    <definedName name="aaaaaaa" localSheetId="1" hidden="1">#REF!</definedName>
    <definedName name="aaaaaaa" localSheetId="5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 localSheetId="1">#REF!</definedName>
    <definedName name="ABC">#REF!</definedName>
    <definedName name="abcd" localSheetId="1">#REF!</definedName>
    <definedName name="abcd">#REF!</definedName>
    <definedName name="abde" localSheetId="1">#REF!</definedName>
    <definedName name="abde">#REF!</definedName>
    <definedName name="ABP1.1Test">'[13]ABP1 input &amp; output for account'!$A$4:$A$200</definedName>
    <definedName name="ABP1test">OFFSET('[14]ABP1 input &amp; output for account'!$A$4,0,0,COUNTA('[14]ABP1 input &amp; output for account'!$A$1:$A$65536),1)</definedName>
    <definedName name="ABP2.1">'[13]ABP2 input &amp; output for account'!$A$4:$A$84</definedName>
    <definedName name="ABP2.1.1">'[13]ABP2.1 input &amp; output for accou'!$A$4:$A$170</definedName>
    <definedName name="ABP2.1test">OFFSET('[14]ABP2.1 input &amp; output for accou'!$A$4,0,0,COUNTA('[14]ABP2.1 input &amp; output for accou'!$A$1:$A$65536),1)</definedName>
    <definedName name="ABP2test">OFFSET('[14]ABP2 input &amp; output for account'!$A$4,0,0,COUNTA('[14]ABP2 input &amp; output for account'!$A$1:$A$65536),1)</definedName>
    <definedName name="ABP3.1">'[13]ABP3 input &amp; output for account'!$A$4:$A$185</definedName>
    <definedName name="ABP3Test">OFFSET('[14]ABP3 input &amp; output for account'!$A$4,0,0,COUNTA('[14]ABP3 input &amp; output for account'!$A$1:$A$65536),1)</definedName>
    <definedName name="ABSATZ" localSheetId="1">#REF!</definedName>
    <definedName name="ABSATZ">#REF!</definedName>
    <definedName name="ac" localSheetId="1">#REF!</definedName>
    <definedName name="ac">#REF!</definedName>
    <definedName name="AC_Fix">[15]ACTABLE!$C$2:$C$19</definedName>
    <definedName name="AC120_" localSheetId="1">#REF!</definedName>
    <definedName name="AC120_">#REF!</definedName>
    <definedName name="AC35_" localSheetId="1">#REF!</definedName>
    <definedName name="AC35_">#REF!</definedName>
    <definedName name="AC50_" localSheetId="1">#REF!</definedName>
    <definedName name="AC50_">#REF!</definedName>
    <definedName name="AC70_" localSheetId="1">#REF!</definedName>
    <definedName name="AC70_">#REF!</definedName>
    <definedName name="AC95_" localSheetId="1">#REF!</definedName>
    <definedName name="AC95_">#REF!</definedName>
    <definedName name="acc" localSheetId="1">#REF!</definedName>
    <definedName name="acc">#REF!</definedName>
    <definedName name="AccessDatabase">"C:\lek1\ms_excel\ฐานข้อมูล.mdb"</definedName>
    <definedName name="Account" localSheetId="0">'TH_2-4'!#REF!</definedName>
    <definedName name="Account" localSheetId="1">#REF!</definedName>
    <definedName name="Account">#REF!</definedName>
    <definedName name="Account_Balance" localSheetId="1">#REF!</definedName>
    <definedName name="Account_Balance">#REF!</definedName>
    <definedName name="ACCOUNTF" localSheetId="1">#REF!</definedName>
    <definedName name="ACCOUNTF">#REF!</definedName>
    <definedName name="Accounting_records">[16]Scoping!$G$19</definedName>
    <definedName name="ACCOUNTTO" localSheetId="0">'TH_2-4'!#REF!</definedName>
    <definedName name="ACCOUNTTO" localSheetId="1">#REF!</definedName>
    <definedName name="ACCOUNTTO">#REF!</definedName>
    <definedName name="Accruals">[16]Scoping!$G$30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'[17]Audit samp(604010)'!$D$5</definedName>
    <definedName name="Act_FullScreen" localSheetId="1">#REF!</definedName>
    <definedName name="Act_FullScreen">#REF!</definedName>
    <definedName name="Act_It">'[17]Audit samp(604010)'!$D$7</definedName>
    <definedName name="Act_Name">'[17]Audit samp(604010)'!$C$4</definedName>
    <definedName name="Act_Obj" localSheetId="1">#REF!</definedName>
    <definedName name="Act_Obj">#REF!</definedName>
    <definedName name="Act_Obj_Accuracy" localSheetId="1">#REF!</definedName>
    <definedName name="Act_Obj_Accuracy">#REF!</definedName>
    <definedName name="Act_Obj_Comp" localSheetId="1">#REF!</definedName>
    <definedName name="Act_Obj_Comp">#REF!</definedName>
    <definedName name="Act_Obj_Existence" localSheetId="1">#REF!</definedName>
    <definedName name="Act_Obj_Existence">#REF!</definedName>
    <definedName name="Act_Obj_PwC_Example" localSheetId="1">#REF!</definedName>
    <definedName name="Act_Obj_PwC_Example">#REF!</definedName>
    <definedName name="Act_PM">'[17]Audit samp(604010)'!$D$8</definedName>
    <definedName name="Act_Total">'[17]Audit samp(604010)'!$D$6</definedName>
    <definedName name="ACTABLE">[15]ACTABLE!$A$2:$D$25</definedName>
    <definedName name="Active">[18]Active!$A$3</definedName>
    <definedName name="Actual_bkd" localSheetId="0">'TH_2-4'!#REF!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DJUST" localSheetId="1">#REF!</definedName>
    <definedName name="ADJUST">#REF!</definedName>
    <definedName name="Adjustment" localSheetId="1">#REF!</definedName>
    <definedName name="Adjustment">#REF!</definedName>
    <definedName name="ADMIN_MARKET" localSheetId="1">#REF!</definedName>
    <definedName name="ADMIN_MARKET">#REF!</definedName>
    <definedName name="ads" localSheetId="1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 localSheetId="1">#REF!</definedName>
    <definedName name="ag15F80">#REF!</definedName>
    <definedName name="agdump" localSheetId="1">#REF!</definedName>
    <definedName name="agdump">#REF!</definedName>
    <definedName name="AGED_CREDITOR_RANGE" localSheetId="1">#REF!</definedName>
    <definedName name="AGED_CREDITOR_RANGE">#REF!</definedName>
    <definedName name="AGED_DEBTOR_RANGE_TO_CLEAR" localSheetId="1">#REF!</definedName>
    <definedName name="AGED_DEBTOR_RANGE_TO_CLEAR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1">'[19]10'!#REF!</definedName>
    <definedName name="AMOUNT">'[19]10'!#REF!</definedName>
    <definedName name="amp" localSheetId="0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OFFSET('[20]Output for Invoice'!$A$4,0,0,COUNTA('[20]Output for Invoice'!$A$1:$A$65536),1)</definedName>
    <definedName name="ann" localSheetId="0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 localSheetId="1">#REF!</definedName>
    <definedName name="anpha">#REF!</definedName>
    <definedName name="anphong" localSheetId="0">{"'Sheet1'!$L$16"}</definedName>
    <definedName name="anphong" localSheetId="5">{"'Sheet1'!$L$16"}</definedName>
    <definedName name="anphong">{"'Sheet1'!$L$16"}</definedName>
    <definedName name="anscount">2</definedName>
    <definedName name="ANTEIL" localSheetId="0">'TH_2-4'!#REF!</definedName>
    <definedName name="ANTEIL" localSheetId="1">#REF!</definedName>
    <definedName name="ANTEIL">#REF!</definedName>
    <definedName name="aoe" localSheetId="0">{"'Model'!$A$1:$N$53"}</definedName>
    <definedName name="aoe" localSheetId="5" hidden="1">{"'Model'!$A$1:$N$53"}</definedName>
    <definedName name="aoe">{"'Model'!$A$1:$N$53"}</definedName>
    <definedName name="aowefr" localSheetId="0">'TH_2-4'!#REF!</definedName>
    <definedName name="aowefr" localSheetId="1">#REF!</definedName>
    <definedName name="aowefr">#REF!</definedName>
    <definedName name="Apple" localSheetId="1">#REF!</definedName>
    <definedName name="Apple">#REF!</definedName>
    <definedName name="AppleRexReportDIR50" localSheetId="1">#REF!</definedName>
    <definedName name="AppleRexReportDIR50">#REF!</definedName>
    <definedName name="Apps.Chg">10</definedName>
    <definedName name="AR_Account_Name" localSheetId="1">#REF!</definedName>
    <definedName name="AR_Account_Name">#REF!</definedName>
    <definedName name="AR_Approp_Complete" localSheetId="1">#REF!</definedName>
    <definedName name="AR_Approp_Complete">#REF!</definedName>
    <definedName name="AR_Audit_Date" localSheetId="1">#REF!</definedName>
    <definedName name="AR_Audit_Date">#REF!</definedName>
    <definedName name="AR_Client_Name" localSheetId="1">#REF!</definedName>
    <definedName name="AR_Client_Name">#REF!</definedName>
    <definedName name="AR_Define_Exceptions" localSheetId="1">#REF!</definedName>
    <definedName name="AR_Define_Exceptions">#REF!</definedName>
    <definedName name="AR_Evaluation_Doc" localSheetId="1">#REF!</definedName>
    <definedName name="AR_Evaluation_Doc">#REF!</definedName>
    <definedName name="AR_Expand" localSheetId="1">#REF!</definedName>
    <definedName name="AR_Expand">#REF!</definedName>
    <definedName name="AR_Level_Ass" localSheetId="1">#REF!</definedName>
    <definedName name="AR_Level_Ass">#REF!</definedName>
    <definedName name="AR_Num_Excep_Id" localSheetId="1">#REF!</definedName>
    <definedName name="AR_Num_Excep_Id">#REF!</definedName>
    <definedName name="AR_Pop" localSheetId="1">#REF!</definedName>
    <definedName name="AR_Pop">#REF!</definedName>
    <definedName name="AR_Reference_work_summarize" localSheetId="1">#REF!</definedName>
    <definedName name="AR_Reference_work_summarize">#REF!</definedName>
    <definedName name="AR_Report_name" localSheetId="1">#REF!</definedName>
    <definedName name="AR_Report_name">#REF!</definedName>
    <definedName name="AR_Sel_Meth" localSheetId="1">#REF!</definedName>
    <definedName name="AR_Sel_Meth">#REF!</definedName>
    <definedName name="AR_Selection_Method" localSheetId="1">#REF!</definedName>
    <definedName name="AR_Selection_Method">#REF!</definedName>
    <definedName name="AR_Test_Descrip" localSheetId="1">#REF!</definedName>
    <definedName name="AR_Test_Descrip">#REF!</definedName>
    <definedName name="AR_Testing_unit" localSheetId="1">#REF!</definedName>
    <definedName name="AR_Testing_unit">#REF!</definedName>
    <definedName name="AR_Tol_Excep" localSheetId="1">#REF!</definedName>
    <definedName name="AR_Tol_Excep">#REF!</definedName>
    <definedName name="ARA_Threshold">[21]Lead!$P$2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[21]Lead!$O$2</definedName>
    <definedName name="Art" localSheetId="0">'TH_2-4'!#REF!</definedName>
    <definedName name="Art" localSheetId="1">#REF!</definedName>
    <definedName name="Art">#REF!</definedName>
    <definedName name="as" localSheetId="0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>{"'Eng (page2)'!$A$1:$D$52"}</definedName>
    <definedName name="asdfadf" localSheetId="1" hidden="1">#REF!</definedName>
    <definedName name="asdfadf" localSheetId="5" hidden="1">#REF!</definedName>
    <definedName name="asdfadf" hidden="1">#REF!</definedName>
    <definedName name="asds" localSheetId="0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 localSheetId="1">#REF!</definedName>
    <definedName name="AURABOOKMARK1">#REF!</definedName>
    <definedName name="AURABOOKMARK18" localSheetId="1">#REF!</definedName>
    <definedName name="AURABOOKMARK18">#REF!</definedName>
    <definedName name="AURABOOKMARK19" localSheetId="1">[22]Commitment!#REF!</definedName>
    <definedName name="AURABOOKMARK19">[22]Commitment!#REF!</definedName>
    <definedName name="AURABOOKMARK20" localSheetId="1">[22]Commitment!#REF!</definedName>
    <definedName name="AURABOOKMARK20">[22]Commitment!#REF!</definedName>
    <definedName name="AURABOOKMARK204" localSheetId="1">[23]Sale!#REF!</definedName>
    <definedName name="AURABOOKMARK204">[23]Sale!#REF!</definedName>
    <definedName name="AURABOOKMARK2764" localSheetId="1">[24]Equity!#REF!</definedName>
    <definedName name="AURABOOKMARK2764">[24]Equity!#REF!</definedName>
    <definedName name="auru">'[25]G-BS'!$A$3:$C$217</definedName>
    <definedName name="AutoAdjust_MEA_PEA" localSheetId="0">'[20]Tariff&amp;Common Input'!#REF!</definedName>
    <definedName name="AutoAdjust_MEA_PEA" localSheetId="1">'[20]Tariff&amp;Common Input'!#REF!</definedName>
    <definedName name="AutoAdjust_MEA_PEA">'[20]Tariff&amp;Common Input'!#REF!</definedName>
    <definedName name="autofill_data" localSheetId="1">#REF!</definedName>
    <definedName name="autofill_data">#REF!</definedName>
    <definedName name="av" localSheetId="0">'TH_2-4'!#REF!</definedName>
    <definedName name="av" localSheetId="1">#REF!</definedName>
    <definedName name="av">#REF!</definedName>
    <definedName name="ava" localSheetId="1">#REF!</definedName>
    <definedName name="ava">#REF!</definedName>
    <definedName name="ave" localSheetId="1">#REF!</definedName>
    <definedName name="ave">#REF!</definedName>
    <definedName name="Ave._load_SOxy" localSheetId="1">#REF!</definedName>
    <definedName name="Ave._load_SOxy">#REF!</definedName>
    <definedName name="ax" localSheetId="0">{"'Eng (page2)'!$A$1:$D$52"}</definedName>
    <definedName name="ax">{"'Eng (page2)'!$A$1:$D$52"}</definedName>
    <definedName name="B" localSheetId="0">'TH_2-4'!#REF!</definedName>
    <definedName name="B" localSheetId="1">#REF!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1">#REF!</definedName>
    <definedName name="B__The_service_income_to_Amata_B.Grimm_Power_3____Increase_by_11_MB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L_SHEET" localSheetId="1">#REF!</definedName>
    <definedName name="BAL_SHEET">#REF!</definedName>
    <definedName name="balance_type">1</definedName>
    <definedName name="balancej" localSheetId="1">#REF!</definedName>
    <definedName name="balancej">#REF!</definedName>
    <definedName name="Bang_cly" localSheetId="1">#REF!</definedName>
    <definedName name="Bang_cly">#REF!</definedName>
    <definedName name="Bang_CVC" localSheetId="1">#REF!</definedName>
    <definedName name="Bang_CVC">#REF!</definedName>
    <definedName name="bang_gia" localSheetId="1">#REF!</definedName>
    <definedName name="bang_gia">#REF!</definedName>
    <definedName name="Bang_travl" localSheetId="1">#REF!</definedName>
    <definedName name="Bang_travl">#REF!</definedName>
    <definedName name="BANG1" localSheetId="1">#REF!</definedName>
    <definedName name="BANG1">#REF!</definedName>
    <definedName name="bangchu" localSheetId="1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 localSheetId="1">#REF!</definedName>
    <definedName name="BAS">#REF!</definedName>
    <definedName name="BASE_PLATE" localSheetId="1">#REF!</definedName>
    <definedName name="BASE_PLATE">#REF!</definedName>
    <definedName name="bb" localSheetId="0">{"'1561-Factory Equipments '!$A$5:$AH$196"}</definedName>
    <definedName name="BB" localSheetId="5">#REF!</definedName>
    <definedName name="bb">{"'1561-Factory Equipments '!$A$5:$AH$196"}</definedName>
    <definedName name="BCExport" localSheetId="1">#REF!</definedName>
    <definedName name="BCExport">#REF!</definedName>
    <definedName name="bdh" localSheetId="0">'TH_2-4'!#REF!</definedName>
    <definedName name="bdh" localSheetId="1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5" hidden="1">{"'Model'!$A$1:$N$53"}</definedName>
    <definedName name="beau">{"'Model'!$A$1:$N$53"}</definedName>
    <definedName name="Beg1C" localSheetId="1">'[26]84ZF6A'!#REF!</definedName>
    <definedName name="Beg1C" localSheetId="5">'[27]84ZF6A'!#REF!</definedName>
    <definedName name="Beg1C">'[26]84ZF6A'!#REF!</definedName>
    <definedName name="BegGR" localSheetId="0">'TH_2-4'!#REF!</definedName>
    <definedName name="BegGR" localSheetId="1">#REF!</definedName>
    <definedName name="BegGR">#REF!</definedName>
    <definedName name="BegPO" localSheetId="1">#REF!</definedName>
    <definedName name="BegPO">#REF!</definedName>
    <definedName name="bengam" localSheetId="1">#REF!</definedName>
    <definedName name="bengam">#REF!</definedName>
    <definedName name="benuoc" localSheetId="1">#REF!</definedName>
    <definedName name="benuoc">#REF!</definedName>
    <definedName name="beta" localSheetId="1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'[28]ATV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 localSheetId="1">#REF!</definedName>
    <definedName name="bia">#REF!</definedName>
    <definedName name="BigNo">"N/M "</definedName>
    <definedName name="BLPH1" hidden="1">[29]Sheet1!$A$3</definedName>
    <definedName name="BLPH2" hidden="1">[29]Sheet1!$D$3</definedName>
    <definedName name="BLPH3" hidden="1">[29]Sheet2!$A$3</definedName>
    <definedName name="BLPH4" hidden="1">[29]Sheet2!$D$3</definedName>
    <definedName name="BLPH5" hidden="1">[29]Sheet3!$A$3</definedName>
    <definedName name="BLPH6" hidden="1">[29]Sheet3!$F$3</definedName>
    <definedName name="BLPH7" hidden="1">[30]Sheet1!$A$3</definedName>
    <definedName name="BLPH8" hidden="1">[30]Sheet1!$D$3</definedName>
    <definedName name="bo">#N/A</definedName>
    <definedName name="bond">#N/A</definedName>
    <definedName name="book1" localSheetId="5">[31]!book1</definedName>
    <definedName name="book1">#N/A</definedName>
    <definedName name="BookType">1</definedName>
    <definedName name="BOQ" localSheetId="1">#REF!</definedName>
    <definedName name="BOQ">#REF!</definedName>
    <definedName name="BOX" localSheetId="1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 localSheetId="1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 localSheetId="1">#REF!</definedName>
    <definedName name="BS">#REF!</definedName>
    <definedName name="BS_ASSETS_ICI" localSheetId="1">#REF!</definedName>
    <definedName name="BS_ASSETS_ICI">#REF!</definedName>
    <definedName name="BS_BC" localSheetId="0">[32]Matching!#REF!</definedName>
    <definedName name="BS_BC" localSheetId="1">[32]Matching!#REF!</definedName>
    <definedName name="BS_BC" localSheetId="5">[33]Matching!#REF!</definedName>
    <definedName name="BS_BC">[32]Matching!#REF!</definedName>
    <definedName name="BS_ICI" localSheetId="0">'TH_2-4'!#REF!</definedName>
    <definedName name="BS_ICI" localSheetId="1">#REF!</definedName>
    <definedName name="BS_ICI">#REF!</definedName>
    <definedName name="BS_LIABILITY" localSheetId="1">#REF!</definedName>
    <definedName name="BS_LIABILITY">#REF!</definedName>
    <definedName name="BSS" localSheetId="0">[32]Matching!#REF!</definedName>
    <definedName name="BSS" localSheetId="1">[32]Matching!#REF!</definedName>
    <definedName name="BSS" localSheetId="5">[33]Matching!#REF!</definedName>
    <definedName name="BSS">[32]Matching!#REF!</definedName>
    <definedName name="BSSS" localSheetId="0">'TH_2-4'!#REF!</definedName>
    <definedName name="BSSS" localSheetId="1">#REF!</definedName>
    <definedName name="BSSS">#REF!</definedName>
    <definedName name="BT" localSheetId="1">#REF!</definedName>
    <definedName name="BT">#REF!</definedName>
    <definedName name="Budget_Ledger" localSheetId="1">#REF!</definedName>
    <definedName name="Budget_Ledger">#REF!</definedName>
    <definedName name="BUSINESSUNIT" localSheetId="1">#REF!</definedName>
    <definedName name="BUSINESSUNIT">#REF!</definedName>
    <definedName name="Button_23">"M_report45_leave_List"</definedName>
    <definedName name="Button_24">"M_report45_leave_List1"</definedName>
    <definedName name="BUYSELL" localSheetId="1">[34]Newspaper!#REF!</definedName>
    <definedName name="BUYSELL">[34]Newspaper!#REF!</definedName>
    <definedName name="BVCISUMMARY" localSheetId="0">'TH_2-4'!#REF!</definedName>
    <definedName name="BVCISUMMARY" localSheetId="1">#REF!</definedName>
    <definedName name="BVCISUMMARY">#REF!</definedName>
    <definedName name="C.1.1..Phat_tuyen" localSheetId="1">#REF!</definedName>
    <definedName name="C.1.1..Phat_tuyen">#REF!</definedName>
    <definedName name="C.1.10..VC_Thu_cong_CG" localSheetId="1">#REF!</definedName>
    <definedName name="C.1.10..VC_Thu_cong_CG">#REF!</definedName>
    <definedName name="C.1.2..Chat_cay_thu_cong" localSheetId="1">#REF!</definedName>
    <definedName name="C.1.2..Chat_cay_thu_cong">#REF!</definedName>
    <definedName name="C.1.3..Chat_cay_may" localSheetId="1">#REF!</definedName>
    <definedName name="C.1.3..Chat_cay_may">#REF!</definedName>
    <definedName name="C.1.4..Dao_goc_cay" localSheetId="1">#REF!</definedName>
    <definedName name="C.1.4..Dao_goc_cay">#REF!</definedName>
    <definedName name="C.1.5..Lam_duong_tam" localSheetId="1">#REF!</definedName>
    <definedName name="C.1.5..Lam_duong_tam">#REF!</definedName>
    <definedName name="C.1.6..Lam_cau_tam" localSheetId="1">#REF!</definedName>
    <definedName name="C.1.6..Lam_cau_tam">#REF!</definedName>
    <definedName name="C.1.7..Rai_da_chong_lun" localSheetId="1">#REF!</definedName>
    <definedName name="C.1.7..Rai_da_chong_lun">#REF!</definedName>
    <definedName name="C.1.8..Lam_kho_tam" localSheetId="1">#REF!</definedName>
    <definedName name="C.1.8..Lam_kho_tam">#REF!</definedName>
    <definedName name="C.1.8..San_mat_bang" localSheetId="1">#REF!</definedName>
    <definedName name="C.1.8..San_mat_bang">#REF!</definedName>
    <definedName name="C.2.1..VC_Thu_cong" localSheetId="1">#REF!</definedName>
    <definedName name="C.2.1..VC_Thu_cong">#REF!</definedName>
    <definedName name="C.2.2..VC_T_cong_CG" localSheetId="1">#REF!</definedName>
    <definedName name="C.2.2..VC_T_cong_CG">#REF!</definedName>
    <definedName name="C.2.3..Boc_do" localSheetId="1">#REF!</definedName>
    <definedName name="C.2.3..Boc_do">#REF!</definedName>
    <definedName name="C.3.1..Dao_dat_mong_cot" localSheetId="1">#REF!</definedName>
    <definedName name="C.3.1..Dao_dat_mong_cot">#REF!</definedName>
    <definedName name="C.3.2..Dao_dat_de_dap" localSheetId="1">#REF!</definedName>
    <definedName name="C.3.2..Dao_dat_de_dap">#REF!</definedName>
    <definedName name="C.3.3..Dap_dat_mong" localSheetId="1">#REF!</definedName>
    <definedName name="C.3.3..Dap_dat_mong">#REF!</definedName>
    <definedName name="C.3.4..Dao_dap_TDia" localSheetId="1">#REF!</definedName>
    <definedName name="C.3.4..Dao_dap_TDia">#REF!</definedName>
    <definedName name="C.3.5..Dap_bo_bao" localSheetId="1">#REF!</definedName>
    <definedName name="C.3.5..Dap_bo_bao">#REF!</definedName>
    <definedName name="C.3.6..Bom_tat_nuoc" localSheetId="1">#REF!</definedName>
    <definedName name="C.3.6..Bom_tat_nuoc">#REF!</definedName>
    <definedName name="C.3.7..Dao_bun" localSheetId="1">#REF!</definedName>
    <definedName name="C.3.7..Dao_bun">#REF!</definedName>
    <definedName name="C.3.8..Dap_cat_CT" localSheetId="1">#REF!</definedName>
    <definedName name="C.3.8..Dap_cat_CT">#REF!</definedName>
    <definedName name="C.3.9..Dao_pha_da" localSheetId="1">#REF!</definedName>
    <definedName name="C.3.9..Dao_pha_da">#REF!</definedName>
    <definedName name="C.4.1.Cot_thep" localSheetId="1">#REF!</definedName>
    <definedName name="C.4.1.Cot_thep">#REF!</definedName>
    <definedName name="C.4.2..Van_khuon" localSheetId="1">#REF!</definedName>
    <definedName name="C.4.2..Van_khuon">#REF!</definedName>
    <definedName name="C.4.3..Be_tong" localSheetId="1">#REF!</definedName>
    <definedName name="C.4.3..Be_tong">#REF!</definedName>
    <definedName name="C.4.4..Lap_BT_D.San" localSheetId="1">#REF!</definedName>
    <definedName name="C.4.4..Lap_BT_D.San">#REF!</definedName>
    <definedName name="C.4.5..Xay_da_hoc" localSheetId="1">#REF!</definedName>
    <definedName name="C.4.5..Xay_da_hoc">#REF!</definedName>
    <definedName name="C.4.6..Dong_coc" localSheetId="1">#REF!</definedName>
    <definedName name="C.4.6..Dong_coc">#REF!</definedName>
    <definedName name="C.4.7..Quet_Bi_tum" localSheetId="1">#REF!</definedName>
    <definedName name="C.4.7..Quet_Bi_tum">#REF!</definedName>
    <definedName name="C.5.1..Lap_cot_thep" localSheetId="1">#REF!</definedName>
    <definedName name="C.5.1..Lap_cot_thep">#REF!</definedName>
    <definedName name="C.5.2..Lap_cot_BT" localSheetId="1">#REF!</definedName>
    <definedName name="C.5.2..Lap_cot_BT">#REF!</definedName>
    <definedName name="C.5.3..Lap_dat_xa" localSheetId="1">#REF!</definedName>
    <definedName name="C.5.3..Lap_dat_xa">#REF!</definedName>
    <definedName name="C.5.4..Lap_tiep_dia" localSheetId="1">#REF!</definedName>
    <definedName name="C.5.4..Lap_tiep_dia">#REF!</definedName>
    <definedName name="C.5.5..Son_sat_thep" localSheetId="1">#REF!</definedName>
    <definedName name="C.5.5..Son_sat_thep">#REF!</definedName>
    <definedName name="C.6.1..Lap_su_dung" localSheetId="1">#REF!</definedName>
    <definedName name="C.6.1..Lap_su_dung">#REF!</definedName>
    <definedName name="C.6.2..Lap_su_CS" localSheetId="1">#REF!</definedName>
    <definedName name="C.6.2..Lap_su_CS">#REF!</definedName>
    <definedName name="C.6.3..Su_chuoi_do" localSheetId="1">#REF!</definedName>
    <definedName name="C.6.3..Su_chuoi_do">#REF!</definedName>
    <definedName name="C.6.4..Su_chuoi_neo" localSheetId="1">#REF!</definedName>
    <definedName name="C.6.4..Su_chuoi_neo">#REF!</definedName>
    <definedName name="C.6.5..Lap_phu_kien" localSheetId="1">#REF!</definedName>
    <definedName name="C.6.5..Lap_phu_kien">#REF!</definedName>
    <definedName name="C.6.6..Ep_noi_day" localSheetId="1">#REF!</definedName>
    <definedName name="C.6.6..Ep_noi_day">#REF!</definedName>
    <definedName name="C.6.7..KD_vuot_CN" localSheetId="1">#REF!</definedName>
    <definedName name="C.6.7..KD_vuot_CN">#REF!</definedName>
    <definedName name="C.6.8..Rai_cang_day" localSheetId="1">#REF!</definedName>
    <definedName name="C.6.8..Rai_cang_day">#REF!</definedName>
    <definedName name="C.6.9..Cap_quang" localSheetId="1">#REF!</definedName>
    <definedName name="C.6.9..Cap_quang">#REF!</definedName>
    <definedName name="C_" localSheetId="1">#REF!</definedName>
    <definedName name="C_">#REF!</definedName>
    <definedName name="C_\COST\A4_ALL16.WK1" localSheetId="0">'[35]510000'!#REF!</definedName>
    <definedName name="C_\COST\A4_ALL16.WK1" localSheetId="1">'[35]510000'!#REF!</definedName>
    <definedName name="C_\COST\A4_ALL16.WK1">'[35]510000'!#REF!</definedName>
    <definedName name="C__The_service_income_Others____Increase_by_3_MB" localSheetId="0">'TH_2-4'!#REF!</definedName>
    <definedName name="C__The_service_income_Others____Increase_by_3_MB" localSheetId="1">#REF!</definedName>
    <definedName name="C__The_service_income_Others____Increase_by_3_MB">#REF!</definedName>
    <definedName name="CABLE" localSheetId="1">#REF!</definedName>
    <definedName name="CABLE">#REF!</definedName>
    <definedName name="CABLE1" localSheetId="1">#REF!</definedName>
    <definedName name="CABLE1">#REF!</definedName>
    <definedName name="cal">'[36]Two Step Revenue Testing Master'!$T$45</definedName>
    <definedName name="calc">1</definedName>
    <definedName name="CalcAgencyPrice" localSheetId="1">#REF!</definedName>
    <definedName name="CalcAgencyPrice">#REF!</definedName>
    <definedName name="Calculated_Number_of_Items_to_Test" localSheetId="1">#REF!</definedName>
    <definedName name="Calculated_Number_of_Items_to_Test">#REF!</definedName>
    <definedName name="Can_testing_be_expanded?" localSheetId="1">#REF!</definedName>
    <definedName name="Can_testing_be_expanded?">#REF!</definedName>
    <definedName name="cao" localSheetId="1">#REF!</definedName>
    <definedName name="cao">#REF!</definedName>
    <definedName name="cap" localSheetId="1">#REF!</definedName>
    <definedName name="cap">#REF!</definedName>
    <definedName name="Cap_factor" localSheetId="0">'[20]Tariff&amp;Common Input'!#REF!</definedName>
    <definedName name="Cap_factor" localSheetId="1">'[20]Tariff&amp;Common Input'!#REF!</definedName>
    <definedName name="Cap_factor">'[20]Tariff&amp;Common Input'!#REF!</definedName>
    <definedName name="cap0.7" localSheetId="0">'TH_2-4'!#REF!</definedName>
    <definedName name="cap0.7" localSheetId="1">#REF!</definedName>
    <definedName name="cap0.7">#REF!</definedName>
    <definedName name="CARGOTAXH6BA" localSheetId="1">#REF!</definedName>
    <definedName name="CARGOTAXH6BA">#REF!</definedName>
    <definedName name="CARGOTAXH6BB" localSheetId="1">#REF!</definedName>
    <definedName name="CARGOTAXH6BB">#REF!</definedName>
    <definedName name="Cash" localSheetId="0">{"'1561-Factory Equipments '!$A$5:$AH$196"}</definedName>
    <definedName name="Cash" localSheetId="5">[37]Scoping!$G$20</definedName>
    <definedName name="Cash">{"'1561-Factory Equipments '!$A$5:$AH$196"}</definedName>
    <definedName name="Cashflow_statements" localSheetId="0">'TH_2-4'!#REF!</definedName>
    <definedName name="Cashflow_statements" localSheetId="1">#REF!</definedName>
    <definedName name="Cashflow_statements">#REF!</definedName>
    <definedName name="cat" localSheetId="0">{"'Eng (page2)'!$A$1:$D$52"}</definedName>
    <definedName name="Cat" localSheetId="5">#REF!</definedName>
    <definedName name="cat">{"'Eng (page2)'!$A$1:$D$52"}</definedName>
    <definedName name="catalog">[38]PartsDataTable!$A$16</definedName>
    <definedName name="Category_All" localSheetId="0">'TH_2-4'!#REF!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 localSheetId="1">#REF!</definedName>
    <definedName name="Cb">#REF!</definedName>
    <definedName name="cc">'[39]Def Rev'!$AA$8</definedName>
    <definedName name="CCS" localSheetId="0">'TH_2-4'!#REF!</definedName>
    <definedName name="CCS" localSheetId="1">#REF!</definedName>
    <definedName name="CCS">#REF!</definedName>
    <definedName name="cd" localSheetId="1">#REF!</definedName>
    <definedName name="cd">#REF!</definedName>
    <definedName name="CDD" localSheetId="1">#REF!</definedName>
    <definedName name="CDD">#REF!</definedName>
    <definedName name="cdn" localSheetId="1">#REF!</definedName>
    <definedName name="cdn">#REF!</definedName>
    <definedName name="Cdnum" localSheetId="1">#REF!</definedName>
    <definedName name="Cdnum">#REF!</definedName>
    <definedName name="CDT" localSheetId="1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 localSheetId="1">#REF!</definedName>
    <definedName name="ChannelAUD">#REF!</definedName>
    <definedName name="ChannelPd" localSheetId="1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 localSheetId="1">#REF!</definedName>
    <definedName name="chay1">#REF!</definedName>
    <definedName name="chay10" localSheetId="1">#REF!</definedName>
    <definedName name="chay10">#REF!</definedName>
    <definedName name="chay2" localSheetId="1">#REF!</definedName>
    <definedName name="chay2">#REF!</definedName>
    <definedName name="chay3" localSheetId="1">#REF!</definedName>
    <definedName name="chay3">#REF!</definedName>
    <definedName name="chay4" localSheetId="1">#REF!</definedName>
    <definedName name="chay4">#REF!</definedName>
    <definedName name="chay5" localSheetId="1">#REF!</definedName>
    <definedName name="chay5">#REF!</definedName>
    <definedName name="chay6" localSheetId="1">#REF!</definedName>
    <definedName name="chay6">#REF!</definedName>
    <definedName name="chay7" localSheetId="1">#REF!</definedName>
    <definedName name="chay7">#REF!</definedName>
    <definedName name="chay8" localSheetId="1">#REF!</definedName>
    <definedName name="chay8">#REF!</definedName>
    <definedName name="chay9" localSheetId="1">#REF!</definedName>
    <definedName name="chay9">#REF!</definedName>
    <definedName name="ChCurrPd" localSheetId="1">#REF!</definedName>
    <definedName name="ChCurrPd">#REF!</definedName>
    <definedName name="CHDANH">#N/A</definedName>
    <definedName name="ChFormulaCell" localSheetId="0">'TH_2-4'!#REF!</definedName>
    <definedName name="ChFormulaCell" localSheetId="1">#REF!</definedName>
    <definedName name="ChFormulaCell">#REF!</definedName>
    <definedName name="ChFormulaStart" localSheetId="1">#REF!</definedName>
    <definedName name="ChFormulaStart">#REF!</definedName>
    <definedName name="ChLTFormula" localSheetId="1">#REF!</definedName>
    <definedName name="ChLTFormula">#REF!</definedName>
    <definedName name="christina" localSheetId="1">#REF!</definedName>
    <definedName name="christina">#REF!</definedName>
    <definedName name="ChSTotal" localSheetId="1">#REF!</definedName>
    <definedName name="ChSTotal">#REF!</definedName>
    <definedName name="CIGARETTEN" localSheetId="1">#REF!</definedName>
    <definedName name="CIGARETTEN">#REF!</definedName>
    <definedName name="City" localSheetId="1">#REF!</definedName>
    <definedName name="City">#REF!</definedName>
    <definedName name="CK" localSheetId="1">#REF!</definedName>
    <definedName name="CK">#REF!</definedName>
    <definedName name="CL" localSheetId="1">#REF!</definedName>
    <definedName name="CL">#REF!</definedName>
    <definedName name="claims" localSheetId="0">OFFSET(RefCell,0,0,cRow,cColumn)</definedName>
    <definedName name="claims" localSheetId="1">OFFSET(RefCell,0,0,cRow,cColumn)</definedName>
    <definedName name="claims" localSheetId="5">OFFSET(RefCell,0,0,cRow,cColumn)</definedName>
    <definedName name="claims">OFFSET(RefCell,0,0,cRow,cColumn)</definedName>
    <definedName name="Claims_Key" localSheetId="0">OFFSET(RefCell,0,0,cRow,1)</definedName>
    <definedName name="Claims_Key" localSheetId="1">OFFSET(RefCell,0,0,cRow,1)</definedName>
    <definedName name="Claims_Key" localSheetId="5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 localSheetId="1">#REF!</definedName>
    <definedName name="Client_Name">#REF!</definedName>
    <definedName name="CLVC3">0.1</definedName>
    <definedName name="CLVCTB" localSheetId="0">'TH_2-4'!#REF!</definedName>
    <definedName name="CLVCTB" localSheetId="1">#REF!</definedName>
    <definedName name="CLVCTB">#REF!</definedName>
    <definedName name="CLVL" localSheetId="1">#REF!</definedName>
    <definedName name="CLVL">#REF!</definedName>
    <definedName name="co">204</definedName>
    <definedName name="CO_End" localSheetId="0">'[40]1C remarks'!#REF!</definedName>
    <definedName name="CO_End" localSheetId="1">'[40]1C remarks'!#REF!</definedName>
    <definedName name="CO_End" localSheetId="5">'[41]1C remarks'!#REF!</definedName>
    <definedName name="CO_End">'[40]1C remarks'!#REF!</definedName>
    <definedName name="CO23i23" localSheetId="1">'[8]BW Total Sales'!#REF!</definedName>
    <definedName name="CO23i23" localSheetId="5">'[9]BW Total Sales'!#REF!</definedName>
    <definedName name="CO23i23">'[8]BW Total Sales'!#REF!</definedName>
    <definedName name="coc" localSheetId="0">'TH_2-4'!#REF!</definedName>
    <definedName name="coc" localSheetId="1">#REF!</definedName>
    <definedName name="coc">#REF!</definedName>
    <definedName name="cocbtct" localSheetId="1">#REF!</definedName>
    <definedName name="cocbtct">#REF!</definedName>
    <definedName name="cocot" localSheetId="1">#REF!</definedName>
    <definedName name="cocot">#REF!</definedName>
    <definedName name="cocott" localSheetId="1">#REF!</definedName>
    <definedName name="cocott">#REF!</definedName>
    <definedName name="Code" localSheetId="1">#REF!</definedName>
    <definedName name="Code">#REF!</definedName>
    <definedName name="Cöï_ly_vaän_chuyeãn" localSheetId="1">#REF!</definedName>
    <definedName name="Cöï_ly_vaän_chuyeãn">#REF!</definedName>
    <definedName name="CÖÏ_LY_VAÄN_CHUYEÅN" localSheetId="1">#REF!</definedName>
    <definedName name="CÖÏ_LY_VAÄN_CHUYEÅN">#REF!</definedName>
    <definedName name="Comm" localSheetId="0">BlankMacro1</definedName>
    <definedName name="Comm" localSheetId="1">BlankMacro1</definedName>
    <definedName name="Comm" localSheetId="5">BlankMacro1</definedName>
    <definedName name="Comm">BlankMacro1</definedName>
    <definedName name="Commission" localSheetId="0">'TH_2-4'!#REF!</definedName>
    <definedName name="Commission" localSheetId="1">#REF!</definedName>
    <definedName name="Commission">#REF!</definedName>
    <definedName name="COMMON" localSheetId="1">#REF!</definedName>
    <definedName name="COMMON">#REF!</definedName>
    <definedName name="COMNM">[15]COMMON!$L$13:$L$114</definedName>
    <definedName name="comong" localSheetId="1">#REF!</definedName>
    <definedName name="comong">#REF!</definedName>
    <definedName name="Company" localSheetId="1">#REF!</definedName>
    <definedName name="Company">#REF!</definedName>
    <definedName name="CompanyName">[42]COMMON!$E$11</definedName>
    <definedName name="CON_EQP_COS" localSheetId="1">#REF!</definedName>
    <definedName name="CON_EQP_COS">#REF!</definedName>
    <definedName name="CON_EQP_COST" localSheetId="1">#REF!</definedName>
    <definedName name="CON_EQP_COST">#REF!</definedName>
    <definedName name="CONDUIT" localSheetId="1">#REF!</definedName>
    <definedName name="CONDUIT">#REF!</definedName>
    <definedName name="Confirmation" localSheetId="1">#REF!</definedName>
    <definedName name="Confirmation">#REF!</definedName>
    <definedName name="Cong_HM_DTCT" localSheetId="1">#REF!</definedName>
    <definedName name="Cong_HM_DTCT">#REF!</definedName>
    <definedName name="Cong_M_DTCT" localSheetId="1">#REF!</definedName>
    <definedName name="Cong_M_DTCT">#REF!</definedName>
    <definedName name="Cong_NC_DTCT" localSheetId="1">#REF!</definedName>
    <definedName name="Cong_NC_DTCT">#REF!</definedName>
    <definedName name="cong_tac_khac" localSheetId="1">#REF!</definedName>
    <definedName name="cong_tac_khac">#REF!</definedName>
    <definedName name="Cong_tac_xay_da" localSheetId="1">#REF!</definedName>
    <definedName name="Cong_tac_xay_da">#REF!</definedName>
    <definedName name="Cong_VL_DTCT" localSheetId="1">#REF!</definedName>
    <definedName name="Cong_VL_DTCT">#REF!</definedName>
    <definedName name="congbengam" localSheetId="1">#REF!</definedName>
    <definedName name="congbengam">#REF!</definedName>
    <definedName name="congbenuoc" localSheetId="1">#REF!</definedName>
    <definedName name="congbenuoc">#REF!</definedName>
    <definedName name="congcoc" localSheetId="1">#REF!</definedName>
    <definedName name="congcoc">#REF!</definedName>
    <definedName name="congcocot" localSheetId="1">#REF!</definedName>
    <definedName name="congcocot">#REF!</definedName>
    <definedName name="congcocott" localSheetId="1">#REF!</definedName>
    <definedName name="congcocott">#REF!</definedName>
    <definedName name="congcomong" localSheetId="1">#REF!</definedName>
    <definedName name="congcomong">#REF!</definedName>
    <definedName name="congcottron" localSheetId="1">#REF!</definedName>
    <definedName name="congcottron">#REF!</definedName>
    <definedName name="congcotvuong" localSheetId="1">#REF!</definedName>
    <definedName name="congcotvuong">#REF!</definedName>
    <definedName name="congdam" localSheetId="1">#REF!</definedName>
    <definedName name="congdam">#REF!</definedName>
    <definedName name="congdan1" localSheetId="1">#REF!</definedName>
    <definedName name="congdan1">#REF!</definedName>
    <definedName name="congdan2" localSheetId="1">#REF!</definedName>
    <definedName name="congdan2">#REF!</definedName>
    <definedName name="congdandusan" localSheetId="1">#REF!</definedName>
    <definedName name="congdandusan">#REF!</definedName>
    <definedName name="conglanhto" localSheetId="1">#REF!</definedName>
    <definedName name="conglanhto">#REF!</definedName>
    <definedName name="congmong" localSheetId="1">#REF!</definedName>
    <definedName name="congmong">#REF!</definedName>
    <definedName name="congmongbang" localSheetId="1">#REF!</definedName>
    <definedName name="congmongbang">#REF!</definedName>
    <definedName name="congmongdon" localSheetId="1">#REF!</definedName>
    <definedName name="congmongdon">#REF!</definedName>
    <definedName name="congpanen" localSheetId="1">#REF!</definedName>
    <definedName name="congpanen">#REF!</definedName>
    <definedName name="congsan" localSheetId="1">#REF!</definedName>
    <definedName name="congsan">#REF!</definedName>
    <definedName name="congthang" localSheetId="1">#REF!</definedName>
    <definedName name="congthang">#REF!</definedName>
    <definedName name="consigment" localSheetId="1">#REF!</definedName>
    <definedName name="consigment">#REF!</definedName>
    <definedName name="CONST_EQ" localSheetId="1">#REF!</definedName>
    <definedName name="CONST_EQ">#REF!</definedName>
    <definedName name="Construction_contracts">[16]Scoping!$G$23</definedName>
    <definedName name="CONT" localSheetId="1">#REF!</definedName>
    <definedName name="CONT">#REF!</definedName>
    <definedName name="CONT1" localSheetId="1">#REF!</definedName>
    <definedName name="CONT1">#REF!</definedName>
    <definedName name="Continue" localSheetId="0">'TH_2-4'!#REF!</definedName>
    <definedName name="Continue" localSheetId="1">#REF!</definedName>
    <definedName name="Continue">#REF!</definedName>
    <definedName name="COPY_YTD">#N/A</definedName>
    <definedName name="COS_ChannelAUD" localSheetId="0">'TH_2-4'!#REF!</definedName>
    <definedName name="COS_ChannelAUD" localSheetId="1">#REF!</definedName>
    <definedName name="COS_ChannelAUD">#REF!</definedName>
    <definedName name="COS_ChannelPd" localSheetId="1">#REF!</definedName>
    <definedName name="COS_ChannelPd">#REF!</definedName>
    <definedName name="COS_ChCurrPd" localSheetId="1">#REF!</definedName>
    <definedName name="COS_ChCurrPd">#REF!</definedName>
    <definedName name="COS_ChFormulaCell" localSheetId="1">#REF!</definedName>
    <definedName name="COS_ChFormulaCell">#REF!</definedName>
    <definedName name="COS_ChFormulaStart" localSheetId="1">#REF!</definedName>
    <definedName name="COS_ChFormulaStart">#REF!</definedName>
    <definedName name="COS_ChLTFormula" localSheetId="1">#REF!</definedName>
    <definedName name="COS_ChLTFormula">#REF!</definedName>
    <definedName name="COS_ChSTotal" localSheetId="1">#REF!</definedName>
    <definedName name="COS_ChSTotal">#REF!</definedName>
    <definedName name="COS_CurrentPd" localSheetId="1">#REF!</definedName>
    <definedName name="COS_CurrentPd">#REF!</definedName>
    <definedName name="COS_EndRange" localSheetId="1">#REF!</definedName>
    <definedName name="COS_EndRange">#REF!</definedName>
    <definedName name="COS_FormulaCell" localSheetId="1">#REF!</definedName>
    <definedName name="COS_FormulaCell">#REF!</definedName>
    <definedName name="COS_GTotal" localSheetId="1">#REF!</definedName>
    <definedName name="COS_GTotal">#REF!</definedName>
    <definedName name="COS_LastPdStartRange1" localSheetId="1">#REF!</definedName>
    <definedName name="COS_LastPdStartRange1">#REF!</definedName>
    <definedName name="COS_LastPdStartRange2" localSheetId="1">#REF!</definedName>
    <definedName name="COS_LastPdStartRange2">#REF!</definedName>
    <definedName name="COS_LastPdStartRange3" localSheetId="1">#REF!</definedName>
    <definedName name="COS_LastPdStartRange3">#REF!</definedName>
    <definedName name="COS_LastPdStartRange4" localSheetId="1">#REF!</definedName>
    <definedName name="COS_LastPdStartRange4">#REF!</definedName>
    <definedName name="COS_LTFormulaCell" localSheetId="1">#REF!</definedName>
    <definedName name="COS_LTFormulaCell">#REF!</definedName>
    <definedName name="COS_OnCurrPd" localSheetId="1">#REF!</definedName>
    <definedName name="COS_OnCurrPd">#REF!</definedName>
    <definedName name="COS_OnFormulaCell" localSheetId="1">#REF!</definedName>
    <definedName name="COS_OnFormulaCell">#REF!</definedName>
    <definedName name="COS_OnFormulaStart" localSheetId="1">#REF!</definedName>
    <definedName name="COS_OnFormulaStart">#REF!</definedName>
    <definedName name="COS_OnlineAUD" localSheetId="1">#REF!</definedName>
    <definedName name="COS_OnlineAUD">#REF!</definedName>
    <definedName name="COS_OnlinePd" localSheetId="1">#REF!</definedName>
    <definedName name="COS_OnlinePd">#REF!</definedName>
    <definedName name="COS_OnLTFormula" localSheetId="1">#REF!</definedName>
    <definedName name="COS_OnLTFormula">#REF!</definedName>
    <definedName name="COS_OnSTotal" localSheetId="1">#REF!</definedName>
    <definedName name="COS_OnSTotal">#REF!</definedName>
    <definedName name="COS_StartRange" localSheetId="1">#REF!</definedName>
    <definedName name="COS_StartRange">#REF!</definedName>
    <definedName name="COS_StartRange00" localSheetId="1">#REF!</definedName>
    <definedName name="COS_StartRange00">#REF!</definedName>
    <definedName name="cost" localSheetId="1">#REF!</definedName>
    <definedName name="cost">#REF!</definedName>
    <definedName name="CostCentersApp3" localSheetId="1">#REF!</definedName>
    <definedName name="CostCentersApp3">#REF!</definedName>
    <definedName name="COSTCENTRE" localSheetId="1">#REF!</definedName>
    <definedName name="COSTCENTRE">#REF!</definedName>
    <definedName name="CostCode" localSheetId="1">#REF!</definedName>
    <definedName name="CostCode">#REF!</definedName>
    <definedName name="COSTHABA" localSheetId="1">#REF!</definedName>
    <definedName name="COSTHABA">#REF!</definedName>
    <definedName name="COSTHABB" localSheetId="1">#REF!</definedName>
    <definedName name="COSTHABB">#REF!</definedName>
    <definedName name="costrecon" localSheetId="1">#REF!</definedName>
    <definedName name="costrecon">#REF!</definedName>
    <definedName name="cottron" localSheetId="1">#REF!</definedName>
    <definedName name="cottron">#REF!</definedName>
    <definedName name="cotvuong" localSheetId="1">#REF!</definedName>
    <definedName name="cotvuong">#REF!</definedName>
    <definedName name="Country" localSheetId="1">#REF!</definedName>
    <definedName name="Country">#REF!</definedName>
    <definedName name="COVER" localSheetId="1">#REF!</definedName>
    <definedName name="COVER">#REF!</definedName>
    <definedName name="cp">550</definedName>
    <definedName name="CPC" localSheetId="0">'TH_2-4'!#REF!</definedName>
    <definedName name="CPC" localSheetId="1">#REF!</definedName>
    <definedName name="CPC">#REF!</definedName>
    <definedName name="cpdd1" localSheetId="1">#REF!</definedName>
    <definedName name="cpdd1">#REF!</definedName>
    <definedName name="CPK" localSheetId="1">#REF!</definedName>
    <definedName name="CPK">#REF!</definedName>
    <definedName name="CPNMB">"1"</definedName>
    <definedName name="CPPC2001" localSheetId="0">{"'Model'!$A$1:$N$53"}</definedName>
    <definedName name="CPPC2001" localSheetId="5" hidden="1">{"'Model'!$A$1:$N$53"}</definedName>
    <definedName name="CPPC2001">{"'Model'!$A$1:$N$53"}</definedName>
    <definedName name="CPT" localSheetId="0">'TH_2-4'!#REF!</definedName>
    <definedName name="CPT" localSheetId="1">#REF!</definedName>
    <definedName name="CPT">#REF!</definedName>
    <definedName name="CPVC100" localSheetId="1">#REF!</definedName>
    <definedName name="CPVC100">#REF!</definedName>
    <definedName name="CQ" localSheetId="0">'[43]Schedule 10 Page 1'!#REF!</definedName>
    <definedName name="CQ" localSheetId="1">'[43]Schedule 10 Page 1'!#REF!</definedName>
    <definedName name="CQ" localSheetId="5">'[44]Schedule 10 Page 1'!#REF!</definedName>
    <definedName name="CQ">'[43]Schedule 10 Page 1'!#REF!</definedName>
    <definedName name="CQ_End" localSheetId="1">'[40]1C remarks'!#REF!</definedName>
    <definedName name="CQ_End" localSheetId="5">'[41]1C remarks'!#REF!</definedName>
    <definedName name="CQ_End">'[40]1C remarks'!#REF!</definedName>
    <definedName name="Cr" localSheetId="0">'TH_2-4'!#REF!</definedName>
    <definedName name="Cr" localSheetId="1">#REF!</definedName>
    <definedName name="Cr">#REF!</definedName>
    <definedName name="CrApr" localSheetId="1">#REF!</definedName>
    <definedName name="CrApr">#REF!</definedName>
    <definedName name="CrAug" localSheetId="1">#REF!</definedName>
    <definedName name="CrAug">#REF!</definedName>
    <definedName name="CRD" localSheetId="1">#REF!</definedName>
    <definedName name="CRD">#REF!</definedName>
    <definedName name="CrDec" localSheetId="1">#REF!</definedName>
    <definedName name="CrDec">#REF!</definedName>
    <definedName name="Credit" localSheetId="1">#REF!</definedName>
    <definedName name="Credit">#REF!</definedName>
    <definedName name="Creditor" localSheetId="1">#REF!</definedName>
    <definedName name="Creditor">#REF!</definedName>
    <definedName name="CREDITOR_CODE" localSheetId="1">#REF!</definedName>
    <definedName name="CREDITOR_CODE">#REF!</definedName>
    <definedName name="CREDITOR_RECALC" localSheetId="1">#REF!</definedName>
    <definedName name="CREDITOR_RECALC">#REF!</definedName>
    <definedName name="CREDITOR_TRANS" localSheetId="1">#REF!</definedName>
    <definedName name="CREDITOR_TRANS">#REF!</definedName>
    <definedName name="CREDITORS_TB_RANGE" localSheetId="1">#REF!</definedName>
    <definedName name="CREDITORS_TB_RANGE">#REF!</definedName>
    <definedName name="_xlnm.Criteria" localSheetId="1">#REF!</definedName>
    <definedName name="_xlnm.Criteria">#REF!</definedName>
    <definedName name="CRITINST" localSheetId="1">#REF!</definedName>
    <definedName name="CRITINST">#REF!</definedName>
    <definedName name="CRITPURC" localSheetId="1">#REF!</definedName>
    <definedName name="CRITPURC">#REF!</definedName>
    <definedName name="CrJul" localSheetId="1">#REF!</definedName>
    <definedName name="CrJul">#REF!</definedName>
    <definedName name="CrJun" localSheetId="1">#REF!</definedName>
    <definedName name="CrJun">#REF!</definedName>
    <definedName name="CrMar" localSheetId="1">#REF!</definedName>
    <definedName name="CrMar">#REF!</definedName>
    <definedName name="CrMay" localSheetId="1">#REF!</definedName>
    <definedName name="CrMay">#REF!</definedName>
    <definedName name="CrNov" localSheetId="1">#REF!</definedName>
    <definedName name="CrNov">#REF!</definedName>
    <definedName name="CrOct" localSheetId="1">#REF!</definedName>
    <definedName name="CrOct">#REF!</definedName>
    <definedName name="CRS" localSheetId="1">#REF!</definedName>
    <definedName name="CRS">#REF!</definedName>
    <definedName name="CrSep" localSheetId="1">#REF!</definedName>
    <definedName name="CrSep">#REF!</definedName>
    <definedName name="CS" localSheetId="1">#REF!</definedName>
    <definedName name="CS">#REF!</definedName>
    <definedName name="CS_10" localSheetId="1">#REF!</definedName>
    <definedName name="CS_10">#REF!</definedName>
    <definedName name="CS_100" localSheetId="1">#REF!</definedName>
    <definedName name="CS_100">#REF!</definedName>
    <definedName name="CS_10S" localSheetId="1">#REF!</definedName>
    <definedName name="CS_10S">#REF!</definedName>
    <definedName name="CS_120" localSheetId="1">#REF!</definedName>
    <definedName name="CS_120">#REF!</definedName>
    <definedName name="CS_140" localSheetId="1">#REF!</definedName>
    <definedName name="CS_140">#REF!</definedName>
    <definedName name="CS_160" localSheetId="1">#REF!</definedName>
    <definedName name="CS_160">#REF!</definedName>
    <definedName name="CS_20" localSheetId="1">#REF!</definedName>
    <definedName name="CS_20">#REF!</definedName>
    <definedName name="CS_30" localSheetId="1">#REF!</definedName>
    <definedName name="CS_30">#REF!</definedName>
    <definedName name="CS_40" localSheetId="1">#REF!</definedName>
    <definedName name="CS_40">#REF!</definedName>
    <definedName name="CS_40S" localSheetId="1">#REF!</definedName>
    <definedName name="CS_40S">#REF!</definedName>
    <definedName name="CS_5S" localSheetId="1">#REF!</definedName>
    <definedName name="CS_5S">#REF!</definedName>
    <definedName name="CS_60" localSheetId="1">#REF!</definedName>
    <definedName name="CS_60">#REF!</definedName>
    <definedName name="CS_80" localSheetId="1">#REF!</definedName>
    <definedName name="CS_80">#REF!</definedName>
    <definedName name="CS_80S" localSheetId="1">#REF!</definedName>
    <definedName name="CS_80S">#REF!</definedName>
    <definedName name="CS_STD" localSheetId="1">#REF!</definedName>
    <definedName name="CS_STD">#REF!</definedName>
    <definedName name="CS_XS" localSheetId="1">#REF!</definedName>
    <definedName name="CS_XS">#REF!</definedName>
    <definedName name="CS_XXS" localSheetId="1">#REF!</definedName>
    <definedName name="CS_XXS">#REF!</definedName>
    <definedName name="csd3p" localSheetId="1">#REF!</definedName>
    <definedName name="csd3p">#REF!</definedName>
    <definedName name="csddg1p" localSheetId="1">#REF!</definedName>
    <definedName name="csddg1p">#REF!</definedName>
    <definedName name="csddt1p" localSheetId="1">#REF!</definedName>
    <definedName name="csddt1p">#REF!</definedName>
    <definedName name="csDesignMode">1</definedName>
    <definedName name="csht3p" localSheetId="1">#REF!</definedName>
    <definedName name="csht3p">#REF!</definedName>
    <definedName name="ctdn9697" localSheetId="1">#REF!</definedName>
    <definedName name="ctdn9697">#REF!</definedName>
    <definedName name="ctiep" localSheetId="1">#REF!</definedName>
    <definedName name="ctiep">#REF!</definedName>
    <definedName name="CTK" localSheetId="1">#REF!</definedName>
    <definedName name="CTK">#REF!</definedName>
    <definedName name="ctmai" localSheetId="1">#REF!</definedName>
    <definedName name="ctmai">#REF!</definedName>
    <definedName name="ctong" localSheetId="1">#REF!</definedName>
    <definedName name="ctong">#REF!</definedName>
    <definedName name="ctre" localSheetId="1">#REF!</definedName>
    <definedName name="ctre">#REF!</definedName>
    <definedName name="cu" localSheetId="1">#REF!</definedName>
    <definedName name="cu">#REF!</definedName>
    <definedName name="CU_LY" localSheetId="1">#REF!</definedName>
    <definedName name="CU_LY">#REF!</definedName>
    <definedName name="CU_LY_VAN_CHUYEN_GIA_QUYEN" localSheetId="1">#REF!</definedName>
    <definedName name="CU_LY_VAN_CHUYEN_GIA_QUYEN">#REF!</definedName>
    <definedName name="CUA_HANG" localSheetId="1">#REF!</definedName>
    <definedName name="CUA_HANG">#REF!</definedName>
    <definedName name="cui" localSheetId="1">#REF!</definedName>
    <definedName name="cui">#REF!</definedName>
    <definedName name="cuoc_vc" localSheetId="1">#REF!</definedName>
    <definedName name="cuoc_vc">#REF!</definedName>
    <definedName name="CUR" localSheetId="1">#REF!</definedName>
    <definedName name="CUR">#REF!</definedName>
    <definedName name="CUR_SUM" localSheetId="1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 localSheetId="1">#REF!</definedName>
    <definedName name="CURRENCY">#REF!</definedName>
    <definedName name="Currency_Unit">[45]Sheet3!$G$29</definedName>
    <definedName name="Current" localSheetId="0">'TH_2-4'!#REF!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From" localSheetId="1">#REF!</definedName>
    <definedName name="Current_From">#REF!</definedName>
    <definedName name="Current_M">'[46]Com-Button'!$E$2</definedName>
    <definedName name="Current_Month">[45]Sheet3!$C$5</definedName>
    <definedName name="Current_Period" localSheetId="0">'TH_2-4'!#REF!</definedName>
    <definedName name="Current_Period" localSheetId="1">#REF!</definedName>
    <definedName name="Current_Period">#REF!</definedName>
    <definedName name="Current_To" localSheetId="1">#REF!</definedName>
    <definedName name="Current_To">#REF!</definedName>
    <definedName name="Current_Total">#N/A</definedName>
    <definedName name="CurrentPd" localSheetId="0">'TH_2-4'!#REF!</definedName>
    <definedName name="CurrentPd" localSheetId="1">#REF!</definedName>
    <definedName name="CurrentPd">#REF!</definedName>
    <definedName name="CurrMth">'[47]Main Menu'!$I$65</definedName>
    <definedName name="CurTemp">'[48]Schedule 10 Page 1'!$A$33</definedName>
    <definedName name="CurTemp2">'[48]Schedule 10 Page 2 '!$A$15</definedName>
    <definedName name="Customercode" localSheetId="0">'TH_2-4'!#REF!</definedName>
    <definedName name="Customercode" localSheetId="1">#REF!</definedName>
    <definedName name="Customercode">#REF!</definedName>
    <definedName name="Customers">'[49]Reference data'!$I$4:$K$193</definedName>
    <definedName name="cut" localSheetId="0">{"'Eng (page2)'!$A$1:$D$52"}</definedName>
    <definedName name="cut">{"'Eng (page2)'!$A$1:$D$52"}</definedName>
    <definedName name="Cutoff">9.99</definedName>
    <definedName name="CW_End" localSheetId="0">'[40]1C remarks'!#REF!</definedName>
    <definedName name="CW_End" localSheetId="1">'[40]1C remarks'!#REF!</definedName>
    <definedName name="CW_End" localSheetId="5">'[41]1C remarks'!#REF!</definedName>
    <definedName name="CW_End">'[40]1C remarks'!#REF!</definedName>
    <definedName name="cwdsc" localSheetId="0" hidden="1">'TH_2-4'!#REF!</definedName>
    <definedName name="cwdsc" localSheetId="1" hidden="1">#REF!</definedName>
    <definedName name="cwdsc" localSheetId="5" hidden="1">#REF!</definedName>
    <definedName name="cwdsc" hidden="1">#REF!</definedName>
    <definedName name="cx" localSheetId="1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'[50]Schedule 10 Page 1'!$D$2</definedName>
    <definedName name="d" localSheetId="0">'TH_2-4'!#REF!</definedName>
    <definedName name="d" localSheetId="1">#REF!</definedName>
    <definedName name="d">#REF!</definedName>
    <definedName name="d_" localSheetId="1">#REF!</definedName>
    <definedName name="d_">#REF!</definedName>
    <definedName name="D_7101A_B" localSheetId="1">#REF!</definedName>
    <definedName name="D_7101A_B">#REF!</definedName>
    <definedName name="D_Seg_Int">[42]COMMON!$U$2</definedName>
    <definedName name="da" localSheetId="0">{"'1561-Factory Equipments '!$A$5:$AH$196"}</definedName>
    <definedName name="da" localSheetId="5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 localSheetId="1">#REF!</definedName>
    <definedName name="dam">#REF!</definedName>
    <definedName name="danducsan" localSheetId="1">#REF!</definedName>
    <definedName name="danducsan">#REF!</definedName>
    <definedName name="Dao_dap_da" localSheetId="1">#REF!</definedName>
    <definedName name="Dao_dap_da">#REF!</definedName>
    <definedName name="Dao_dat_bang_may" localSheetId="1">#REF!</definedName>
    <definedName name="Dao_dat_bang_may">#REF!</definedName>
    <definedName name="Dao_dat_bang_thu_cong" localSheetId="1">#REF!</definedName>
    <definedName name="Dao_dat_bang_thu_cong">#REF!</definedName>
    <definedName name="Dap_dat_bang_may" localSheetId="1">#REF!</definedName>
    <definedName name="Dap_dat_bang_may">#REF!</definedName>
    <definedName name="Dap_dat_bang_thu_cong" localSheetId="1">#REF!</definedName>
    <definedName name="Dap_dat_bang_thu_cong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t" localSheetId="1">#REF!</definedName>
    <definedName name="dast">#REF!</definedName>
    <definedName name="Data" localSheetId="5">[51]Active!$A$2</definedName>
    <definedName name="data">[52]vlookup!$A$1:$C$189</definedName>
    <definedName name="Data_Bod" localSheetId="0">'TH_2-4'!#REF!</definedName>
    <definedName name="Data_Bod" localSheetId="1">#REF!</definedName>
    <definedName name="Data_Bod">#REF!</definedName>
    <definedName name="DATA_DATA2_List" localSheetId="1">#REF!</definedName>
    <definedName name="DATA_DATA2_List">#REF!</definedName>
    <definedName name="Data03" localSheetId="1">#REF!</definedName>
    <definedName name="Data03">#REF!</definedName>
    <definedName name="Data04" localSheetId="0">[53]Assump2yrs.!#REF!</definedName>
    <definedName name="Data04" localSheetId="1">[53]Assump2yrs.!#REF!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 localSheetId="1" hidden="1">#REF!</definedName>
    <definedName name="data1" localSheetId="5" hidden="1">#REF!</definedName>
    <definedName name="data1" hidden="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5" localSheetId="1">'[55]Adj. 12.2'!#REF!</definedName>
    <definedName name="DATA15">'[55]Adj. 12.2'!#REF!</definedName>
    <definedName name="DATA16" localSheetId="1">'[55]Adj. 12.2'!#REF!</definedName>
    <definedName name="DATA16">'[55]Adj. 12.2'!#REF!</definedName>
    <definedName name="DATA17" localSheetId="1">'[55]Adj. 12.2'!#REF!</definedName>
    <definedName name="DATA17">'[55]Adj. 12.2'!#REF!</definedName>
    <definedName name="DATA18" localSheetId="1">'[55]Adj. 12.2'!#REF!</definedName>
    <definedName name="DATA18">'[55]Adj. 12.2'!#REF!</definedName>
    <definedName name="DATA19" localSheetId="1">'[55]Adj. 12.2'!#REF!</definedName>
    <definedName name="DATA19">'[55]Adj. 12.2'!#REF!</definedName>
    <definedName name="DATA2" localSheetId="1">#REF!</definedName>
    <definedName name="DATA2">#REF!</definedName>
    <definedName name="DATA20" localSheetId="1">'[55]Adj. 12.2'!#REF!</definedName>
    <definedName name="DATA20">'[55]Adj. 12.2'!#REF!</definedName>
    <definedName name="data3" localSheetId="1" hidden="1">#REF!</definedName>
    <definedName name="data3" localSheetId="5" hidden="1">#REF!</definedName>
    <definedName name="data3" hidden="1">#REF!</definedName>
    <definedName name="DATA4" localSheetId="1">#REF!</definedName>
    <definedName name="DATA4">#REF!</definedName>
    <definedName name="Data41" localSheetId="1">#REF!</definedName>
    <definedName name="Data41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_xlnm.Database" localSheetId="1">#REF!</definedName>
    <definedName name="_xlnm.Database">#REF!</definedName>
    <definedName name="database_1" localSheetId="1">#REF!</definedName>
    <definedName name="database_1">#REF!</definedName>
    <definedName name="Database_new" localSheetId="1">#REF!</definedName>
    <definedName name="Database_new">#REF!</definedName>
    <definedName name="Database1" localSheetId="1">#REF!</definedName>
    <definedName name="Database1">#REF!</definedName>
    <definedName name="DATDAO" localSheetId="1">#REF!</definedName>
    <definedName name="DATDAO">#REF!</definedName>
    <definedName name="date" localSheetId="1">#REF!</definedName>
    <definedName name="date">#REF!</definedName>
    <definedName name="DATEF" localSheetId="1">#REF!</definedName>
    <definedName name="DATEF">#REF!</definedName>
    <definedName name="DATET" localSheetId="1">#REF!</definedName>
    <definedName name="DATET">#REF!</definedName>
    <definedName name="DaWk7" localSheetId="1">#REF!</definedName>
    <definedName name="DaWk7">#REF!</definedName>
    <definedName name="DAYSU" localSheetId="1">#REF!</definedName>
    <definedName name="DAYSU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 localSheetId="1">#REF!</definedName>
    <definedName name="DC">#REF!</definedName>
    <definedName name="dche" localSheetId="1">#REF!</definedName>
    <definedName name="dche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 localSheetId="0">{"'1561-Factory Equipments '!$A$5:$AH$196"}</definedName>
    <definedName name="dd" localSheetId="5">{"'1561-Factory Equipments '!$A$5:$AH$196"}</definedName>
    <definedName name="dd">{"'1561-Factory Equipments '!$A$5:$AH$196"}</definedName>
    <definedName name="DD_Curr">[56]Currency!$C$3</definedName>
    <definedName name="dd4x6" localSheetId="0">'TH_2-4'!#REF!</definedName>
    <definedName name="dd4x6" localSheetId="1">#REF!</definedName>
    <definedName name="dd4x6">#REF!</definedName>
    <definedName name="DDAY" localSheetId="1">#REF!</definedName>
    <definedName name="DDAY">#REF!</definedName>
    <definedName name="ddd" localSheetId="0">{"'Eng (page2)'!$A$1:$D$52"}</definedName>
    <definedName name="ddd" localSheetId="5">#REF!</definedName>
    <definedName name="ddd">{"'Eng (page2)'!$A$1:$D$52"}</definedName>
    <definedName name="ddddd" localSheetId="0">'TH_2-4'!#REF!</definedName>
    <definedName name="ddddd" localSheetId="1">#REF!</definedName>
    <definedName name="ddddd">#REF!</definedName>
    <definedName name="dddddd" localSheetId="0">{"'Eng (page2)'!$A$1:$D$52"}</definedName>
    <definedName name="dddddd">{"'Eng (page2)'!$A$1:$D$52"}</definedName>
    <definedName name="dden" localSheetId="0">'TH_2-4'!#REF!</definedName>
    <definedName name="dden" localSheetId="1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 localSheetId="1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 localSheetId="1">#REF!</definedName>
    <definedName name="de">#REF!</definedName>
    <definedName name="Debit" localSheetId="1">#REF!</definedName>
    <definedName name="Debit">#REF!</definedName>
    <definedName name="Debits" localSheetId="1">#REF!</definedName>
    <definedName name="Debits">#REF!</definedName>
    <definedName name="DEBT_NAME" localSheetId="1">#REF!</definedName>
    <definedName name="DEBT_NAME">#REF!</definedName>
    <definedName name="Debtor" localSheetId="1">#REF!</definedName>
    <definedName name="Debtor">#REF!</definedName>
    <definedName name="DEBTOR_CODE" localSheetId="1">#REF!</definedName>
    <definedName name="DEBTOR_CODE">#REF!</definedName>
    <definedName name="DEBTOR_RECALC" localSheetId="1">#REF!</definedName>
    <definedName name="DEBTOR_RECALC">#REF!</definedName>
    <definedName name="DEBTOR_TRANS" localSheetId="1">#REF!</definedName>
    <definedName name="DEBTOR_TRANS">#REF!</definedName>
    <definedName name="DEBTORS" localSheetId="1">#REF!</definedName>
    <definedName name="DEBTORS">#REF!</definedName>
    <definedName name="DEBTORS_INQ" localSheetId="1">#REF!</definedName>
    <definedName name="DEBTORS_INQ">#REF!</definedName>
    <definedName name="DEBTORS_TBL" localSheetId="1">#REF!</definedName>
    <definedName name="DEBTORS_TBL">#REF!</definedName>
    <definedName name="Decisions">1</definedName>
    <definedName name="DelDC" localSheetId="1">#REF!</definedName>
    <definedName name="DelDC">#REF!</definedName>
    <definedName name="DelDm" localSheetId="1">#REF!</definedName>
    <definedName name="DelDm">#REF!</definedName>
    <definedName name="delete1">[57]퇴직영수증!$G$9:$H$11,[57]퇴직영수증!$L$9,[57]퇴직영수증!$L$10,[57]퇴직영수증!$L$11,[57]퇴직영수증!$P$9,[57]퇴직영수증!$P$11,[57]퇴직영수증!$P$12,[57]퇴직영수증!$G$15:$M$16,[57]퇴직영수증!$K$14:$M$14,[57]퇴직영수증!$F$19:$I$19,[57]퇴직영수증!$L$19:$N$19,[57]퇴직영수증!$O$19:$Q$19,[57]퇴직영수증!$H$21:$H$24,[57]퇴직영수증!$L$21:$L$24,[57]퇴직영수증!$G$27:$L$29,[57]퇴직영수증!$O$24,[57]퇴직영수증!$O$26,[57]퇴직영수증!$O$27,[57]퇴직영수증!$N$29,[57]퇴직영수증!$N$14:$Q$17,[57]퇴직영수증!$K$17:$M$17</definedName>
    <definedName name="Delivery" localSheetId="0">'TH_2-4'!#REF!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I1">#N/A</definedName>
    <definedName name="DEMI2">#N/A</definedName>
    <definedName name="den_bu" localSheetId="0">'TH_2-4'!#REF!</definedName>
    <definedName name="den_bu" localSheetId="1">#REF!</definedName>
    <definedName name="den_bu">#REF!</definedName>
    <definedName name="DENTK" localSheetId="1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 localSheetId="1">#REF!</definedName>
    <definedName name="deptLookup">#REF!</definedName>
    <definedName name="Description" localSheetId="1">#REF!</definedName>
    <definedName name="Description">#REF!</definedName>
    <definedName name="DesiredEvidence">'[58]Drop down'!$I$6:$I$9</definedName>
    <definedName name="Det32x3" localSheetId="1">#REF!</definedName>
    <definedName name="Det32x3">#REF!</definedName>
    <definedName name="Det35x3" localSheetId="1">#REF!</definedName>
    <definedName name="Det35x3">#REF!</definedName>
    <definedName name="Det40x4" localSheetId="1">#REF!</definedName>
    <definedName name="Det40x4">#REF!</definedName>
    <definedName name="Det50x5" localSheetId="1">#REF!</definedName>
    <definedName name="Det50x5">#REF!</definedName>
    <definedName name="Det63x6" localSheetId="1">#REF!</definedName>
    <definedName name="Det63x6">#REF!</definedName>
    <definedName name="Det75x6" localSheetId="1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 localSheetId="1">#REF!</definedName>
    <definedName name="dfd">#REF!</definedName>
    <definedName name="dfdf" localSheetId="1">#REF!</definedName>
    <definedName name="dfdf">#REF!</definedName>
    <definedName name="dfgfgh" localSheetId="1">#REF!</definedName>
    <definedName name="dfgfgh">#REF!</definedName>
    <definedName name="dfwegawrb" localSheetId="1">#REF!</definedName>
    <definedName name="dfwegawrb">#REF!</definedName>
    <definedName name="dg" localSheetId="1">#REF!</definedName>
    <definedName name="dg">#REF!</definedName>
    <definedName name="dgbdII" localSheetId="1">#REF!</definedName>
    <definedName name="dgbdII">#REF!</definedName>
    <definedName name="DGCTI592" localSheetId="1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 localSheetId="1">#REF!</definedName>
    <definedName name="dghp">#REF!</definedName>
    <definedName name="dgnc" localSheetId="1">#REF!</definedName>
    <definedName name="dgnc">#REF!</definedName>
    <definedName name="dgqndn" localSheetId="1">#REF!</definedName>
    <definedName name="dgqndn">#REF!</definedName>
    <definedName name="dgvl" localSheetId="1">#REF!</definedName>
    <definedName name="dgvl">#REF!</definedName>
    <definedName name="DGVUA" localSheetId="1">#REF!</definedName>
    <definedName name="DGVUA">#REF!</definedName>
    <definedName name="DGXDTT" localSheetId="1">#REF!</definedName>
    <definedName name="DGXDTT">#REF!</definedName>
    <definedName name="dh" localSheetId="1">#REF!</definedName>
    <definedName name="dh">#REF!</definedName>
    <definedName name="dien" localSheetId="1">#REF!</definedName>
    <definedName name="dien">#REF!</definedName>
    <definedName name="dientichck" localSheetId="1">#REF!</definedName>
    <definedName name="dientichck">#REF!</definedName>
    <definedName name="Difference" localSheetId="1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 localSheetId="1">#REF!</definedName>
    <definedName name="DIS">#REF!</definedName>
    <definedName name="Disaggregations" localSheetId="1">#REF!</definedName>
    <definedName name="Disaggregations">#REF!</definedName>
    <definedName name="DiSP" localSheetId="1">#REF!</definedName>
    <definedName name="DiSP">#REF!</definedName>
    <definedName name="display_area_2" localSheetId="1" hidden="1">#REF!</definedName>
    <definedName name="display_area_2" localSheetId="5" hidden="1">#REF!</definedName>
    <definedName name="display_area_2" hidden="1">#REF!</definedName>
    <definedName name="DISROM" localSheetId="1">#REF!</definedName>
    <definedName name="DISROM">#REF!</definedName>
    <definedName name="dist" localSheetId="1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1">BlankMacro1</definedName>
    <definedName name="djsks" localSheetId="5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 localSheetId="1">#REF!</definedName>
    <definedName name="DM">#REF!</definedName>
    <definedName name="dm56bxd" localSheetId="1">#REF!</definedName>
    <definedName name="dm56bxd">#REF!</definedName>
    <definedName name="dmat" localSheetId="1">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 localSheetId="1">#REF!</definedName>
    <definedName name="dmoi">#REF!</definedName>
    <definedName name="DN_01" localSheetId="1">#REF!</definedName>
    <definedName name="DN_01">#REF!</definedName>
    <definedName name="DNCD" localSheetId="1">#REF!</definedName>
    <definedName name="DNCD">#REF!</definedName>
    <definedName name="DÑt45x4" localSheetId="1">#REF!</definedName>
    <definedName name="DÑt45x4">#REF!</definedName>
    <definedName name="doan1" localSheetId="1">#REF!</definedName>
    <definedName name="doan1">#REF!</definedName>
    <definedName name="doan2" localSheetId="1">#REF!</definedName>
    <definedName name="doan2">#REF!</definedName>
    <definedName name="doan3" localSheetId="1">#REF!</definedName>
    <definedName name="doan3">#REF!</definedName>
    <definedName name="doan4" localSheetId="1">#REF!</definedName>
    <definedName name="doan4">#REF!</definedName>
    <definedName name="doan5" localSheetId="1">#REF!</definedName>
    <definedName name="doan5">#REF!</definedName>
    <definedName name="doan6" localSheetId="1">#REF!</definedName>
    <definedName name="doan6">#REF!</definedName>
    <definedName name="doanh_nghiÖp_tØnh" localSheetId="1">#REF!</definedName>
    <definedName name="doanh_nghiÖp_tØnh">#REF!</definedName>
    <definedName name="dobt" localSheetId="1">#REF!</definedName>
    <definedName name="dobt">#REF!</definedName>
    <definedName name="Document_array" localSheetId="0">{"Phat.xls"}</definedName>
    <definedName name="Document_array" localSheetId="5">{"Phat.xls"}</definedName>
    <definedName name="Document_array">{"Phat.xls"}</definedName>
    <definedName name="Documents_array" localSheetId="0">'TH_2-4'!#REF!</definedName>
    <definedName name="Documents_array" localSheetId="1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 localSheetId="1">#REF!</definedName>
    <definedName name="DON_GIA_VAN_CHUYEN_36">#REF!</definedName>
    <definedName name="Dong_coc_cu" localSheetId="1">#REF!</definedName>
    <definedName name="Dong_coc_cu">#REF!</definedName>
    <definedName name="DONVI">#N/A</definedName>
    <definedName name="dooe" localSheetId="0">{"'Eng (page2)'!$A$1:$D$52"}</definedName>
    <definedName name="dooe">{"'Eng (page2)'!$A$1:$D$52"}</definedName>
    <definedName name="Dr" localSheetId="0">'TH_2-4'!#REF!</definedName>
    <definedName name="Dr" localSheetId="1">#REF!</definedName>
    <definedName name="Dr">#REF!</definedName>
    <definedName name="DrApr" localSheetId="1">#REF!</definedName>
    <definedName name="DrApr">#REF!</definedName>
    <definedName name="DrAug" localSheetId="1">#REF!</definedName>
    <definedName name="DrAug">#REF!</definedName>
    <definedName name="DrDec" localSheetId="1">#REF!</definedName>
    <definedName name="DrDec">#REF!</definedName>
    <definedName name="Drilling" localSheetId="1">Scheduled_Payment+Extra_Payment</definedName>
    <definedName name="Drilling">Scheduled_Payment+Extra_Payment</definedName>
    <definedName name="Drilling2008" localSheetId="1">Scheduled_Payment+Extra_Payment</definedName>
    <definedName name="Drilling2008">Scheduled_Payment+Extra_Payment</definedName>
    <definedName name="DrJul" localSheetId="1">#REF!</definedName>
    <definedName name="DrJul">#REF!</definedName>
    <definedName name="DrJun" localSheetId="1">#REF!</definedName>
    <definedName name="DrJun">#REF!</definedName>
    <definedName name="DrMar" localSheetId="1">#REF!</definedName>
    <definedName name="DrMar">#REF!</definedName>
    <definedName name="DrMay" localSheetId="1">#REF!</definedName>
    <definedName name="DrMay">#REF!</definedName>
    <definedName name="DrNov" localSheetId="1">#REF!</definedName>
    <definedName name="DrNov">#REF!</definedName>
    <definedName name="DrOct" localSheetId="1">#REF!</definedName>
    <definedName name="DrOct">#REF!</definedName>
    <definedName name="DRPAUSE" localSheetId="1">#REF!</definedName>
    <definedName name="DRPAUSE">#REF!</definedName>
    <definedName name="drr" localSheetId="1">Scheduled_Payment+Extra_Payment</definedName>
    <definedName name="drr">Scheduled_Payment+Extra_Payment</definedName>
    <definedName name="DrSep" localSheetId="1">#REF!</definedName>
    <definedName name="DrSep">#REF!</definedName>
    <definedName name="DRU_BER_A" localSheetId="1">#REF!</definedName>
    <definedName name="DRU_BER_A">#REF!</definedName>
    <definedName name="DRU_BER_B" localSheetId="1">#REF!</definedName>
    <definedName name="DRU_BER_B">#REF!</definedName>
    <definedName name="DRU_BER_C" localSheetId="1">#REF!</definedName>
    <definedName name="DRU_BER_C">#REF!</definedName>
    <definedName name="DRU_BER_D" localSheetId="1">#REF!</definedName>
    <definedName name="DRU_BER_D">#REF!</definedName>
    <definedName name="DRU_BER_DOM" localSheetId="1">#REF!</definedName>
    <definedName name="DRU_BER_DOM">#REF!</definedName>
    <definedName name="DRU_SPA_B" localSheetId="1">#REF!</definedName>
    <definedName name="DRU_SPA_B">#REF!</definedName>
    <definedName name="DRU_SPA_C" localSheetId="1">#REF!</definedName>
    <definedName name="DRU_SPA_C">#REF!</definedName>
    <definedName name="DRU_SPA_D" localSheetId="1">#REF!</definedName>
    <definedName name="DRU_SPA_D">#REF!</definedName>
    <definedName name="ds">#N/A</definedName>
    <definedName name="ds1pnc" localSheetId="1">#REF!</definedName>
    <definedName name="ds1pnc">#REF!</definedName>
    <definedName name="ds1pvl" localSheetId="1">#REF!</definedName>
    <definedName name="ds1pvl">#REF!</definedName>
    <definedName name="ds3pnc" localSheetId="1">#REF!</definedName>
    <definedName name="ds3pnc">#REF!</definedName>
    <definedName name="ds3pvl" localSheetId="1">#REF!</definedName>
    <definedName name="ds3pvl">#REF!</definedName>
    <definedName name="dsd">'[10]BAX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 localSheetId="1">#REF!</definedName>
    <definedName name="dskh">#REF!</definedName>
    <definedName name="DSTB" localSheetId="1">#REF!</definedName>
    <definedName name="DSTB">#REF!</definedName>
    <definedName name="DSUMDATA" localSheetId="1">#REF!</definedName>
    <definedName name="DSUMDATA">#REF!</definedName>
    <definedName name="dtich1" localSheetId="1">#REF!</definedName>
    <definedName name="dtich1">#REF!</definedName>
    <definedName name="dtich2" localSheetId="1">#REF!</definedName>
    <definedName name="dtich2">#REF!</definedName>
    <definedName name="dtich3" localSheetId="1">#REF!</definedName>
    <definedName name="dtich3">#REF!</definedName>
    <definedName name="dtich4" localSheetId="1">#REF!</definedName>
    <definedName name="dtich4">#REF!</definedName>
    <definedName name="dtich5" localSheetId="1">#REF!</definedName>
    <definedName name="dtich5">#REF!</definedName>
    <definedName name="dtich6" localSheetId="1">#REF!</definedName>
    <definedName name="dtich6">#REF!</definedName>
    <definedName name="DU_TOAN_CHI_TIET_CONG_TO" localSheetId="1">#REF!</definedName>
    <definedName name="DU_TOAN_CHI_TIET_CONG_TO">#REF!</definedName>
    <definedName name="dumppr" localSheetId="1">#REF!</definedName>
    <definedName name="dumppr">#REF!</definedName>
    <definedName name="duration">'[38]Customer Data'!$F$12</definedName>
    <definedName name="DURCHSCHN" localSheetId="1">#REF!</definedName>
    <definedName name="DURCHSCHN">#REF!</definedName>
    <definedName name="dut">'[25]G-BS'!$F$3:$F$217</definedName>
    <definedName name="dv" localSheetId="0">'TH_2-4'!#REF!</definedName>
    <definedName name="dv" localSheetId="1">#REF!</definedName>
    <definedName name="dv">#REF!</definedName>
    <definedName name="DVNAM">""</definedName>
    <definedName name="DVTYP">"PRINTER"</definedName>
    <definedName name="e" localSheetId="1">#REF!</definedName>
    <definedName name="e">#REF!</definedName>
    <definedName name="E_Ben">[59]Active!$T$3</definedName>
    <definedName name="EA" localSheetId="1">#REF!</definedName>
    <definedName name="EA">#REF!</definedName>
    <definedName name="EARTH" localSheetId="1">#REF!</definedName>
    <definedName name="EARTH">#REF!</definedName>
    <definedName name="EARTH1" localSheetId="1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1">#REF!</definedName>
    <definedName name="Ec">#REF!</definedName>
    <definedName name="ee" localSheetId="0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>{"'Eng (page2)'!$A$1:$D$52"}</definedName>
    <definedName name="ef" localSheetId="1">#REF!</definedName>
    <definedName name="ef">#REF!</definedName>
    <definedName name="efdfdf" localSheetId="1">#REF!</definedName>
    <definedName name="efdfdf">#REF!</definedName>
    <definedName name="Egy_Ch_u33kV" localSheetId="0">'[20]Tariff&amp;Common Input'!#REF!</definedName>
    <definedName name="Egy_Ch_u33kV" localSheetId="1">'[20]Tariff&amp;Common Input'!#REF!</definedName>
    <definedName name="Egy_Ch_u33kV">'[20]Tariff&amp;Common Input'!#REF!</definedName>
    <definedName name="Egy_Ch_u33kV_Amata" localSheetId="1">'[20]Tariff&amp;Common Input'!#REF!</definedName>
    <definedName name="Egy_Ch_u33kV_Amata">'[20]Tariff&amp;Common Input'!#REF!</definedName>
    <definedName name="Egy_Ch_u69kV" localSheetId="1">'[20]Tariff&amp;Common Input'!#REF!</definedName>
    <definedName name="Egy_Ch_u69kV">'[20]Tariff&amp;Common Input'!#REF!</definedName>
    <definedName name="Egy_Ch_u69kV_Amata" localSheetId="1">'[20]Tariff&amp;Common Input'!#REF!</definedName>
    <definedName name="Egy_Ch_u69kV_Amata">'[20]Tariff&amp;Common Input'!#REF!</definedName>
    <definedName name="EIGHT" localSheetId="1">#REF!</definedName>
    <definedName name="EIGHT">#REF!</definedName>
    <definedName name="EINGABE_BEREICH" localSheetId="1">#REF!</definedName>
    <definedName name="EINGABE_BEREICH">#REF!</definedName>
    <definedName name="ele" localSheetId="0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lectricity_Charging" localSheetId="1">OFFSET('[14]ABP1 input &amp; output for account'!#REF!,0,0,COUNTA('[14]ABP1 input &amp; output for account'!#REF!),1)</definedName>
    <definedName name="Electricity_Charging">OFFSET('[14]ABP1 input &amp; output for account'!#REF!,0,0,COUNTA('[14]ABP1 input &amp; output for account'!#REF!),1)</definedName>
    <definedName name="eMac" localSheetId="0">'TH_2-4'!#REF!</definedName>
    <definedName name="eMac" localSheetId="1">#REF!</definedName>
    <definedName name="eMac">#REF!</definedName>
    <definedName name="Email" localSheetId="1">#REF!</definedName>
    <definedName name="Email">#REF!</definedName>
    <definedName name="Employee" localSheetId="1">#REF!</definedName>
    <definedName name="Employee">#REF!</definedName>
    <definedName name="End_1" localSheetId="1">#REF!</definedName>
    <definedName name="End_1">#REF!</definedName>
    <definedName name="End_10" localSheetId="1">#REF!</definedName>
    <definedName name="End_10">#REF!</definedName>
    <definedName name="End_11" localSheetId="1">#REF!</definedName>
    <definedName name="End_11">#REF!</definedName>
    <definedName name="End_12" localSheetId="1">#REF!</definedName>
    <definedName name="End_12">#REF!</definedName>
    <definedName name="End_13" localSheetId="1">#REF!</definedName>
    <definedName name="End_13">#REF!</definedName>
    <definedName name="End_2" localSheetId="1">#REF!</definedName>
    <definedName name="End_2">#REF!</definedName>
    <definedName name="End_3" localSheetId="1">#REF!</definedName>
    <definedName name="End_3">#REF!</definedName>
    <definedName name="End_4" localSheetId="1">#REF!</definedName>
    <definedName name="End_4">#REF!</definedName>
    <definedName name="End_5" localSheetId="1">#REF!</definedName>
    <definedName name="End_5">#REF!</definedName>
    <definedName name="End_6" localSheetId="1">#REF!</definedName>
    <definedName name="End_6">#REF!</definedName>
    <definedName name="End_7" localSheetId="1">#REF!</definedName>
    <definedName name="End_7">#REF!</definedName>
    <definedName name="End_8" localSheetId="1">#REF!</definedName>
    <definedName name="End_8">#REF!</definedName>
    <definedName name="End_9" localSheetId="1">#REF!</definedName>
    <definedName name="End_9">#REF!</definedName>
    <definedName name="End1C" localSheetId="0">'[26]84ZF6A'!#REF!</definedName>
    <definedName name="End1C" localSheetId="1">'[26]84ZF6A'!#REF!</definedName>
    <definedName name="End1C" localSheetId="5">'[27]84ZF6A'!#REF!</definedName>
    <definedName name="End1C">'[26]84ZF6A'!#REF!</definedName>
    <definedName name="EndGR" localSheetId="0">'TH_2-4'!#REF!</definedName>
    <definedName name="EndGR" localSheetId="1">#REF!</definedName>
    <definedName name="EndGR">#REF!</definedName>
    <definedName name="EndPO" localSheetId="1">#REF!</definedName>
    <definedName name="EndPO">#REF!</definedName>
    <definedName name="EndRange" localSheetId="0">'[60]23150023 &amp; 26910000'!#REF!</definedName>
    <definedName name="EndRange" localSheetId="1">'[60]23150023 &amp; 26910000'!#REF!</definedName>
    <definedName name="EndRange" localSheetId="5">'[61]23150023 &amp; 26910000'!#REF!</definedName>
    <definedName name="EndRange">'[60]23150023 &amp; 26910000'!#REF!</definedName>
    <definedName name="Enter_Number_of_Items_Actually_Tested" localSheetId="1">#REF!</definedName>
    <definedName name="Enter_Number_of_Items_Actually_Tested">#REF!</definedName>
    <definedName name="eqwew" localSheetId="0">{"Doi chieu 04-05 tai Mien Nam.xls","Sheet1"}</definedName>
    <definedName name="eqwew" localSheetId="5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 localSheetId="1">#REF!</definedName>
    <definedName name="Err_Add_Plus10">#REF!</definedName>
    <definedName name="Err_Box_AddSamp">'[17]Audit samp(604010)'!$AR$6</definedName>
    <definedName name="Err_Box_Rej">'[17]Audit samp(604010)'!$AR$5</definedName>
    <definedName name="Err_CellComments">'[17]Audit samp(604010)'!$AJ$13</definedName>
    <definedName name="Err_Date_Check" localSheetId="1">#REF!</definedName>
    <definedName name="Err_Date_Check">#REF!</definedName>
    <definedName name="Err_Date_Numb" localSheetId="1">#REF!</definedName>
    <definedName name="Err_Date_Numb">#REF!</definedName>
    <definedName name="Err_Date_Today" localSheetId="1">#REF!</definedName>
    <definedName name="Err_Date_Today">#REF!</definedName>
    <definedName name="Err_Empty" localSheetId="1">#REF!</definedName>
    <definedName name="Err_Empty">#REF!</definedName>
    <definedName name="Err_Eval_Blank" localSheetId="1">#REF!</definedName>
    <definedName name="Err_Eval_Blank">#REF!</definedName>
    <definedName name="Err_Fail_Verbiage">'[17]Audit samp(604010)'!$AR$13</definedName>
    <definedName name="Err_InfoCheck" localSheetId="1">#REF!</definedName>
    <definedName name="Err_InfoCheck">#REF!</definedName>
    <definedName name="Err_NotesBox" localSheetId="1">#REF!</definedName>
    <definedName name="Err_NotesBox">#REF!</definedName>
    <definedName name="Err_Rand_1" localSheetId="1">#REF!</definedName>
    <definedName name="Err_Rand_1">#REF!</definedName>
    <definedName name="Err_Random" localSheetId="1">#REF!</definedName>
    <definedName name="Err_Random">#REF!</definedName>
    <definedName name="Err_SampErr">'[17]Audit samp(604010)'!$AK$15</definedName>
    <definedName name="Err_StopCode" localSheetId="1">#REF!</definedName>
    <definedName name="Err_StopCode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 localSheetId="1">#REF!</definedName>
    <definedName name="eur">#REF!</definedName>
    <definedName name="eưrr" localSheetId="0" hidden="1">{#N/A,#N/A,FALSE,"Chi ti?t"}</definedName>
    <definedName name="eưrr" localSheetId="5" hidden="1">{#N/A,#N/A,FALSE,"Chi tiÆt"}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'[17]Audit samp(604010)'!$AR$11</definedName>
    <definedName name="Eval_btn_Ans">'[17]Audit samp(604010)'!$AR$12</definedName>
    <definedName name="Eval_MR">'[17]Audit samp(604010)'!$Y$20</definedName>
    <definedName name="Eval_Targ_T" localSheetId="1">#REF!</definedName>
    <definedName name="Eval_Targ_T">#REF!</definedName>
    <definedName name="Eval_Text" localSheetId="1">#REF!</definedName>
    <definedName name="Eval_Text">#REF!</definedName>
    <definedName name="Eval_TM">'[17]Audit samp(604010)'!$Y$17</definedName>
    <definedName name="Eval_TTMR" localSheetId="1">#REF!</definedName>
    <definedName name="Eval_TTMR">#REF!</definedName>
    <definedName name="ex" localSheetId="0">'TH_2-4'!#REF!</definedName>
    <definedName name="ex" localSheetId="1">#REF!</definedName>
    <definedName name="ex">#REF!</definedName>
    <definedName name="EX_Aus">0.5467</definedName>
    <definedName name="ex_rate">8.32</definedName>
    <definedName name="EXCH" localSheetId="0">'TH_2-4'!#REF!</definedName>
    <definedName name="EXCH" localSheetId="1">#REF!</definedName>
    <definedName name="EXCH">#REF!</definedName>
    <definedName name="EXCH1">'[62]WIP-BKK-Sep08'!$X$2</definedName>
    <definedName name="EXCH2" localSheetId="0">'TH_2-4'!#REF!</definedName>
    <definedName name="EXCH2" localSheetId="1">#REF!</definedName>
    <definedName name="EXCH2">#REF!</definedName>
    <definedName name="EXCH3" localSheetId="1">#REF!</definedName>
    <definedName name="EXCH3">#REF!</definedName>
    <definedName name="EXCHR" localSheetId="1">#REF!</definedName>
    <definedName name="EXCHR">#REF!</definedName>
    <definedName name="Exp_BKD" localSheetId="1">#REF!</definedName>
    <definedName name="Exp_BKD">#REF!</definedName>
    <definedName name="Exp_BKD_YTD" localSheetId="1">#REF!</definedName>
    <definedName name="Exp_BKD_YTD">#REF!</definedName>
    <definedName name="Exp_BKK" localSheetId="1">#REF!</definedName>
    <definedName name="Exp_BKK">#REF!</definedName>
    <definedName name="Exp_BKK_YTD" localSheetId="1">#REF!</definedName>
    <definedName name="Exp_BKK_YTD">#REF!</definedName>
    <definedName name="Exp_KSN" localSheetId="1">#REF!</definedName>
    <definedName name="Exp_KSN">#REF!</definedName>
    <definedName name="Exp_KSN_YTD" localSheetId="1">#REF!</definedName>
    <definedName name="Exp_KSN_YTD">#REF!</definedName>
    <definedName name="Expected_balance" localSheetId="1">#REF!</definedName>
    <definedName name="Expected_balance">#REF!</definedName>
    <definedName name="_xlnm.Extract" localSheetId="1">#REF!</definedName>
    <definedName name="_xlnm.Extract">#REF!</definedName>
    <definedName name="f">[63]Links!$F$1:$F$65536</definedName>
    <definedName name="F3DB017W" localSheetId="1">#REF!</definedName>
    <definedName name="F3DB017W">#REF!</definedName>
    <definedName name="F5ER98SUM" localSheetId="0">'TH_2-4'!#REF!</definedName>
    <definedName name="F5ER98SUM" localSheetId="1">#REF!</definedName>
    <definedName name="F5ER98SUM">#REF!</definedName>
    <definedName name="F5ER98SUMSALE" localSheetId="1">#REF!</definedName>
    <definedName name="F5ER98SUMSALE">#REF!</definedName>
    <definedName name="F5TR98SUM" localSheetId="1">#REF!</definedName>
    <definedName name="F5TR98SUM">#REF!</definedName>
    <definedName name="F5TR98SUMSALE" localSheetId="1">#REF!</definedName>
    <definedName name="F5TR98SUMSALE">#REF!</definedName>
    <definedName name="F5UR98SUM" localSheetId="1">#REF!</definedName>
    <definedName name="F5UR98SUM">#REF!</definedName>
    <definedName name="F5UR98SUMSALE" localSheetId="1">#REF!</definedName>
    <definedName name="F5UR98SUMSALE">#REF!</definedName>
    <definedName name="F5VR98SUM" localSheetId="1">#REF!</definedName>
    <definedName name="F5VR98SUM">#REF!</definedName>
    <definedName name="F5VR98SUMSALE" localSheetId="1">#REF!</definedName>
    <definedName name="F5VR98SUMSALE">#REF!</definedName>
    <definedName name="f82E46" localSheetId="1">#REF!</definedName>
    <definedName name="f82E46">#REF!</definedName>
    <definedName name="f92F56" localSheetId="1">#REF!</definedName>
    <definedName name="f92F56">#REF!</definedName>
    <definedName name="FACTOR" localSheetId="1">#REF!</definedName>
    <definedName name="FACTOR">#REF!</definedName>
    <definedName name="fadbadfg" localSheetId="1">#REF!</definedName>
    <definedName name="fadbadfg">#REF!</definedName>
    <definedName name="Fax" localSheetId="1">#REF!</definedName>
    <definedName name="Fax">#REF!</definedName>
    <definedName name="fbnhg" localSheetId="1" hidden="1">#REF!</definedName>
    <definedName name="fbnhg" localSheetId="5" hidden="1">#REF!</definedName>
    <definedName name="fbnhg" hidden="1">#REF!</definedName>
    <definedName name="fc" localSheetId="1">#REF!</definedName>
    <definedName name="fc">#REF!</definedName>
    <definedName name="fc_" localSheetId="1">#REF!</definedName>
    <definedName name="fc_">#REF!</definedName>
    <definedName name="FCode" localSheetId="1" hidden="1">#REF!</definedName>
    <definedName name="FCode" localSheetId="5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5">#REF!,#REF!</definedName>
    <definedName name="ff">{"'Eng (page2)'!$A$1:$D$52"}</definedName>
    <definedName name="ffd">'[10]BAX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'[64]Schedule 10 Page 1'!$D$2</definedName>
    <definedName name="fgfghgh" localSheetId="0">'TH_2-4'!#REF!</definedName>
    <definedName name="fgfghgh" localSheetId="1">#REF!</definedName>
    <definedName name="fgfghgh">#REF!</definedName>
    <definedName name="fghfgh" localSheetId="1">#REF!</definedName>
    <definedName name="fghfgh">#REF!</definedName>
    <definedName name="fghhg" localSheetId="1">#REF!</definedName>
    <definedName name="fghhg">#REF!</definedName>
    <definedName name="FI" localSheetId="1">#REF!</definedName>
    <definedName name="FI">#REF!</definedName>
    <definedName name="filter" localSheetId="1">#REF!</definedName>
    <definedName name="filter">#REF!</definedName>
    <definedName name="Fin_statement" localSheetId="1">#REF!</definedName>
    <definedName name="Fin_statement">#REF!</definedName>
    <definedName name="FIT" localSheetId="0">BlankMacro1</definedName>
    <definedName name="FIT" localSheetId="1">BlankMacro1</definedName>
    <definedName name="FIT" localSheetId="5">BlankMacro1</definedName>
    <definedName name="FIT">BlankMacro1</definedName>
    <definedName name="FITT2" localSheetId="0">BlankMacro1</definedName>
    <definedName name="FITT2" localSheetId="1">BlankMacro1</definedName>
    <definedName name="FITT2" localSheetId="5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5">BlankMacro1</definedName>
    <definedName name="FITTING2">BlankMacro1</definedName>
    <definedName name="FIVE" localSheetId="0">'TH_2-4'!#REF!</definedName>
    <definedName name="FIVE" localSheetId="1">#REF!</definedName>
    <definedName name="FIVE">#REF!</definedName>
    <definedName name="FIX_ASSET" localSheetId="1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 localSheetId="1">#REF!</definedName>
    <definedName name="FJHGKYJJKK">#REF!</definedName>
    <definedName name="FLG" localSheetId="0">BlankMacro1</definedName>
    <definedName name="FLG" localSheetId="1">BlankMacro1</definedName>
    <definedName name="FLG" localSheetId="5">BlankMacro1</definedName>
    <definedName name="FLG">BlankMacro1</definedName>
    <definedName name="FLK" localSheetId="1">#REF!</definedName>
    <definedName name="FLK">#REF!</definedName>
    <definedName name="FMTYP">"*STD"</definedName>
    <definedName name="FO">#N/A</definedName>
    <definedName name="ForAgingPvt" localSheetId="0">'TH_2-4'!#REF!</definedName>
    <definedName name="ForAgingPvt" localSheetId="1">#REF!</definedName>
    <definedName name="ForAgingPvt">#REF!</definedName>
    <definedName name="ForAgingPvt1" localSheetId="1">#REF!</definedName>
    <definedName name="ForAgingPvt1">#REF!</definedName>
    <definedName name="FORM" localSheetId="1">#REF!</definedName>
    <definedName name="FORM">#REF!</definedName>
    <definedName name="FORM5" localSheetId="1">#REF!</definedName>
    <definedName name="FORM5">#REF!</definedName>
    <definedName name="FormulaCell" localSheetId="1">#REF!</definedName>
    <definedName name="FormulaCell">#REF!</definedName>
    <definedName name="ForVLookup">'[65]PO Qty_Amt'!$I$6:$J$33</definedName>
    <definedName name="FOUR" localSheetId="0">'TH_2-4'!#REF!</definedName>
    <definedName name="FOUR" localSheetId="1">#REF!</definedName>
    <definedName name="FOUR">#REF!</definedName>
    <definedName name="Frequency">'[58]Drop down'!$C$6:$C$13</definedName>
    <definedName name="FromHere" localSheetId="1">#REF!</definedName>
    <definedName name="FromHere">#REF!</definedName>
    <definedName name="front" localSheetId="1">#REF!</definedName>
    <definedName name="front">#REF!</definedName>
    <definedName name="FS" localSheetId="1">#REF!</definedName>
    <definedName name="FS">#REF!</definedName>
    <definedName name="FS_BSAS" localSheetId="1">#REF!</definedName>
    <definedName name="FS_BSAS">#REF!</definedName>
    <definedName name="FS_BSLI" localSheetId="1">#REF!</definedName>
    <definedName name="FS_BSLI">#REF!</definedName>
    <definedName name="FS_PRLO" localSheetId="1">#REF!</definedName>
    <definedName name="FS_PRLO">#REF!</definedName>
    <definedName name="FX" localSheetId="1">[66]!FX</definedName>
    <definedName name="FX">[66]!FX</definedName>
    <definedName name="FY">1999</definedName>
    <definedName name="Fy_" localSheetId="0">'TH_2-4'!#REF!</definedName>
    <definedName name="Fy_" localSheetId="1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 localSheetId="1">#REF!</definedName>
    <definedName name="g">#REF!</definedName>
    <definedName name="g_" localSheetId="1">#REF!</definedName>
    <definedName name="g_">#REF!</definedName>
    <definedName name="G_ME" localSheetId="1">#REF!</definedName>
    <definedName name="G_ME">#REF!</definedName>
    <definedName name="G100P98SUM" localSheetId="1">#REF!</definedName>
    <definedName name="G100P98SUM">#REF!</definedName>
    <definedName name="G100P98SUMSALE" localSheetId="1">#REF!</definedName>
    <definedName name="G100P98SUMSALE">#REF!</definedName>
    <definedName name="G5F1R98SUM" localSheetId="1">#REF!</definedName>
    <definedName name="G5F1R98SUM">#REF!</definedName>
    <definedName name="G5F1R98SUMSALE" localSheetId="1">#REF!</definedName>
    <definedName name="G5F1R98SUMSALE">#REF!</definedName>
    <definedName name="G5JR98SUM" localSheetId="1">#REF!</definedName>
    <definedName name="G5JR98SUM">#REF!</definedName>
    <definedName name="G5JR98SUMSALE" localSheetId="1">#REF!</definedName>
    <definedName name="G5JR98SUMSALE">#REF!</definedName>
    <definedName name="GA05W98SUMSALE" localSheetId="1">#REF!</definedName>
    <definedName name="GA05W98SUMSALE">#REF!</definedName>
    <definedName name="GA09W98SUM" localSheetId="1">#REF!</definedName>
    <definedName name="GA09W98SUM">#REF!</definedName>
    <definedName name="GA09W98SUMSALE" localSheetId="1">#REF!</definedName>
    <definedName name="GA09W98SUMSALE">#REF!</definedName>
    <definedName name="GA95W98SUM" localSheetId="1">#REF!</definedName>
    <definedName name="GA95W98SUM">#REF!</definedName>
    <definedName name="gachchongtron" localSheetId="1">#REF!</definedName>
    <definedName name="gachchongtron">#REF!</definedName>
    <definedName name="gachlanem" localSheetId="1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 localSheetId="1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 localSheetId="1">#REF!</definedName>
    <definedName name="GB09T98SUM">#REF!</definedName>
    <definedName name="GB09T98SUMSALE" localSheetId="1">#REF!</definedName>
    <definedName name="GB09T98SUMSALE">#REF!</definedName>
    <definedName name="GBQ" localSheetId="1">#REF!</definedName>
    <definedName name="GBQ">#REF!</definedName>
    <definedName name="GC09UR98SUM" localSheetId="1">#REF!</definedName>
    <definedName name="GC09UR98SUM">#REF!</definedName>
    <definedName name="GC09UR98SUMSALE" localSheetId="1">#REF!</definedName>
    <definedName name="GC09UR98SUMSALE">#REF!</definedName>
    <definedName name="ＧＣＦ" localSheetId="1">#REF!</definedName>
    <definedName name="ＧＣＦ">#REF!</definedName>
    <definedName name="gchi" localSheetId="1">#REF!</definedName>
    <definedName name="gchi">#REF!</definedName>
    <definedName name="gd" localSheetId="1">#REF!</definedName>
    <definedName name="gd">#REF!</definedName>
    <definedName name="gdfgd" localSheetId="0">BlankMacro1</definedName>
    <definedName name="gdfgd" localSheetId="1">BlankMacro1</definedName>
    <definedName name="gdfgd" localSheetId="5">BlankMacro1</definedName>
    <definedName name="gdfgd">BlankMacro1</definedName>
    <definedName name="gdh" localSheetId="0" hidden="1">'TH_2-4'!#REF!</definedName>
    <definedName name="gdh" localSheetId="1" hidden="1">#REF!</definedName>
    <definedName name="gdh" localSheetId="5" hidden="1">#REF!</definedName>
    <definedName name="gdh" hidden="1">#REF!</definedName>
    <definedName name="geff" localSheetId="1">#REF!</definedName>
    <definedName name="geff">#REF!</definedName>
    <definedName name="GEN" localSheetId="1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 localSheetId="1">#REF!</definedName>
    <definedName name="gfhfgg">#REF!</definedName>
    <definedName name="gfhghgfh" localSheetId="1">#REF!</definedName>
    <definedName name="gfhghgfh">#REF!</definedName>
    <definedName name="gg" localSheetId="0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>{"'Eng (page2)'!$A$1:$D$52"}</definedName>
    <definedName name="ghfghh" localSheetId="0">'TH_2-4'!#REF!</definedName>
    <definedName name="ghfghh" localSheetId="1">#REF!</definedName>
    <definedName name="ghfghh">#REF!</definedName>
    <definedName name="ghgfgf" localSheetId="1">#REF!</definedName>
    <definedName name="ghgfgf">#REF!</definedName>
    <definedName name="ghuu" localSheetId="0">{"'Eng (page2)'!$A$1:$D$52"}</definedName>
    <definedName name="ghuu">{"'Eng (page2)'!$A$1:$D$52"}</definedName>
    <definedName name="gia_tien" localSheetId="0">'TH_2-4'!#REF!</definedName>
    <definedName name="gia_tien" localSheetId="1">#REF!</definedName>
    <definedName name="gia_tien">#REF!</definedName>
    <definedName name="gia_tien_BTN" localSheetId="1">#REF!</definedName>
    <definedName name="gia_tien_BTN">#REF!</definedName>
    <definedName name="GIAVT" localSheetId="1">#REF!</definedName>
    <definedName name="GIAVT">#REF!</definedName>
    <definedName name="Giocong" localSheetId="1">#REF!</definedName>
    <definedName name="Giocong">#REF!</definedName>
    <definedName name="GL" localSheetId="0">[32]Matching!#REF!</definedName>
    <definedName name="GL" localSheetId="1">[32]Matching!#REF!</definedName>
    <definedName name="GL" localSheetId="5">[33]Matching!#REF!</definedName>
    <definedName name="GL">[32]Matching!#REF!</definedName>
    <definedName name="GL_BC" localSheetId="1">[32]Matching!#REF!</definedName>
    <definedName name="GL_BC" localSheetId="5">[33]Matching!#REF!</definedName>
    <definedName name="GL_BC">[32]Matching!#REF!</definedName>
    <definedName name="gl3p" localSheetId="0">'TH_2-4'!#REF!</definedName>
    <definedName name="gl3p" localSheetId="1">#REF!</definedName>
    <definedName name="gl3p">#REF!</definedName>
    <definedName name="gld" localSheetId="1">#REF!</definedName>
    <definedName name="gld">#REF!</definedName>
    <definedName name="GLL" localSheetId="1">#REF!</definedName>
    <definedName name="GLL">#REF!</definedName>
    <definedName name="GLS" localSheetId="0">[32]Matching!#REF!</definedName>
    <definedName name="GLS" localSheetId="1">[32]Matching!#REF!</definedName>
    <definedName name="GLS" localSheetId="5">[33]Matching!#REF!</definedName>
    <definedName name="GLS">[32]Matching!#REF!</definedName>
    <definedName name="Goc32x3" localSheetId="0">'TH_2-4'!#REF!</definedName>
    <definedName name="Goc32x3" localSheetId="1">#REF!</definedName>
    <definedName name="Goc32x3">#REF!</definedName>
    <definedName name="Goc35x3" localSheetId="1">#REF!</definedName>
    <definedName name="Goc35x3">#REF!</definedName>
    <definedName name="Goc40x4" localSheetId="1">#REF!</definedName>
    <definedName name="Goc40x4">#REF!</definedName>
    <definedName name="Goc45x4" localSheetId="1">#REF!</definedName>
    <definedName name="Goc45x4">#REF!</definedName>
    <definedName name="Goc50x5" localSheetId="1">#REF!</definedName>
    <definedName name="Goc50x5">#REF!</definedName>
    <definedName name="Goc63x6" localSheetId="1">#REF!</definedName>
    <definedName name="Goc63x6">#REF!</definedName>
    <definedName name="Goc75x6" localSheetId="1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[16]Scoping!$G$27</definedName>
    <definedName name="GRAD" localSheetId="0">'TH_2-4'!#REF!</definedName>
    <definedName name="GRAD" localSheetId="1">#REF!</definedName>
    <definedName name="GRAD">#REF!</definedName>
    <definedName name="Grid" localSheetId="1">#REF!</definedName>
    <definedName name="Grid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d" localSheetId="1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 localSheetId="1">#REF!</definedName>
    <definedName name="gtc">#REF!</definedName>
    <definedName name="gtf" localSheetId="1">#REF!</definedName>
    <definedName name="gtf">#REF!</definedName>
    <definedName name="GTotal" localSheetId="1">#REF!</definedName>
    <definedName name="GTotal">#REF!</definedName>
    <definedName name="GTXL" localSheetId="1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 localSheetId="1">#REF!</definedName>
    <definedName name="gxm">#REF!</definedName>
    <definedName name="h" localSheetId="0">{"'Sheet1'!$L$16"}</definedName>
    <definedName name="h" localSheetId="5">{"'Sheet1'!$L$16"}</definedName>
    <definedName name="h">{"'Sheet1'!$L$16"}</definedName>
    <definedName name="H100A98SUM" localSheetId="0">'TH_2-4'!#REF!</definedName>
    <definedName name="H100A98SUM" localSheetId="1">#REF!</definedName>
    <definedName name="H100A98SUM">#REF!</definedName>
    <definedName name="H100A98SUMSALE" localSheetId="1">#REF!</definedName>
    <definedName name="H100A98SUMSALE">#REF!</definedName>
    <definedName name="H150AR98SUM" localSheetId="1">#REF!</definedName>
    <definedName name="H150AR98SUM">#REF!</definedName>
    <definedName name="H150AR98SUMSALE" localSheetId="1">#REF!</definedName>
    <definedName name="H150AR98SUMSALE">#REF!</definedName>
    <definedName name="HA" localSheetId="1">#REF!</definedName>
    <definedName name="HA">#REF!</definedName>
    <definedName name="HCM" localSheetId="1">#REF!</definedName>
    <definedName name="HCM">#REF!</definedName>
    <definedName name="hd" localSheetId="1">#REF!</definedName>
    <definedName name="hd">#REF!</definedName>
    <definedName name="hdfhbv" localSheetId="1">#REF!</definedName>
    <definedName name="hdfhbv">#REF!</definedName>
    <definedName name="HDGTT" localSheetId="1">#REF!</definedName>
    <definedName name="HDGTT">#REF!</definedName>
    <definedName name="HDuong" localSheetId="1">#REF!</definedName>
    <definedName name="HDuong">#REF!</definedName>
    <definedName name="HE" localSheetId="1">#REF!</definedName>
    <definedName name="HE">#REF!</definedName>
    <definedName name="HE_SO_KHO_KHAN_CANG_DAY" localSheetId="1">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 localSheetId="1">#REF!</definedName>
    <definedName name="heä_soá_sình_laày">#REF!</definedName>
    <definedName name="HEAD_1" localSheetId="1">#REF!</definedName>
    <definedName name="HEAD_1">#REF!</definedName>
    <definedName name="HEAD_2" localSheetId="1">#REF!</definedName>
    <definedName name="HEAD_2">#REF!</definedName>
    <definedName name="HEAD_3" localSheetId="1">#REF!</definedName>
    <definedName name="HEAD_3">#REF!</definedName>
    <definedName name="header" localSheetId="1">#REF!</definedName>
    <definedName name="header">#REF!</definedName>
    <definedName name="Heat_Rate_adjust" localSheetId="0">[20]AA!#REF!</definedName>
    <definedName name="Heat_Rate_adjust" localSheetId="1">[20]AA!#REF!</definedName>
    <definedName name="Heat_Rate_adjust">[20]AA!#REF!</definedName>
    <definedName name="Hello" localSheetId="0">'TH_2-4'!#REF!</definedName>
    <definedName name="Hello" localSheetId="1">#REF!</definedName>
    <definedName name="Hello">#REF!</definedName>
    <definedName name="hfgfghgh" localSheetId="1">#REF!</definedName>
    <definedName name="hfgfghgh">#REF!</definedName>
    <definedName name="HGAI" localSheetId="1">#REF!</definedName>
    <definedName name="HGAI">#REF!</definedName>
    <definedName name="hghghgh" localSheetId="1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5" hidden="1">#REF!</definedName>
    <definedName name="HiddenRows" hidden="1">#REF!</definedName>
    <definedName name="hien" localSheetId="1">#REF!</definedName>
    <definedName name="hien">#REF!</definedName>
    <definedName name="hijo" localSheetId="0">{"'Eng (page2)'!$A$1:$D$52"}</definedName>
    <definedName name="hijo">{"'Eng (page2)'!$A$1:$D$52"}</definedName>
    <definedName name="hj" localSheetId="0">'TH_2-4'!#REF!</definedName>
    <definedName name="hj" localSheetId="1">#REF!</definedName>
    <definedName name="hj">#REF!</definedName>
    <definedName name="hjhgjhgjh" localSheetId="0">BlankMacro1</definedName>
    <definedName name="hjhgjhgjh" localSheetId="1">BlankMacro1</definedName>
    <definedName name="hjhgjhgjh" localSheetId="5">BlankMacro1</definedName>
    <definedName name="hjhgjhgjh">BlankMacro1</definedName>
    <definedName name="hjj" localSheetId="0">'TH_2-4'!#REF!</definedName>
    <definedName name="hjj" localSheetId="1">#REF!</definedName>
    <definedName name="hjj">#REF!</definedName>
    <definedName name="HLOOK" localSheetId="1">#REF!</definedName>
    <definedName name="HLOOK">#REF!</definedName>
    <definedName name="HM" localSheetId="1">#REF!</definedName>
    <definedName name="HM">#REF!</definedName>
    <definedName name="ＨＭ_ＨＥ_合__計" localSheetId="1">#REF!</definedName>
    <definedName name="ＨＭ_ＨＥ_合__計">#REF!</definedName>
    <definedName name="hn.ModelVersion">1</definedName>
    <definedName name="hn.NoUpload">0</definedName>
    <definedName name="HOA" localSheetId="0">'TH_2-4'!#REF!</definedName>
    <definedName name="HOA" localSheetId="1">#REF!</definedName>
    <definedName name="HOA">#REF!</definedName>
    <definedName name="HOASAN" localSheetId="1">#REF!</definedName>
    <definedName name="HOASAN">#REF!</definedName>
    <definedName name="HOME_MANP" localSheetId="1">#REF!</definedName>
    <definedName name="HOME_MANP">#REF!</definedName>
    <definedName name="HOMEOFFICE_COST" localSheetId="1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 localSheetId="1">#REF!</definedName>
    <definedName name="Hsc">#REF!</definedName>
    <definedName name="HSCT3">0.1</definedName>
    <definedName name="hsdc" localSheetId="0">'TH_2-4'!#REF!</definedName>
    <definedName name="hsdc" localSheetId="1">#REF!</definedName>
    <definedName name="hsdc">#REF!</definedName>
    <definedName name="hsdc1" localSheetId="1">#REF!</definedName>
    <definedName name="hsdc1">#REF!</definedName>
    <definedName name="HSDN">2.5</definedName>
    <definedName name="HSHH" localSheetId="0">'TH_2-4'!#REF!</definedName>
    <definedName name="HSHH" localSheetId="1">#REF!</definedName>
    <definedName name="HSHH">#REF!</definedName>
    <definedName name="HSHHUT" localSheetId="1">#REF!</definedName>
    <definedName name="HSHHUT">#REF!</definedName>
    <definedName name="hsk" localSheetId="1">#REF!</definedName>
    <definedName name="hsk">#REF!</definedName>
    <definedName name="HSLM">#N/A</definedName>
    <definedName name="HSSL" localSheetId="0">'TH_2-4'!#REF!</definedName>
    <definedName name="HSSL" localSheetId="1">#REF!</definedName>
    <definedName name="HSSL">#REF!</definedName>
    <definedName name="HSVC1" localSheetId="1">#REF!</definedName>
    <definedName name="HSVC1">#REF!</definedName>
    <definedName name="HSVC2" localSheetId="1">#REF!</definedName>
    <definedName name="HSVC2">#REF!</definedName>
    <definedName name="HSVC3" localSheetId="1">#REF!</definedName>
    <definedName name="HSVC3">#REF!</definedName>
    <definedName name="Htinh" localSheetId="1">#REF!</definedName>
    <definedName name="Htinh">#REF!</definedName>
    <definedName name="HTML_CodePage">874</definedName>
    <definedName name="HTML_Control" localSheetId="0">{"'Model'!$A$1:$N$53"}</definedName>
    <definedName name="HTML_Control" localSheetId="5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 localSheetId="1">#REF!</definedName>
    <definedName name="HTNC">#REF!</definedName>
    <definedName name="HTVL" localSheetId="1">#REF!</definedName>
    <definedName name="HTVL">#REF!</definedName>
    <definedName name="hu" localSheetId="1">#REF!</definedName>
    <definedName name="hu">#REF!</definedName>
    <definedName name="HUAN" localSheetId="1">#REF!</definedName>
    <definedName name="HUAN">#REF!</definedName>
    <definedName name="HungYen" localSheetId="1">#REF!</definedName>
    <definedName name="HungYen">#REF!</definedName>
    <definedName name="huy" localSheetId="0">{"'Sheet1'!$L$16"}</definedName>
    <definedName name="huy" localSheetId="5">{"'Sheet1'!$L$16"}</definedName>
    <definedName name="huy">{"'Sheet1'!$L$16"}</definedName>
    <definedName name="HV">#N/A</definedName>
    <definedName name="HVLDP" localSheetId="0">'TH_2-4'!#REF!</definedName>
    <definedName name="HVLDP" localSheetId="1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 localSheetId="1">#REF!</definedName>
    <definedName name="HYen">#REF!</definedName>
    <definedName name="HYen2" localSheetId="1">#REF!</definedName>
    <definedName name="HYen2">#REF!</definedName>
    <definedName name="I" localSheetId="0">'TH_2-4'!#REF!</definedName>
    <definedName name="I" localSheetId="1">#REF!</definedName>
    <definedName name="i" localSheetId="5">[51]Summary!$E$14</definedName>
    <definedName name="I">#REF!</definedName>
    <definedName name="iBook" localSheetId="1">#REF!</definedName>
    <definedName name="iBook">#REF!</definedName>
    <definedName name="IDLAB_COST" localSheetId="1">#REF!</definedName>
    <definedName name="IDLAB_COST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i" localSheetId="0">{"'Eng (page2)'!$A$1:$D$52"}</definedName>
    <definedName name="ii" localSheetId="5">[67]Summary!$G$14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 localSheetId="1">#REF!</definedName>
    <definedName name="iMac">#REF!</definedName>
    <definedName name="IMPORTTAX" localSheetId="1">#REF!</definedName>
    <definedName name="IMPORTTAX">#REF!</definedName>
    <definedName name="IND_LAB" localSheetId="1">#REF!</definedName>
    <definedName name="IND_LAB">#REF!</definedName>
    <definedName name="index" localSheetId="1">#REF!</definedName>
    <definedName name="index">#REF!</definedName>
    <definedName name="INDMANP" localSheetId="1">#REF!</definedName>
    <definedName name="INDMANP">#REF!</definedName>
    <definedName name="Information" localSheetId="1">#REF!</definedName>
    <definedName name="Information">#REF!</definedName>
    <definedName name="initialcol">[38]PartsFlow!$D$7</definedName>
    <definedName name="INPUTDATER" localSheetId="1">#REF!</definedName>
    <definedName name="INPUTDATER">#REF!</definedName>
    <definedName name="INPUTGRID" localSheetId="1">#REF!</definedName>
    <definedName name="INPUTGRID">#REF!</definedName>
    <definedName name="INPUTKEY" localSheetId="1">#REF!</definedName>
    <definedName name="INPUTKEY">#REF!</definedName>
    <definedName name="int_ext_sel">1</definedName>
    <definedName name="Intangibles">[16]Scoping!$G$28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 localSheetId="1">#REF!</definedName>
    <definedName name="Interupt_MW">#REF!</definedName>
    <definedName name="IntFreeCred" localSheetId="1">#REF!</definedName>
    <definedName name="IntFreeCred">#REF!</definedName>
    <definedName name="Inventory">[16]Scoping!$G$22</definedName>
    <definedName name="Invest_properties">[16]Scoping!$G$25</definedName>
    <definedName name="Invest_subsidiaries">[16]Scoping!$G$26</definedName>
    <definedName name="iÖn_lùc_Qu_ng_ninh" localSheetId="0">'TH_2-4'!#REF!</definedName>
    <definedName name="iÖn_lùc_Qu_ng_ninh" localSheetId="1">#REF!</definedName>
    <definedName name="iÖn_lùc_Qu_ng_ninh">#REF!</definedName>
    <definedName name="ioo" localSheetId="1">#REF!</definedName>
    <definedName name="ioo">#REF!</definedName>
    <definedName name="iopo" localSheetId="0">{"'Model'!$A$1:$N$53"}</definedName>
    <definedName name="iopo" localSheetId="5" hidden="1">{"'Model'!$A$1:$N$53"}</definedName>
    <definedName name="iopo">{"'Model'!$A$1:$N$53"}</definedName>
    <definedName name="IPB" localSheetId="1">#REF!</definedName>
    <definedName name="IPB">#REF!</definedName>
    <definedName name="iPod" localSheetId="0">'TH_2-4'!#REF!</definedName>
    <definedName name="iPod" localSheetId="1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 localSheetId="1">#REF!</definedName>
    <definedName name="IRS">#REF!</definedName>
    <definedName name="ItemsActuallyTested" localSheetId="1">#REF!</definedName>
    <definedName name="ItemsActuallyTested">#REF!</definedName>
    <definedName name="ITRY" localSheetId="1">#REF!</definedName>
    <definedName name="ITRY">#REF!</definedName>
    <definedName name="ITRY1" localSheetId="1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localSheetId="1">#REF!</definedName>
    <definedName name="IV">#REF!</definedName>
    <definedName name="j" localSheetId="0">'TH_2-4'!#REF!</definedName>
    <definedName name="j" localSheetId="1">#REF!</definedName>
    <definedName name="j">#REF!</definedName>
    <definedName name="j356C8" localSheetId="1">#REF!</definedName>
    <definedName name="j356C8">#REF!</definedName>
    <definedName name="jadjs" localSheetId="1">#REF!</definedName>
    <definedName name="jadjs">#REF!</definedName>
    <definedName name="JAHR" localSheetId="1">#REF!</definedName>
    <definedName name="JAHR">#REF!</definedName>
    <definedName name="jan" localSheetId="1">#REF!</definedName>
    <definedName name="jan">#REF!</definedName>
    <definedName name="Januart" localSheetId="0">OFFSET('[14]ABP1 input &amp; output for account'!#REF!,0,0,COUNTA('[14]ABP1 input &amp; output for account'!#REF!),1)</definedName>
    <definedName name="Januart" localSheetId="1">OFFSET('[14]ABP1 input &amp; output for account'!#REF!,0,0,COUNTA('[14]ABP1 input &amp; output for account'!#REF!),1)</definedName>
    <definedName name="Januart">OFFSET('[14]ABP1 input &amp; output for account'!#REF!,0,0,COUNTA('[14]ABP1 input &amp; output for account'!#REF!),1)</definedName>
    <definedName name="JAPAN" localSheetId="1">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>{"'Eng (page2)'!$A$1:$D$52"}</definedName>
    <definedName name="jhj" localSheetId="0">'TH_2-4'!#REF!</definedName>
    <definedName name="jhj" localSheetId="1">#REF!</definedName>
    <definedName name="jhj">#REF!</definedName>
    <definedName name="jhjh" localSheetId="1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>{"'Eng (page2)'!$A$1:$D$52"}</definedName>
    <definedName name="jngiüorajg" localSheetId="0">'TH_2-4'!#REF!</definedName>
    <definedName name="jngiüorajg" localSheetId="1">#REF!</definedName>
    <definedName name="jngiüorajg">#REF!</definedName>
    <definedName name="juj" localSheetId="0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 localSheetId="1">#REF!</definedName>
    <definedName name="K9MR98SUM">#REF!</definedName>
    <definedName name="K9MR98SUMSALE" localSheetId="1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 localSheetId="1">#REF!</definedName>
    <definedName name="Käyttöom.">#REF!</definedName>
    <definedName name="kcong" localSheetId="0">'TH_2-4'!#REF!</definedName>
    <definedName name="kcong" localSheetId="1">#REF!</definedName>
    <definedName name="kcong">#REF!</definedName>
    <definedName name="kD">[68]calculat!$I$86</definedName>
    <definedName name="kdien" localSheetId="1">#REF!</definedName>
    <definedName name="kdien">#REF!</definedName>
    <definedName name="kE">[68]calculat!$I$84</definedName>
    <definedName name="ked" localSheetId="0">{"'Model'!$A$1:$N$53"}</definedName>
    <definedName name="ked" localSheetId="5" hidden="1">{"'Model'!$A$1:$N$53"}</definedName>
    <definedName name="ked">{"'Model'!$A$1:$N$53"}</definedName>
    <definedName name="KG" localSheetId="0">'TH_2-4'!#REF!</definedName>
    <definedName name="KG" localSheetId="1">#REF!</definedName>
    <definedName name="KG">#REF!</definedName>
    <definedName name="kie" localSheetId="0">{"'Eng (page2)'!$A$1:$D$52"}</definedName>
    <definedName name="kie">{"'Eng (page2)'!$A$1:$D$52"}</definedName>
    <definedName name="kiem" localSheetId="0">'TH_2-4'!#REF!</definedName>
    <definedName name="kiem" localSheetId="1">#REF!</definedName>
    <definedName name="kiem">#REF!</definedName>
    <definedName name="Kiem_tra_trung_ten" localSheetId="1">#REF!</definedName>
    <definedName name="Kiem_tra_trung_ten">#REF!</definedName>
    <definedName name="KINH_PHI_DEN_BU" localSheetId="1">#REF!</definedName>
    <definedName name="KINH_PHI_DEN_BU">#REF!</definedName>
    <definedName name="KINH_PHI_DZ0.4KV" localSheetId="1">#REF!</definedName>
    <definedName name="KINH_PHI_DZ0.4KV">#REF!</definedName>
    <definedName name="KINH_PHI_KHAO_SAT__LAP_BCNCKT__TKKTTC" localSheetId="1">#REF!</definedName>
    <definedName name="KINH_PHI_KHAO_SAT__LAP_BCNCKT__TKKTTC">#REF!</definedName>
    <definedName name="KINH_PHI_TBA" localSheetId="1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>{"'Eng (page2)'!$A$1:$D$52"}</definedName>
    <definedName name="kkjkk" localSheetId="0" hidden="1">{#N/A,#N/A,FALSE,"Sheet2"}</definedName>
    <definedName name="kkjkk" localSheetId="5" hidden="1">{#N/A,#N/A,FALSE,"Sheet2"}</definedName>
    <definedName name="kkjkk" hidden="1">{#N/A,#N/A,FALSE,"Sheet2"}</definedName>
    <definedName name="kkk" localSheetId="0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 localSheetId="1">#REF!</definedName>
    <definedName name="kl_ME">#REF!</definedName>
    <definedName name="klk" localSheetId="0">{"'Eng (page2)'!$A$1:$D$52"}</definedName>
    <definedName name="klk">{"'Eng (page2)'!$A$1:$D$52"}</definedName>
    <definedName name="KLO" localSheetId="0">{"'Eng (page2)'!$A$1:$D$52"}</definedName>
    <definedName name="KLO">{"'Eng (page2)'!$A$1:$D$52"}</definedName>
    <definedName name="KLVL" localSheetId="0">'TH_2-4'!#REF!</definedName>
    <definedName name="KLVL" localSheetId="1">#REF!</definedName>
    <definedName name="KLVL">#REF!</definedName>
    <definedName name="KLVL1" localSheetId="1">#REF!</definedName>
    <definedName name="KLVL1">#REF!</definedName>
    <definedName name="KLVLV" localSheetId="1">#REF!</definedName>
    <definedName name="KLVLV">#REF!</definedName>
    <definedName name="kmnhap" localSheetId="1">#REF!</definedName>
    <definedName name="kmnhap">#REF!</definedName>
    <definedName name="kmxuat" localSheetId="1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 localSheetId="1">#REF!</definedName>
    <definedName name="Konstuloslaskelma">#REF!</definedName>
    <definedName name="kp" localSheetId="0">{"'Eng (page2)'!$A$1:$D$52"}</definedName>
    <definedName name="kp">{"'Eng (page2)'!$A$1:$D$52"}</definedName>
    <definedName name="kp1ph" localSheetId="0">'TH_2-4'!#REF!</definedName>
    <definedName name="kp1ph" localSheetId="1">#REF!</definedName>
    <definedName name="kp1ph">#REF!</definedName>
    <definedName name="KPC" localSheetId="1">#REF!</definedName>
    <definedName name="KPC">#REF!</definedName>
    <definedName name="KRW" localSheetId="1">#REF!</definedName>
    <definedName name="KRW">#REF!</definedName>
    <definedName name="Ks" localSheetId="1">#REF!</definedName>
    <definedName name="Ks">#REF!</definedName>
    <definedName name="KU" localSheetId="1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 localSheetId="1">#REF!</definedName>
    <definedName name="KVC">#REF!</definedName>
    <definedName name="KVL" localSheetId="1">#REF!</definedName>
    <definedName name="KVL">#REF!</definedName>
    <definedName name="KYBAOCAO" localSheetId="1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1">BlankMacro1</definedName>
    <definedName name="kyhhj" localSheetId="5">BlankMacro1</definedName>
    <definedName name="kyhhj">BlankMacro1</definedName>
    <definedName name="l" localSheetId="0">'TH_2-4'!#REF!</definedName>
    <definedName name="l" localSheetId="1">#REF!</definedName>
    <definedName name="l">#REF!</definedName>
    <definedName name="L.F._SOxy" localSheetId="1">#REF!</definedName>
    <definedName name="L.F._SOxy">#REF!</definedName>
    <definedName name="L_Adjust">[69]Links!$H$1:$H$65536</definedName>
    <definedName name="L_AJE_Tot">[69]Links!$G$1:$G$65536</definedName>
    <definedName name="L_CY_Beg">[69]Links!$F$1:$F$65536</definedName>
    <definedName name="L_CY_End">[69]Links!$J$1:$J$65536</definedName>
    <definedName name="L_PY_End">[69]Links!$K$1:$K$65536</definedName>
    <definedName name="L_RJE_Tot">[69]Links!$I$1:$I$65536</definedName>
    <definedName name="lanhto" localSheetId="0">'TH_2-4'!#REF!</definedName>
    <definedName name="lanhto" localSheetId="1">#REF!</definedName>
    <definedName name="lanhto">#REF!</definedName>
    <definedName name="LAP_DAT_TBA" localSheetId="1">#REF!</definedName>
    <definedName name="LAP_DAT_TBA">#REF!</definedName>
    <definedName name="lapmoi" localSheetId="1">#REF!</definedName>
    <definedName name="lapmoi">#REF!</definedName>
    <definedName name="Last_M">'[46]Com-Button'!$F$2</definedName>
    <definedName name="Last_Row" localSheetId="1">IF('TH_5 (3m)'!Values_Entered,Header_Row+'TH_5 (3m)'!Number_of_Payments,Header_Row)</definedName>
    <definedName name="Last_Row">IF(Values_Entered,Header_Row+Number_of_Payments,Header_Row)</definedName>
    <definedName name="LASTCOLUMNCELL" localSheetId="0">'TH_2-4'!#REF!</definedName>
    <definedName name="LASTCOLUMNCELL" localSheetId="1">#REF!</definedName>
    <definedName name="LASTCOLUMNCELL">#REF!</definedName>
    <definedName name="LastFridayDateAdj">'[2]Standing Data'!$C$36</definedName>
    <definedName name="LastFriDayNAVAdj">'[2]Standing Data'!$C$35</definedName>
    <definedName name="LastPdStartRange1" localSheetId="1">#REF!</definedName>
    <definedName name="LastPdStartRange1">#REF!</definedName>
    <definedName name="LastPdStartRange2" localSheetId="1">#REF!</definedName>
    <definedName name="LastPdStartRange2">#REF!</definedName>
    <definedName name="LastPdStartRange3" localSheetId="1">#REF!</definedName>
    <definedName name="LastPdStartRange3">#REF!</definedName>
    <definedName name="LastPdStartRange4" localSheetId="1">#REF!</definedName>
    <definedName name="LastPdStartRange4">#REF!</definedName>
    <definedName name="LC" localSheetId="0">{"'Sheet1'!$L$16"}</definedName>
    <definedName name="LC" localSheetId="5">{"'Sheet1'!$L$16"}</definedName>
    <definedName name="LC">{"'Sheet1'!$L$16"}</definedName>
    <definedName name="Ledger" localSheetId="0">'TH_2-4'!#REF!</definedName>
    <definedName name="Ledger" localSheetId="1">#REF!</definedName>
    <definedName name="Ledger">#REF!</definedName>
    <definedName name="Ledger_P1" localSheetId="1">#REF!</definedName>
    <definedName name="Ledger_P1">#REF!</definedName>
    <definedName name="Ledger_P10" localSheetId="1">#REF!</definedName>
    <definedName name="Ledger_P10">#REF!</definedName>
    <definedName name="Ledger_P11" localSheetId="1">#REF!</definedName>
    <definedName name="Ledger_P11">#REF!</definedName>
    <definedName name="Ledger_P12" localSheetId="1">#REF!</definedName>
    <definedName name="Ledger_P12">#REF!</definedName>
    <definedName name="Ledger_P13" localSheetId="1">#REF!</definedName>
    <definedName name="Ledger_P13">#REF!</definedName>
    <definedName name="Ledger_P2" localSheetId="1">#REF!</definedName>
    <definedName name="Ledger_P2">#REF!</definedName>
    <definedName name="Ledger_P3" localSheetId="1">#REF!</definedName>
    <definedName name="Ledger_P3">#REF!</definedName>
    <definedName name="Ledger_P4" localSheetId="1">#REF!</definedName>
    <definedName name="Ledger_P4">#REF!</definedName>
    <definedName name="Ledger_P5" localSheetId="1">#REF!</definedName>
    <definedName name="Ledger_P5">#REF!</definedName>
    <definedName name="Ledger_P6" localSheetId="1">#REF!</definedName>
    <definedName name="Ledger_P6">#REF!</definedName>
    <definedName name="Ledger_P7" localSheetId="1">#REF!</definedName>
    <definedName name="Ledger_P7">#REF!</definedName>
    <definedName name="Ledger_P8" localSheetId="1">#REF!</definedName>
    <definedName name="Ledger_P8">#REF!</definedName>
    <definedName name="Ledger_P9" localSheetId="1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 localSheetId="1">#REF!</definedName>
    <definedName name="LIET_KE_VI_TRI_DZ0.4KV">#REF!</definedName>
    <definedName name="LIET_KE_VI_TRI_DZ22KV" localSheetId="1">#REF!</definedName>
    <definedName name="LIET_KE_VI_TRI_DZ22KV">#REF!</definedName>
    <definedName name="Liikevaihto" localSheetId="1">#REF!</definedName>
    <definedName name="Liikevaihto">#REF!</definedName>
    <definedName name="limcount" hidden="1">1</definedName>
    <definedName name="Limit_Margin">0.07</definedName>
    <definedName name="list" localSheetId="0">'TH_2-4'!#REF!</definedName>
    <definedName name="list" localSheetId="1">#REF!</definedName>
    <definedName name="list">#REF!</definedName>
    <definedName name="List_Curr">[56]Currency!$B$9:$B$31</definedName>
    <definedName name="List_Level_Assr">[56]DropDown!$B$1:$B$4</definedName>
    <definedName name="List_LevelAssurance">'[70]Drop Down'!$B$2:$B$5</definedName>
    <definedName name="LIST_M">[71]Master!$A$3:$Q$540</definedName>
    <definedName name="List_Proj_Meth">[56]DropDown!$H$1:$H$2</definedName>
    <definedName name="List_Samp_Sel">[56]DropDown!$D$1:$D$4</definedName>
    <definedName name="List_TypeProcedure">'[70]Drop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 localSheetId="1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1">BlankMacro1</definedName>
    <definedName name="lllgg" localSheetId="5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 localSheetId="1">#REF!</definedName>
    <definedName name="Lmk">#REF!</definedName>
    <definedName name="LN" localSheetId="1">#REF!</definedName>
    <definedName name="LN">#REF!</definedName>
    <definedName name="Lo" localSheetId="1">#REF!</definedName>
    <definedName name="Lo">#REF!</definedName>
    <definedName name="LOCATION" localSheetId="1">#REF!</definedName>
    <definedName name="LOCATION">#REF!</definedName>
    <definedName name="LongDate">"4th of Nov 1994"</definedName>
    <definedName name="lonxuat" localSheetId="0">'TH_2-4'!#REF!</definedName>
    <definedName name="lonxuat" localSheetId="1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 localSheetId="1">#REF!</definedName>
    <definedName name="lp">#REF!</definedName>
    <definedName name="lpfac">0.5</definedName>
    <definedName name="lpl" localSheetId="0">'TH_2-4'!#REF!</definedName>
    <definedName name="lpl" localSheetId="1">#REF!</definedName>
    <definedName name="lpl">#REF!</definedName>
    <definedName name="LSA_Table">[59]Table!$AC$4:$AD$12</definedName>
    <definedName name="LSP_RPCL">[59]Table!$X$4:$Z$14</definedName>
    <definedName name="LSP_table">[59]Table!$T$4:$V$9</definedName>
    <definedName name="LTFormulaCell" localSheetId="0">'TH_2-4'!#REF!</definedName>
    <definedName name="LTFormulaCell" localSheetId="1">#REF!</definedName>
    <definedName name="LTFormulaCell">#REF!</definedName>
    <definedName name="ltre" localSheetId="1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 localSheetId="1">#REF!</definedName>
    <definedName name="luyke">#REF!</definedName>
    <definedName name="LV" localSheetId="1">#REF!</definedName>
    <definedName name="LV">#REF!</definedName>
    <definedName name="lVC" localSheetId="1">#REF!</definedName>
    <definedName name="lVC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Drama" localSheetId="1" hidden="1">#REF!</definedName>
    <definedName name="M_Drama" localSheetId="5" hidden="1">#REF!</definedName>
    <definedName name="M_Drama" hidden="1">#REF!</definedName>
    <definedName name="M12ba3p" localSheetId="1">#REF!</definedName>
    <definedName name="M12ba3p">#REF!</definedName>
    <definedName name="M12bb1p" localSheetId="1">#REF!</definedName>
    <definedName name="M12bb1p">#REF!</definedName>
    <definedName name="M12cbnc" localSheetId="1">#REF!</definedName>
    <definedName name="M12cbnc">#REF!</definedName>
    <definedName name="M12cbvl" localSheetId="1">#REF!</definedName>
    <definedName name="M12cbvl">#REF!</definedName>
    <definedName name="M14bb1p" localSheetId="1">#REF!</definedName>
    <definedName name="M14bb1p">#REF!</definedName>
    <definedName name="m8aanc" localSheetId="1">#REF!</definedName>
    <definedName name="m8aanc">#REF!</definedName>
    <definedName name="m8aavl" localSheetId="1">#REF!</definedName>
    <definedName name="m8aavl">#REF!</definedName>
    <definedName name="Ma3pnc" localSheetId="1">#REF!</definedName>
    <definedName name="Ma3pnc">#REF!</definedName>
    <definedName name="Ma3pvl" localSheetId="1">#REF!</definedName>
    <definedName name="Ma3pvl">#REF!</definedName>
    <definedName name="MAA" localSheetId="1">#REF!</definedName>
    <definedName name="MAA">#REF!</definedName>
    <definedName name="Maa3pnc" localSheetId="1">#REF!</definedName>
    <definedName name="Maa3pnc">#REF!</definedName>
    <definedName name="Maa3pvl" localSheetId="1">#REF!</definedName>
    <definedName name="Maa3pvl">#REF!</definedName>
    <definedName name="MAI" localSheetId="1">#REF!</definedName>
    <definedName name="MAI">#REF!</definedName>
    <definedName name="mail" localSheetId="1">#REF!</definedName>
    <definedName name="mail">#REF!</definedName>
    <definedName name="MAJ_CON_EQP" localSheetId="1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BER" localSheetId="1">#REF!</definedName>
    <definedName name="MARK_BER">#REF!</definedName>
    <definedName name="MARKE" localSheetId="1">#REF!</definedName>
    <definedName name="MARKE">#REF!</definedName>
    <definedName name="MARKETINGFEEHABA" localSheetId="1">#REF!</definedName>
    <definedName name="MARKETINGFEEHABA">#REF!</definedName>
    <definedName name="MARKETINGFEEHABB" localSheetId="1">#REF!</definedName>
    <definedName name="MARKETINGFEEHABB">#REF!</definedName>
    <definedName name="MARKIEREN" localSheetId="1">#REF!</definedName>
    <definedName name="MARKIEREN">#REF!</definedName>
    <definedName name="MATH" localSheetId="1">#REF!</definedName>
    <definedName name="MATH">#REF!</definedName>
    <definedName name="MAVL" localSheetId="1">#REF!</definedName>
    <definedName name="MAVL">#REF!</definedName>
    <definedName name="MAVLV" localSheetId="1">#REF!</definedName>
    <definedName name="MAVLV">#REF!</definedName>
    <definedName name="MAVT" localSheetId="1">#REF!</definedName>
    <definedName name="MAVT">#REF!</definedName>
    <definedName name="MaxAge">[53]Assump2yrs.!$B$7</definedName>
    <definedName name="MaxSal">[54]Assumption!$B$19</definedName>
    <definedName name="MaxSallnc">[53]Assump2yrs.!$B$10</definedName>
    <definedName name="mb" localSheetId="5">#REF!</definedName>
    <definedName name="mb">1000000</definedName>
    <definedName name="Mba1p" localSheetId="0">'TH_2-4'!#REF!</definedName>
    <definedName name="Mba1p" localSheetId="1">#REF!</definedName>
    <definedName name="Mba1p">#REF!</definedName>
    <definedName name="Mba3p" localSheetId="1">#REF!</definedName>
    <definedName name="Mba3p">#REF!</definedName>
    <definedName name="Mbb3p" localSheetId="1">#REF!</definedName>
    <definedName name="Mbb3p">#REF!</definedName>
    <definedName name="MBC_D" localSheetId="1" hidden="1">#REF!</definedName>
    <definedName name="MBC_D" localSheetId="5" hidden="1">#REF!</definedName>
    <definedName name="MBC_D" hidden="1">#REF!</definedName>
    <definedName name="Mbn1p" localSheetId="1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 localSheetId="1">#REF!</definedName>
    <definedName name="mc">#REF!</definedName>
    <definedName name="MCT" localSheetId="1">#REF!</definedName>
    <definedName name="MCT">#REF!</definedName>
    <definedName name="me" localSheetId="1">#REF!</definedName>
    <definedName name="me">#REF!</definedName>
    <definedName name="MENGE_TKL" localSheetId="1">#REF!</definedName>
    <definedName name="MENGE_TKL">#REF!</definedName>
    <definedName name="Method" localSheetId="1">#REF!</definedName>
    <definedName name="Method">#REF!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G_A" localSheetId="1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 localSheetId="1">#REF!</definedName>
    <definedName name="miii">#REF!</definedName>
    <definedName name="Minage">[72]Assumption!$C$6</definedName>
    <definedName name="MinSal">[54]Assumption!$B$18</definedName>
    <definedName name="MinSallnc">[53]Assump2yrs.!$B$9</definedName>
    <definedName name="Mis_Def">'[17]Audit samp(604010)'!$M$4</definedName>
    <definedName name="mkon" localSheetId="0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mmm" localSheetId="1">#REF!</definedName>
    <definedName name="mmmm">#REF!</definedName>
    <definedName name="MN" localSheetId="0">'TH_2-4'!#REF!</definedName>
    <definedName name="MN" localSheetId="1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 localSheetId="1">#REF!</definedName>
    <definedName name="mon">#REF!</definedName>
    <definedName name="MONATS" localSheetId="1">#REF!</definedName>
    <definedName name="MONATS">#REF!</definedName>
    <definedName name="Monetary_Precision" localSheetId="1">#REF!</definedName>
    <definedName name="Monetary_Precision">#REF!</definedName>
    <definedName name="Mong_mat_duong_bo" localSheetId="1">#REF!</definedName>
    <definedName name="Mong_mat_duong_bo">#REF!</definedName>
    <definedName name="mongbang" localSheetId="1">#REF!</definedName>
    <definedName name="mongbang">#REF!</definedName>
    <definedName name="mongdon" localSheetId="1">#REF!</definedName>
    <definedName name="mongdon">#REF!</definedName>
    <definedName name="MONTH" localSheetId="1">#REF!</definedName>
    <definedName name="MONTH">#REF!</definedName>
    <definedName name="MONTHLY" localSheetId="1">#REF!</definedName>
    <definedName name="MONTHLY">#REF!</definedName>
    <definedName name="moo">[5]BS!$C$2:$C$575</definedName>
    <definedName name="mpfac">0.6</definedName>
    <definedName name="mqt" localSheetId="0">'TH_2-4'!#REF!</definedName>
    <definedName name="mqt" localSheetId="1">#REF!</definedName>
    <definedName name="mqt">#REF!</definedName>
    <definedName name="MR12598SUM" localSheetId="1">#REF!</definedName>
    <definedName name="MR12598SUM">#REF!</definedName>
    <definedName name="MR12598SUMSALE" localSheetId="1">#REF!</definedName>
    <definedName name="MR12598SUMSALE">#REF!</definedName>
    <definedName name="MTMAC12" localSheetId="1">#REF!</definedName>
    <definedName name="MTMAC12">#REF!</definedName>
    <definedName name="mtram" localSheetId="1">#REF!</definedName>
    <definedName name="mtram">#REF!</definedName>
    <definedName name="Mu" localSheetId="1">#REF!</definedName>
    <definedName name="Mu">#REF!</definedName>
    <definedName name="Mu_" localSheetId="1">#REF!</definedName>
    <definedName name="Mu_">#REF!</definedName>
    <definedName name="muk">{"'Model'!$A$1:$N$53"}</definedName>
    <definedName name="n" localSheetId="0">{"'Model'!$A$1:$N$53"}</definedName>
    <definedName name="n" localSheetId="5">[51]Summary!$E$8</definedName>
    <definedName name="n">{"'Model'!$A$1:$N$53"}</definedName>
    <definedName name="N150AR98SUM" localSheetId="0">'TH_2-4'!#REF!</definedName>
    <definedName name="N150AR98SUM" localSheetId="1">#REF!</definedName>
    <definedName name="N150AR98SUM">#REF!</definedName>
    <definedName name="N150AR98SUMSALE" localSheetId="1">#REF!</definedName>
    <definedName name="N150AR98SUMSALE">#REF!</definedName>
    <definedName name="n1pig" localSheetId="1">#REF!</definedName>
    <definedName name="n1pig">#REF!</definedName>
    <definedName name="n1pind" localSheetId="1">#REF!</definedName>
    <definedName name="n1pind">#REF!</definedName>
    <definedName name="n1ping" localSheetId="1">#REF!</definedName>
    <definedName name="n1ping">#REF!</definedName>
    <definedName name="n1pint" localSheetId="1">#REF!</definedName>
    <definedName name="n1pint">#REF!</definedName>
    <definedName name="Name" localSheetId="1">#REF!</definedName>
    <definedName name="Name">#REF!</definedName>
    <definedName name="Name10c">'[73]Library Procedures'!$L$113</definedName>
    <definedName name="Name1a">'[74]Library Procedures'!$K$8</definedName>
    <definedName name="Name1b">'[74]Library Procedures'!$K$9</definedName>
    <definedName name="Name1c">'[74]Library Procedures'!$K$13</definedName>
    <definedName name="Name1d">'[74]Library Procedures'!$K$18</definedName>
    <definedName name="Name1e">'[74]Library Procedures'!$K$19</definedName>
    <definedName name="Name1f">'[74]Library Procedures'!$K$20</definedName>
    <definedName name="Name1g">'[74]Library Procedures'!$K$21</definedName>
    <definedName name="Name2a">'[74]Library Procedures'!$K$29</definedName>
    <definedName name="Name2b">'[74]Library Procedures'!$K$30</definedName>
    <definedName name="Name3a">'[74]Library Procedures'!$K$44</definedName>
    <definedName name="Name3b">'[74]Library Procedures'!$K$45</definedName>
    <definedName name="Name3c">'[74]Library Procedures'!$K$49</definedName>
    <definedName name="Name3d">'[74]Library Procedures'!$K$54</definedName>
    <definedName name="Name3e">'[74]Library Procedures'!$K$55</definedName>
    <definedName name="Name3f">'[74]Library Procedures'!$K$56</definedName>
    <definedName name="Name3g">'[74]Library Procedures'!$K$57</definedName>
    <definedName name="Name3h">'[75]Library Procedures'!$K$65</definedName>
    <definedName name="Name3i">'[75]Library Procedures'!$K$69</definedName>
    <definedName name="Name3j">'[75]Library Procedures'!$K$73</definedName>
    <definedName name="Name3k">'[75]Library Procedures'!$K$74</definedName>
    <definedName name="Name4a">'[74]Library Procedures'!$K$69</definedName>
    <definedName name="Name4b">'[74]Library Procedures'!$K$73</definedName>
    <definedName name="Name4c">'[74]Library Procedures'!$K$77</definedName>
    <definedName name="Name4d">'[74]Library Procedures'!$K$81</definedName>
    <definedName name="Name4e">'[74]Library Procedures'!$K$85</definedName>
    <definedName name="Name4f">'[74]Library Procedures'!$K$89</definedName>
    <definedName name="Name4g">'[74]Library Procedures'!$K$93</definedName>
    <definedName name="Name5a">'[75]Library Procedures'!$K$101</definedName>
    <definedName name="Name5b">'[75]Library Procedures'!$K$105</definedName>
    <definedName name="Name5c">'[75]Library Procedures'!$K$106</definedName>
    <definedName name="Name6a">'[75]Library Procedures'!$K$119</definedName>
    <definedName name="Name6b">'[75]Library Procedures'!$K$120</definedName>
    <definedName name="Name6c">'[75]Library Procedures'!$K$124</definedName>
    <definedName name="Name6d">'[75]Library Procedures'!$K$125</definedName>
    <definedName name="Name6e">'[75]Library Procedures'!$K$126</definedName>
    <definedName name="Name7a">'[75]Library Procedures'!$K$139</definedName>
    <definedName name="Name7b">'[75]Library Procedures'!$K$140</definedName>
    <definedName name="Name8a">'[75]Library Procedures'!$K$151</definedName>
    <definedName name="Name8b">'[75]Library Procedures'!$K$152</definedName>
    <definedName name="Name8c">'[75]Library Procedures'!$K$156</definedName>
    <definedName name="Name9a">'[75]Library Procedures'!$K$167</definedName>
    <definedName name="Name9b">'[75]Library Procedures'!$K$168</definedName>
    <definedName name="NAMGB">#N/A</definedName>
    <definedName name="Nature" localSheetId="0">'TH_2-4'!#REF!</definedName>
    <definedName name="Nature" localSheetId="1">#REF!</definedName>
    <definedName name="Nature">#REF!</definedName>
    <definedName name="navarea" localSheetId="1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 localSheetId="1">#REF!</definedName>
    <definedName name="nc1p">#REF!</definedName>
    <definedName name="nc3p" localSheetId="1">#REF!</definedName>
    <definedName name="nc3p">#REF!</definedName>
    <definedName name="NCBD100" localSheetId="1">#REF!</definedName>
    <definedName name="NCBD100">#REF!</definedName>
    <definedName name="NCBD200" localSheetId="1">#REF!</definedName>
    <definedName name="NCBD200">#REF!</definedName>
    <definedName name="NCBD250" localSheetId="1">#REF!</definedName>
    <definedName name="NCBD250">#REF!</definedName>
    <definedName name="NCcap0.7" localSheetId="1">#REF!</definedName>
    <definedName name="NCcap0.7">#REF!</definedName>
    <definedName name="NCcap1" localSheetId="1">#REF!</definedName>
    <definedName name="NCcap1">#REF!</definedName>
    <definedName name="NCTemp">'[48]Schedule 10 Page 1'!$A$47</definedName>
    <definedName name="NCTemp2">'[48]Schedule 10 Page 2 '!$A$29</definedName>
    <definedName name="nctram" localSheetId="0">'TH_2-4'!#REF!</definedName>
    <definedName name="nctram" localSheetId="1">#REF!</definedName>
    <definedName name="nctram">#REF!</definedName>
    <definedName name="NCVC100" localSheetId="1">#REF!</definedName>
    <definedName name="NCVC100">#REF!</definedName>
    <definedName name="NCVC200" localSheetId="1">#REF!</definedName>
    <definedName name="NCVC200">#REF!</definedName>
    <definedName name="NCVC250" localSheetId="1">#REF!</definedName>
    <definedName name="NCVC250">#REF!</definedName>
    <definedName name="NCVC3P" localSheetId="1">#REF!</definedName>
    <definedName name="NCVC3P">#REF!</definedName>
    <definedName name="NET" localSheetId="1">#REF!</definedName>
    <definedName name="NET">#REF!</definedName>
    <definedName name="NET_1" localSheetId="1">#REF!</definedName>
    <definedName name="NET_1">#REF!</definedName>
    <definedName name="NET_ANA" localSheetId="1">#REF!</definedName>
    <definedName name="NET_ANA">#REF!</definedName>
    <definedName name="NET_ANA_1" localSheetId="1">#REF!</definedName>
    <definedName name="NET_ANA_1">#REF!</definedName>
    <definedName name="NET_ANA_2" localSheetId="1">#REF!</definedName>
    <definedName name="NET_ANA_2">#REF!</definedName>
    <definedName name="NetAssetsValueperunit">'[2]Asset &amp; Liability'!$E$50+'[2]Asset &amp; Liability'!$E$50</definedName>
    <definedName name="netto" localSheetId="1">#REF!</definedName>
    <definedName name="netto">#REF!</definedName>
    <definedName name="NEW" localSheetId="1">#REF!</definedName>
    <definedName name="NEW">#REF!</definedName>
    <definedName name="newnew">[51]Summary!$E$9</definedName>
    <definedName name="NewSal" localSheetId="1">#REF!</definedName>
    <definedName name="NewSal">#REF!</definedName>
    <definedName name="NewsPaperEng" localSheetId="1">[34]Newspaper!#REF!</definedName>
    <definedName name="NewsPaperEng">[34]Newspaper!#REF!</definedName>
    <definedName name="NewsTitle" localSheetId="1">[34]Newspaper!#REF!</definedName>
    <definedName name="NewsTitle">[34]Newspaper!#REF!</definedName>
    <definedName name="NewsTitle2" localSheetId="1">[34]Newspaper!#REF!</definedName>
    <definedName name="NewsTitle2">[34]Newspaper!#REF!</definedName>
    <definedName name="NGAØY" localSheetId="1">#REF!</definedName>
    <definedName name="NGAØY">#REF!</definedName>
    <definedName name="ngau" localSheetId="1">#REF!</definedName>
    <definedName name="ngau">#REF!</definedName>
    <definedName name="NH" localSheetId="1">#REF!</definedName>
    <definedName name="NH">#REF!</definedName>
    <definedName name="NHAP" localSheetId="1">#REF!</definedName>
    <definedName name="NHAP">#REF!</definedName>
    <definedName name="NHAPL" localSheetId="1">#REF!</definedName>
    <definedName name="NHAPL">#REF!</definedName>
    <definedName name="NHAPT" localSheetId="1">#REF!</definedName>
    <definedName name="NHAPT">#REF!</definedName>
    <definedName name="nhn" localSheetId="1">#REF!</definedName>
    <definedName name="nhn">#REF!</definedName>
    <definedName name="NHot" localSheetId="1">#REF!</definedName>
    <definedName name="NHot">#REF!</definedName>
    <definedName name="nhua" localSheetId="1">#REF!</definedName>
    <definedName name="nhua">#REF!</definedName>
    <definedName name="nig" localSheetId="1">#REF!</definedName>
    <definedName name="nig">#REF!</definedName>
    <definedName name="nig1p" localSheetId="1">#REF!</definedName>
    <definedName name="nig1p">#REF!</definedName>
    <definedName name="nig3p" localSheetId="1">#REF!</definedName>
    <definedName name="nig3p">#REF!</definedName>
    <definedName name="nignc1p" localSheetId="1">#REF!</definedName>
    <definedName name="nignc1p">#REF!</definedName>
    <definedName name="nigvl1p" localSheetId="1">#REF!</definedName>
    <definedName name="nigvl1p">#REF!</definedName>
    <definedName name="nin" localSheetId="1">#REF!</definedName>
    <definedName name="nin">#REF!</definedName>
    <definedName name="nin14nc3p" localSheetId="1">#REF!</definedName>
    <definedName name="nin14nc3p">#REF!</definedName>
    <definedName name="nin14vl3p" localSheetId="1">#REF!</definedName>
    <definedName name="nin14vl3p">#REF!</definedName>
    <definedName name="nin1903p" localSheetId="1">#REF!</definedName>
    <definedName name="nin1903p">#REF!</definedName>
    <definedName name="nin190nc3p" localSheetId="1">#REF!</definedName>
    <definedName name="nin190nc3p">#REF!</definedName>
    <definedName name="nin190vl3p" localSheetId="1">#REF!</definedName>
    <definedName name="nin190vl3p">#REF!</definedName>
    <definedName name="nin2903p" localSheetId="1">#REF!</definedName>
    <definedName name="nin2903p">#REF!</definedName>
    <definedName name="nin290nc3p" localSheetId="1">#REF!</definedName>
    <definedName name="nin290nc3p">#REF!</definedName>
    <definedName name="nin290vl3p" localSheetId="1">#REF!</definedName>
    <definedName name="nin290vl3p">#REF!</definedName>
    <definedName name="nin3p" localSheetId="1">#REF!</definedName>
    <definedName name="nin3p">#REF!</definedName>
    <definedName name="nind" localSheetId="1">#REF!</definedName>
    <definedName name="nind">#REF!</definedName>
    <definedName name="nind1p" localSheetId="1">#REF!</definedName>
    <definedName name="nind1p">#REF!</definedName>
    <definedName name="nind3p" localSheetId="1">#REF!</definedName>
    <definedName name="nind3p">#REF!</definedName>
    <definedName name="nindnc1p" localSheetId="1">#REF!</definedName>
    <definedName name="nindnc1p">#REF!</definedName>
    <definedName name="nindnc3p" localSheetId="1">#REF!</definedName>
    <definedName name="nindnc3p">#REF!</definedName>
    <definedName name="nindvl1p" localSheetId="1">#REF!</definedName>
    <definedName name="nindvl1p">#REF!</definedName>
    <definedName name="nindvl3p" localSheetId="1">#REF!</definedName>
    <definedName name="nindvl3p">#REF!</definedName>
    <definedName name="NINE" localSheetId="1">#REF!</definedName>
    <definedName name="NINE">#REF!</definedName>
    <definedName name="Ninety_From" localSheetId="1">#REF!</definedName>
    <definedName name="Ninety_From">#REF!</definedName>
    <definedName name="Ninety_To" localSheetId="1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 localSheetId="1">#REF!</definedName>
    <definedName name="ning1p">#REF!</definedName>
    <definedName name="ningnc1p" localSheetId="1">#REF!</definedName>
    <definedName name="ningnc1p">#REF!</definedName>
    <definedName name="ningvl1p" localSheetId="1">#REF!</definedName>
    <definedName name="ningvl1p">#REF!</definedName>
    <definedName name="ninhson" localSheetId="0">{"'Sheet1'!$L$16"}</definedName>
    <definedName name="ninhson" localSheetId="5">{"'Sheet1'!$L$16"}</definedName>
    <definedName name="ninhson">{"'Sheet1'!$L$16"}</definedName>
    <definedName name="ninnc3p" localSheetId="0">'TH_2-4'!#REF!</definedName>
    <definedName name="ninnc3p" localSheetId="1">#REF!</definedName>
    <definedName name="ninnc3p">#REF!</definedName>
    <definedName name="nint1p" localSheetId="1">#REF!</definedName>
    <definedName name="nint1p">#REF!</definedName>
    <definedName name="nintnc1p" localSheetId="1">#REF!</definedName>
    <definedName name="nintnc1p">#REF!</definedName>
    <definedName name="nintvl1p" localSheetId="1">#REF!</definedName>
    <definedName name="nintvl1p">#REF!</definedName>
    <definedName name="ninvl3p" localSheetId="1">#REF!</definedName>
    <definedName name="ninvl3p">#REF!</definedName>
    <definedName name="nl" localSheetId="1">#REF!</definedName>
    <definedName name="nl">#REF!</definedName>
    <definedName name="nl1p" localSheetId="1">#REF!</definedName>
    <definedName name="nl1p">#REF!</definedName>
    <definedName name="nl3p" localSheetId="1">#REF!</definedName>
    <definedName name="nl3p">#REF!</definedName>
    <definedName name="nlnc3p" localSheetId="1">#REF!</definedName>
    <definedName name="nlnc3p">#REF!</definedName>
    <definedName name="nlnc3pha" localSheetId="1">#REF!</definedName>
    <definedName name="nlnc3pha">#REF!</definedName>
    <definedName name="NLTK1p" localSheetId="1">#REF!</definedName>
    <definedName name="NLTK1p">#REF!</definedName>
    <definedName name="nlvl3p" localSheetId="1">#REF!</definedName>
    <definedName name="nlvl3p">#REF!</definedName>
    <definedName name="Nms" localSheetId="1">#REF!</definedName>
    <definedName name="Nms">#REF!</definedName>
    <definedName name="nn" localSheetId="0">{"'Eng (page2)'!$A$1:$D$52"}</definedName>
    <definedName name="nn" localSheetId="5">#REF!</definedName>
    <definedName name="nn">{"'Eng (page2)'!$A$1:$D$52"}</definedName>
    <definedName name="nn1p" localSheetId="0">'TH_2-4'!#REF!</definedName>
    <definedName name="nn1p" localSheetId="1">#REF!</definedName>
    <definedName name="nn1p">#REF!</definedName>
    <definedName name="nn3p" localSheetId="1">#REF!</definedName>
    <definedName name="nn3p">#REF!</definedName>
    <definedName name="nnnc3p" localSheetId="1">#REF!</definedName>
    <definedName name="nnnc3p">#REF!</definedName>
    <definedName name="nnvl3p" localSheetId="1">#REF!</definedName>
    <definedName name="nnvl3p">#REF!</definedName>
    <definedName name="No" localSheetId="1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 localSheetId="1">#REF!</definedName>
    <definedName name="noo">#REF!</definedName>
    <definedName name="NoofUnit" localSheetId="1">[34]Newspaper!#REF!</definedName>
    <definedName name="NoofUnit">[34]Newspaper!#REF!</definedName>
    <definedName name="NoOfUnits" localSheetId="1">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[16]Scoping!$G$31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 localSheetId="1">#REF!</definedName>
    <definedName name="Nq">#REF!</definedName>
    <definedName name="nra">[59]Projection!$J$3</definedName>
    <definedName name="NSProjectionMethodIndex" localSheetId="5">'[76]Non-Statistical Sampling Master'!$C$63</definedName>
    <definedName name="NSProjectionMethodIndex">'[77]Non-Statistical Sampling Master'!$C$63</definedName>
    <definedName name="NSR">'[78]Non-Statistical Sampling Master'!$C$50:$C$53</definedName>
    <definedName name="NSRequiredLevelOfEvidenceItems" localSheetId="5">'[76]Non-Statistical Sampling Master'!$C$50:$C$53</definedName>
    <definedName name="NSRequiredLevelOfEvidenceItems">'[77]Non-Statistical Sampling Master'!$C$50:$C$53</definedName>
    <definedName name="NSTargetedTestingItems" localSheetId="5">'[76]Two Step Revenue Testing Master'!$E$47</definedName>
    <definedName name="NSTargetedTestingItems">'[79]Two Step Revenue Testing Master'!$E$47</definedName>
    <definedName name="nu" localSheetId="1">'[80]ม.ค.51'!#REF!</definedName>
    <definedName name="nu">'[80]ม.ค.51'!#REF!</definedName>
    <definedName name="NUM_DOCS" localSheetId="0">'TH_2-4'!#REF!</definedName>
    <definedName name="NUM_DOCS" localSheetId="1">#REF!</definedName>
    <definedName name="NUM_DOCS">#REF!</definedName>
    <definedName name="Number_of_Items_Actually_Tested" localSheetId="1">#REF!</definedName>
    <definedName name="Number_of_Items_Actually_Tested">#REF!</definedName>
    <definedName name="Number_of_Payments" localSheetId="1">MATCH(0.01,End_Bal,-1)+1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 localSheetId="1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 localSheetId="1">#REF!</definedName>
    <definedName name="nzd">#REF!</definedName>
    <definedName name="O" localSheetId="1">#REF!</definedName>
    <definedName name="O">#REF!</definedName>
    <definedName name="OB" localSheetId="1">#REF!</definedName>
    <definedName name="OB">#REF!</definedName>
    <definedName name="oip">[81]BS!$A$2:$A$706</definedName>
    <definedName name="ol" localSheetId="0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 localSheetId="1">#REF!</definedName>
    <definedName name="OnCurrPd">#REF!</definedName>
    <definedName name="ONE" localSheetId="1">#REF!</definedName>
    <definedName name="ONE">#REF!</definedName>
    <definedName name="OnFormulaCell" localSheetId="1">#REF!</definedName>
    <definedName name="OnFormulaCell">#REF!</definedName>
    <definedName name="OnFormulaStart" localSheetId="1">#REF!</definedName>
    <definedName name="OnFormulaStart">#REF!</definedName>
    <definedName name="ong" localSheetId="1">#REF!</definedName>
    <definedName name="ong">#REF!</definedName>
    <definedName name="OnlineAUD" localSheetId="1">#REF!</definedName>
    <definedName name="OnlineAUD">#REF!</definedName>
    <definedName name="OnlinePd" localSheetId="1">#REF!</definedName>
    <definedName name="OnlinePd">#REF!</definedName>
    <definedName name="OnLTFormula" localSheetId="1">#REF!</definedName>
    <definedName name="OnLTFormula">#REF!</definedName>
    <definedName name="OnSTotal" localSheetId="1">#REF!</definedName>
    <definedName name="OnSTotal">#REF!</definedName>
    <definedName name="oo" localSheetId="0">{"'Eng (page2)'!$A$1:$D$52"}</definedName>
    <definedName name="OO" localSheetId="5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OFFSET('[14]ABP1 input &amp; output for account'!$A$4,0,0,COUNTA('[14]ABP1 input &amp; output for account'!$A$1:$A$65536),1)</definedName>
    <definedName name="OrderTable" localSheetId="1" hidden="1">#REF!</definedName>
    <definedName name="OrderTable" localSheetId="5" hidden="1">#REF!</definedName>
    <definedName name="OrderTable" hidden="1">#REF!</definedName>
    <definedName name="Org">OFFSET('[14]ABP1 Invoice'!$A$80,0,0,COUNTA('[14]ABP1 Invoice'!$A$1:$A$65536),1)</definedName>
    <definedName name="Orgg" localSheetId="1">OFFSET(#REF!,0,0,COUNTA(#REF!),1)</definedName>
    <definedName name="Orgg">OFFSET(#REF!,0,0,COUNTA(#REF!),1)</definedName>
    <definedName name="Orgggg" localSheetId="1">OFFSET(#REF!,0,0,COUNTA(#REF!),1)</definedName>
    <definedName name="Orgggg">OFFSET(#REF!,0,0,COUNTA(#REF!),1)</definedName>
    <definedName name="Origi" localSheetId="0">OFFSET('[14]ABP1 Invoice'!#REF!,0,0,COUNTA('[14]ABP1 Invoice'!$U$1:$U$65536),1)</definedName>
    <definedName name="Origi" localSheetId="1">OFFSET('[14]ABP1 Invoice'!#REF!,0,0,COUNTA('[14]ABP1 Invoice'!$U$1:$U$65536),1)</definedName>
    <definedName name="Origi">OFFSET('[14]ABP1 Invoice'!#REF!,0,0,COUNTA('[14]ABP1 Invoice'!$U$1:$U$65536),1)</definedName>
    <definedName name="Originaltest" localSheetId="0">OFFSET('[14]ABP1 Invoice'!#REF!,0,0,COUNTA('[14]ABP1 Invoice'!$V$1:$V$65536),1)</definedName>
    <definedName name="Originaltest" localSheetId="1">OFFSET('[14]ABP1 Invoice'!#REF!,0,0,COUNTA('[14]ABP1 Invoice'!$V$1:$V$65536),1)</definedName>
    <definedName name="Originaltest">OFFSET('[14]ABP1 Invoice'!#REF!,0,0,COUNTA('[14]ABP1 Invoice'!$V$1:$V$65536),1)</definedName>
    <definedName name="OS.Chg">25</definedName>
    <definedName name="osidhfo" localSheetId="0">'TH_2-4'!#REF!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ther_expenses" localSheetId="1">#REF!</definedName>
    <definedName name="other_expenses">#REF!</definedName>
    <definedName name="other_liabil" localSheetId="1">#REF!</definedName>
    <definedName name="other_liabil">#REF!</definedName>
    <definedName name="OTRY" localSheetId="1">#REF!</definedName>
    <definedName name="OTRY">#REF!</definedName>
    <definedName name="OTRY1" localSheetId="1">#REF!</definedName>
    <definedName name="OTRY1">#REF!</definedName>
    <definedName name="OUTOUT" localSheetId="1">#REF!</definedName>
    <definedName name="OUTOUT">#REF!</definedName>
    <definedName name="OUTPUTDATA" localSheetId="1">#REF!</definedName>
    <definedName name="OUTPUTDATA">#REF!</definedName>
    <definedName name="OUTPUTDATER" localSheetId="1">#REF!</definedName>
    <definedName name="OUTPUTDATER">#REF!</definedName>
    <definedName name="OUTPUTKEY" localSheetId="1">#REF!</definedName>
    <definedName name="OUTPUTKEY">#REF!</definedName>
    <definedName name="OUTSIDE_COUNTRY">IF('[82]D-02&amp;D-03'!XFD1&lt;&gt;0,'[82]D-02&amp;D-03'!B1-'[82]D-02&amp;D-03'!XFD1,"")</definedName>
    <definedName name="OUTSIDE_USD">IF(ISTEXT('[82]D-02&amp;D-03'!XFA1),"",IF('[82]D-02&amp;D-03'!XFA1&lt;&gt;0,'[82]D-02&amp;D-03'!XFA1*'[82]D-02&amp;D-03'!$F1,""))</definedName>
    <definedName name="oxy" localSheetId="0">'TH_2-4'!#REF!</definedName>
    <definedName name="oxy" localSheetId="1">#REF!</definedName>
    <definedName name="oxy">#REF!</definedName>
    <definedName name="P" localSheetId="0">{"'Eng (page2)'!$A$1:$D$52"}</definedName>
    <definedName name="P" localSheetId="5">#N/A</definedName>
    <definedName name="P">{"'Eng (page2)'!$A$1:$D$52"}</definedName>
    <definedName name="P_1">#N/A</definedName>
    <definedName name="P_2">#N/A</definedName>
    <definedName name="P_Ch_Amata_u33kV" localSheetId="1">'[20]Tariff&amp;Common Input'!#REF!</definedName>
    <definedName name="P_Ch_Amata_u33kV">'[20]Tariff&amp;Common Input'!#REF!</definedName>
    <definedName name="P_Ch_Amata_u69kV" localSheetId="1">'[20]Tariff&amp;Common Input'!#REF!</definedName>
    <definedName name="P_Ch_Amata_u69kV">'[20]Tariff&amp;Common Input'!#REF!</definedName>
    <definedName name="P_Ch_In_69kV_Op2" localSheetId="1">'[20]Tariff&amp;Common Input'!#REF!</definedName>
    <definedName name="P_Ch_In_69kV_Op2">'[20]Tariff&amp;Common Input'!#REF!</definedName>
    <definedName name="P_Ch_Intrup_Rate_u33kV_case2" localSheetId="1">'[20]Tariff&amp;Common Input'!#REF!</definedName>
    <definedName name="P_Ch_Intrup_Rate_u33kV_case2">'[20]Tariff&amp;Common Input'!#REF!</definedName>
    <definedName name="P_Ch_normal_u33kV" localSheetId="1">'[20]Tariff&amp;Common Input'!#REF!</definedName>
    <definedName name="P_Ch_normal_u33kV">'[20]Tariff&amp;Common Input'!#REF!</definedName>
    <definedName name="P_Ch_Normal_u69kV" localSheetId="1">'[20]Tariff&amp;Common Input'!#REF!</definedName>
    <definedName name="P_Ch_Normal_u69kV">'[20]Tariff&amp;Common Input'!#REF!</definedName>
    <definedName name="P1_to_11_93" localSheetId="0">'TH_2-4'!#REF!</definedName>
    <definedName name="P1_to_11_93" localSheetId="1">#REF!</definedName>
    <definedName name="P1_to_11_93">#REF!</definedName>
    <definedName name="P1_to_12_93" localSheetId="1">#REF!</definedName>
    <definedName name="P1_to_12_93">#REF!</definedName>
    <definedName name="P10FY94" localSheetId="1">#REF!</definedName>
    <definedName name="P10FY94">#REF!</definedName>
    <definedName name="P11FY94" localSheetId="1">#REF!</definedName>
    <definedName name="P11FY94">#REF!</definedName>
    <definedName name="P12FY94" localSheetId="1">#REF!</definedName>
    <definedName name="P12FY94">#REF!</definedName>
    <definedName name="P150MR98SUM" localSheetId="1">#REF!</definedName>
    <definedName name="P150MR98SUM">#REF!</definedName>
    <definedName name="P150MR98SUMSALE" localSheetId="1">#REF!</definedName>
    <definedName name="P150MR98SUMSALE">#REF!</definedName>
    <definedName name="P1FY95" localSheetId="1">#REF!</definedName>
    <definedName name="P1FY95">#REF!</definedName>
    <definedName name="P2FY95" localSheetId="1">#REF!</definedName>
    <definedName name="P2FY95">#REF!</definedName>
    <definedName name="P3FY95" localSheetId="1">#REF!</definedName>
    <definedName name="P3FY95">#REF!</definedName>
    <definedName name="P4FY95" localSheetId="1">#REF!</definedName>
    <definedName name="P4FY95">#REF!</definedName>
    <definedName name="P5A98SUM" localSheetId="1">#REF!</definedName>
    <definedName name="P5A98SUM">#REF!</definedName>
    <definedName name="P5A98SUMSALE" localSheetId="1">#REF!</definedName>
    <definedName name="P5A98SUMSALE">#REF!</definedName>
    <definedName name="P5AD98SUM" localSheetId="1">#REF!</definedName>
    <definedName name="P5AD98SUM">#REF!</definedName>
    <definedName name="P5AD98SUMSALE" localSheetId="1">#REF!</definedName>
    <definedName name="P5AD98SUMSALE">#REF!</definedName>
    <definedName name="P5FY95" localSheetId="1">#REF!</definedName>
    <definedName name="P5FY95">#REF!</definedName>
    <definedName name="P6A98SUM" localSheetId="1">#REF!</definedName>
    <definedName name="P6A98SUM">#REF!</definedName>
    <definedName name="P6A98SUMSALE" localSheetId="1">#REF!</definedName>
    <definedName name="P6A98SUMSALE">#REF!</definedName>
    <definedName name="P6B98SUM" localSheetId="1">#REF!</definedName>
    <definedName name="P6B98SUM">#REF!</definedName>
    <definedName name="P6B98SUMSALE" localSheetId="1">#REF!</definedName>
    <definedName name="P6B98SUMSALE">#REF!</definedName>
    <definedName name="P6FY94" localSheetId="1">#REF!</definedName>
    <definedName name="P6FY94">#REF!</definedName>
    <definedName name="P7FY94" localSheetId="1">#REF!</definedName>
    <definedName name="P7FY94">#REF!</definedName>
    <definedName name="P8FY94" localSheetId="1">#REF!</definedName>
    <definedName name="P8FY94">#REF!</definedName>
    <definedName name="P9FY94" localSheetId="1">#REF!</definedName>
    <definedName name="P9FY94">#REF!</definedName>
    <definedName name="PA" localSheetId="1">#REF!</definedName>
    <definedName name="PA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 localSheetId="1">#REF!</definedName>
    <definedName name="panen">#REF!</definedName>
    <definedName name="pang" localSheetId="1">#REF!</definedName>
    <definedName name="pang">#REF!</definedName>
    <definedName name="PARAMS" localSheetId="1">#REF!</definedName>
    <definedName name="PARAMS">#REF!</definedName>
    <definedName name="PARTNERS_INITIALS" localSheetId="1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B" localSheetId="0">'TH_2-4'!#REF!</definedName>
    <definedName name="PB" localSheetId="1">#REF!</definedName>
    <definedName name="PB">#REF!</definedName>
    <definedName name="PBO_Term" localSheetId="0">[83]Active!#REF!</definedName>
    <definedName name="PBO_Term" localSheetId="1">[83]Active!#REF!</definedName>
    <definedName name="PBO_Term">[83]Active!#REF!</definedName>
    <definedName name="PCDAT">"02/03/2006"</definedName>
    <definedName name="PCDT2">"20060302"</definedName>
    <definedName name="PChe" localSheetId="0">'TH_2-4'!#REF!</definedName>
    <definedName name="PChe" localSheetId="1">#REF!</definedName>
    <definedName name="PChe">#REF!</definedName>
    <definedName name="PCTIM">"10:04:35"</definedName>
    <definedName name="Pd" localSheetId="0">'TH_2-4'!#REF!</definedName>
    <definedName name="Pd" localSheetId="1">#REF!</definedName>
    <definedName name="Pd">#REF!</definedName>
    <definedName name="PDP" localSheetId="1">#REF!</definedName>
    <definedName name="PDP">#REF!</definedName>
    <definedName name="peak">13.5</definedName>
    <definedName name="Peak_SOxy" localSheetId="0">'TH_2-4'!#REF!</definedName>
    <definedName name="Peak_SOxy" localSheetId="1">#REF!</definedName>
    <definedName name="Peak_SOxy">#REF!</definedName>
    <definedName name="PELLET" localSheetId="1">#REF!</definedName>
    <definedName name="PELLET">#REF!</definedName>
    <definedName name="Peri" localSheetId="1">#REF!</definedName>
    <definedName name="Peri">#REF!</definedName>
    <definedName name="Period">[12]BS!$C$2</definedName>
    <definedName name="Period_1" localSheetId="0">'TH_2-4'!#REF!</definedName>
    <definedName name="Period_1" localSheetId="1">#REF!</definedName>
    <definedName name="Period_1">#REF!</definedName>
    <definedName name="Period_10" localSheetId="1">#REF!</definedName>
    <definedName name="Period_10">#REF!</definedName>
    <definedName name="Period_11" localSheetId="1">#REF!</definedName>
    <definedName name="Period_11">#REF!</definedName>
    <definedName name="Period_12" localSheetId="1">#REF!</definedName>
    <definedName name="Period_12">#REF!</definedName>
    <definedName name="Period_13" localSheetId="1">#REF!</definedName>
    <definedName name="Period_13">#REF!</definedName>
    <definedName name="Period_2" localSheetId="1">#REF!</definedName>
    <definedName name="Period_2">#REF!</definedName>
    <definedName name="Period_3" localSheetId="1">#REF!</definedName>
    <definedName name="Period_3">#REF!</definedName>
    <definedName name="Period_4" localSheetId="1">#REF!</definedName>
    <definedName name="Period_4">#REF!</definedName>
    <definedName name="Period_5" localSheetId="1">#REF!</definedName>
    <definedName name="Period_5">#REF!</definedName>
    <definedName name="Period_6" localSheetId="1">#REF!</definedName>
    <definedName name="Period_6">#REF!</definedName>
    <definedName name="Period_7" localSheetId="1">#REF!</definedName>
    <definedName name="Period_7">#REF!</definedName>
    <definedName name="Period_8" localSheetId="1">#REF!</definedName>
    <definedName name="Period_8">#REF!</definedName>
    <definedName name="Period_9" localSheetId="1">#REF!</definedName>
    <definedName name="Period_9">#REF!</definedName>
    <definedName name="PERIODF" localSheetId="1">#REF!</definedName>
    <definedName name="PERIODF">#REF!</definedName>
    <definedName name="PERIODS">[84]BSLA!$L$1:$L$85</definedName>
    <definedName name="PeriodsInYear" localSheetId="0">'TH_2-4'!#REF!</definedName>
    <definedName name="PeriodsInYear" localSheetId="1">#REF!</definedName>
    <definedName name="PeriodsInYear">#REF!</definedName>
    <definedName name="Perm">'[48]Schedule 10 Page 1'!$A$19</definedName>
    <definedName name="pgia" localSheetId="0">'TH_2-4'!#REF!</definedName>
    <definedName name="pgia" localSheetId="1">#REF!</definedName>
    <definedName name="pgia">#REF!</definedName>
    <definedName name="phaidung" localSheetId="1">#REF!</definedName>
    <definedName name="phaidung">#REF!</definedName>
    <definedName name="PHAN_DIEN_DZ0.4KV" localSheetId="1">#REF!</definedName>
    <definedName name="PHAN_DIEN_DZ0.4KV">#REF!</definedName>
    <definedName name="PHAN_DIEN_TBA" localSheetId="1">#REF!</definedName>
    <definedName name="PHAN_DIEN_TBA">#REF!</definedName>
    <definedName name="PHAN_MUA_SAM_DZ0.4KV" localSheetId="1">#REF!</definedName>
    <definedName name="PHAN_MUA_SAM_DZ0.4KV">#REF!</definedName>
    <definedName name="Phone" localSheetId="1">#REF!</definedName>
    <definedName name="Phone">#REF!</definedName>
    <definedName name="phu_luc_vua" localSheetId="1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5">'[76]Two Step Revenue Testing Master'!$C$87</definedName>
    <definedName name="PIE">'[79]Two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 localSheetId="1">#REF!</definedName>
    <definedName name="PileSize">#REF!</definedName>
    <definedName name="PileType" localSheetId="1">#REF!</definedName>
    <definedName name="PileType">#REF!</definedName>
    <definedName name="PIN" localSheetId="1">#REF!</definedName>
    <definedName name="PIN">#REF!</definedName>
    <definedName name="PIP" localSheetId="0">BlankMacro1</definedName>
    <definedName name="PIP" localSheetId="1">BlankMacro1</definedName>
    <definedName name="PIP" localSheetId="5">BlankMacro1</definedName>
    <definedName name="PIP">BlankMacro1</definedName>
    <definedName name="PIPE2" localSheetId="0">BlankMacro1</definedName>
    <definedName name="PIPE2" localSheetId="1">BlankMacro1</definedName>
    <definedName name="PIPE2" localSheetId="5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 localSheetId="1">#REF!</definedName>
    <definedName name="PIVOT">#REF!</definedName>
    <definedName name="PK" localSheetId="1">#REF!</definedName>
    <definedName name="PK">#REF!</definedName>
    <definedName name="PL" localSheetId="1">#REF!</definedName>
    <definedName name="PL">#REF!</definedName>
    <definedName name="PL_BKD_ICI" localSheetId="1">#REF!</definedName>
    <definedName name="PL_BKD_ICI">#REF!</definedName>
    <definedName name="PL_FORECAST" localSheetId="1">#REF!</definedName>
    <definedName name="PL_FORECAST">#REF!</definedName>
    <definedName name="PL_ICI" localSheetId="1">#REF!</definedName>
    <definedName name="PL_ICI">#REF!</definedName>
    <definedName name="PL_KSN_ICI" localSheetId="1">#REF!</definedName>
    <definedName name="PL_KSN_ICI">#REF!</definedName>
    <definedName name="PL_OUTSOURCE_ICI" localSheetId="1">#REF!</definedName>
    <definedName name="PL_OUTSOURCE_ICI">#REF!</definedName>
    <definedName name="PL_RANGE" localSheetId="1">#REF!</definedName>
    <definedName name="PL_RANGE">#REF!</definedName>
    <definedName name="PL_YEAR" localSheetId="1">#REF!</definedName>
    <definedName name="PL_YEAR">#REF!</definedName>
    <definedName name="pl020.0201" localSheetId="1">#REF!</definedName>
    <definedName name="pl020.0201">#REF!</definedName>
    <definedName name="PLA" localSheetId="1">#REF!</definedName>
    <definedName name="PLA">#REF!</definedName>
    <definedName name="plan1">[18]Summary!$E$26</definedName>
    <definedName name="plan2">[18]Summary!$F$26</definedName>
    <definedName name="PLANT" localSheetId="0">'TH_2-4'!#REF!</definedName>
    <definedName name="PLANT" localSheetId="1">#REF!</definedName>
    <definedName name="PLANT">#REF!</definedName>
    <definedName name="plh" localSheetId="1">#REF!</definedName>
    <definedName name="plh">#REF!</definedName>
    <definedName name="PM" localSheetId="1">#REF!</definedName>
    <definedName name="PM">#REF!</definedName>
    <definedName name="po" localSheetId="0">{"'Eng (page2)'!$A$1:$D$52"}</definedName>
    <definedName name="po">{"'Eng (page2)'!$A$1:$D$52"}</definedName>
    <definedName name="pop" localSheetId="0">'TH_2-4'!#REF!</definedName>
    <definedName name="pop" localSheetId="1">#REF!</definedName>
    <definedName name="pop">#REF!</definedName>
    <definedName name="Pop_AC">'[17]Audit samp(604010)'!$C$17</definedName>
    <definedName name="Pop_Acc_Comp" localSheetId="1">#REF!</definedName>
    <definedName name="Pop_Acc_Comp">#REF!</definedName>
    <definedName name="Pop_Def">'[17]Audit samp(604010)'!$B$13</definedName>
    <definedName name="Pop_Imm_Def" localSheetId="1">#REF!</definedName>
    <definedName name="Pop_Imm_Def">#REF!</definedName>
    <definedName name="Pop_Imm_It" localSheetId="1">#REF!</definedName>
    <definedName name="Pop_Imm_It">#REF!</definedName>
    <definedName name="Pop_Imm_T">'[17]Audit samp(604010)'!$F$27</definedName>
    <definedName name="Pop_Samp_It">'[17]Audit samp(604010)'!$D$28</definedName>
    <definedName name="Pop_Samp_T" localSheetId="1">#REF!</definedName>
    <definedName name="Pop_Samp_T">#REF!</definedName>
    <definedName name="Pop_Sig_Def" localSheetId="1">#REF!</definedName>
    <definedName name="Pop_Sig_Def">#REF!</definedName>
    <definedName name="Pop_Sig_It" localSheetId="1">#REF!</definedName>
    <definedName name="Pop_Sig_It">#REF!</definedName>
    <definedName name="Pop_Sig_T">'[17]Audit samp(604010)'!$F$26</definedName>
    <definedName name="Pop_SU">'[17]Audit samp(604010)'!$C$21</definedName>
    <definedName name="popo">[5]BS!$C$2:$C$575</definedName>
    <definedName name="popy" localSheetId="0">'TH_2-4'!#REF!</definedName>
    <definedName name="popy" localSheetId="1">#REF!</definedName>
    <definedName name="popy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" localSheetId="1">OFFSET('[85]ABP1 input &amp; output for account'!#REF!,0,0,COUNTA('[85]ABP1 input &amp; output for account'!#REF!),1)</definedName>
    <definedName name="power">OFFSET('[85]ABP1 input &amp; output for account'!#REF!,0,0,COUNTA('[85]ABP1 input &amp; output for account'!#REF!),1)</definedName>
    <definedName name="PP_Ch_Amata_u33kV" localSheetId="0">'[20]Tariff&amp;Common Input'!#REF!</definedName>
    <definedName name="PP_Ch_Amata_u33kV" localSheetId="1">'[20]Tariff&amp;Common Input'!#REF!</definedName>
    <definedName name="PP_Ch_Amata_u33kV">'[20]Tariff&amp;Common Input'!#REF!</definedName>
    <definedName name="PP_Ch_Amata_u69kV" localSheetId="1">'[20]Tariff&amp;Common Input'!#REF!</definedName>
    <definedName name="PP_Ch_Amata_u69kV">'[20]Tariff&amp;Common Input'!#REF!</definedName>
    <definedName name="PP_Ch_normal_u33kV" localSheetId="1">'[20]Tariff&amp;Common Input'!#REF!</definedName>
    <definedName name="PP_Ch_normal_u33kV">'[20]Tariff&amp;Common Input'!#REF!</definedName>
    <definedName name="PP_Ch_Normal_u69kV" localSheetId="1">'[20]Tariff&amp;Common Input'!#REF!</definedName>
    <definedName name="PP_Ch_Normal_u69kV">'[20]Tariff&amp;Common Input'!#REF!</definedName>
    <definedName name="PPE">[16]Scoping!$G$24</definedName>
    <definedName name="PPP" localSheetId="0">BlankMacro1</definedName>
    <definedName name="PPP" localSheetId="1">BlankMacro1</definedName>
    <definedName name="PPP" localSheetId="5">BlankMacro1</definedName>
    <definedName name="PPP">BlankMacro1</definedName>
    <definedName name="PRDump" localSheetId="0">'TH_2-4'!#REF!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CE" localSheetId="1">#REF!</definedName>
    <definedName name="PRICE">#REF!</definedName>
    <definedName name="PRICE1" localSheetId="1">#REF!</definedName>
    <definedName name="PRICE1">#REF!</definedName>
    <definedName name="print" localSheetId="1">#REF!</definedName>
    <definedName name="print">#REF!</definedName>
    <definedName name="_xlnm.Print_Area" localSheetId="1">'TH_5 (3m)'!$A$1:$N$59</definedName>
    <definedName name="_xlnm.Print_Area" localSheetId="2">'TH_6 (6m)'!$A$1:$N$62</definedName>
    <definedName name="_xlnm.Print_Area" localSheetId="5">TH_9!$A$1:$U$38</definedName>
    <definedName name="_xlnm.Print_Area">#REF!</definedName>
    <definedName name="Print_Area_MI" localSheetId="1">#REF!</definedName>
    <definedName name="Print_Area_MI">#REF!</definedName>
    <definedName name="Print_Area_Reset" localSheetId="1">OFFSET(Full_Print,0,0,'TH_5 (3m)'!Last_Row)</definedName>
    <definedName name="Print_Area_Reset">OFFSET(Full_Print,0,0,Last_Row)</definedName>
    <definedName name="_xlnm.Print_Titles">#REF!</definedName>
    <definedName name="Print_Titles_MI" localSheetId="1">#REF!</definedName>
    <definedName name="Print_Titles_MI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 localSheetId="1">#REF!</definedName>
    <definedName name="PRINTA">#REF!</definedName>
    <definedName name="PrintArea" localSheetId="1">#REF!</definedName>
    <definedName name="PrintArea">#REF!</definedName>
    <definedName name="PRINTB" localSheetId="1">#REF!</definedName>
    <definedName name="PRINTB">#REF!</definedName>
    <definedName name="PRINTC" localSheetId="1">#REF!</definedName>
    <definedName name="PRINTC">#REF!</definedName>
    <definedName name="PRIOR">" 5"</definedName>
    <definedName name="PRJE1" localSheetId="0">{"'Eng (page2)'!$A$1:$D$52"}</definedName>
    <definedName name="PRJE1">{"'Eng (page2)'!$A$1:$D$52"}</definedName>
    <definedName name="prod_variance">'[86]Selling and Admins (DONE)'!$A$1:$O$117</definedName>
    <definedName name="ProdForm" localSheetId="1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5" hidden="1">#REF!</definedName>
    <definedName name="Product" hidden="1">#REF!</definedName>
    <definedName name="Proj_Meth" localSheetId="1">#REF!</definedName>
    <definedName name="Proj_Meth">#REF!</definedName>
    <definedName name="ProjectName" localSheetId="1">#REF!</definedName>
    <definedName name="ProjectName">#REF!</definedName>
    <definedName name="projecttitle" localSheetId="1">#REF!</definedName>
    <definedName name="projecttitle">#REF!</definedName>
    <definedName name="PROPOSAL" localSheetId="1">#REF!</definedName>
    <definedName name="PROPOSAL">#REF!</definedName>
    <definedName name="PSCO" localSheetId="1">#REF!</definedName>
    <definedName name="PSCO">#REF!</definedName>
    <definedName name="PSNO" localSheetId="1">#REF!</definedName>
    <definedName name="PSNO">#REF!</definedName>
    <definedName name="pt" localSheetId="1">#REF!</definedName>
    <definedName name="pt">#REF!</definedName>
    <definedName name="PT_Duong" localSheetId="1">#REF!</definedName>
    <definedName name="PT_Duong">#REF!</definedName>
    <definedName name="ptdg" localSheetId="1">#REF!</definedName>
    <definedName name="ptdg">#REF!</definedName>
    <definedName name="PTDG_cau" localSheetId="1">#REF!</definedName>
    <definedName name="PTDG_cau">#REF!</definedName>
    <definedName name="ptdg_cong" localSheetId="1">#REF!</definedName>
    <definedName name="ptdg_cong">#REF!</definedName>
    <definedName name="PTDG_DCV" localSheetId="1">#REF!</definedName>
    <definedName name="PTDG_DCV">#REF!</definedName>
    <definedName name="ptdg_duong" localSheetId="1">#REF!</definedName>
    <definedName name="ptdg_duong">#REF!</definedName>
    <definedName name="PTVT_B" localSheetId="1">#REF!</definedName>
    <definedName name="PTVT_B">#REF!</definedName>
    <definedName name="Pu" localSheetId="1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 localSheetId="1">#REF!</definedName>
    <definedName name="pw">#REF!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 localSheetId="1">#REF!</definedName>
    <definedName name="Q1FY94">#REF!</definedName>
    <definedName name="Q2FY94" localSheetId="1">#REF!</definedName>
    <definedName name="Q2FY94">#REF!</definedName>
    <definedName name="Q3FY94" localSheetId="1">#REF!</definedName>
    <definedName name="Q3FY94">#REF!</definedName>
    <definedName name="Q4FY94" localSheetId="1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 localSheetId="1">#REF!</definedName>
    <definedName name="qh">#REF!</definedName>
    <definedName name="qq" localSheetId="0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 localSheetId="1">#REF!</definedName>
    <definedName name="qt010.0111">#REF!</definedName>
    <definedName name="qt010.0112" localSheetId="1">#REF!</definedName>
    <definedName name="qt010.0112">#REF!</definedName>
    <definedName name="qt010.0113" localSheetId="1">#REF!</definedName>
    <definedName name="qt010.0113">#REF!</definedName>
    <definedName name="qt010.0114" localSheetId="1">#REF!</definedName>
    <definedName name="qt010.0114">#REF!</definedName>
    <definedName name="qt010.0121" localSheetId="1">#REF!</definedName>
    <definedName name="qt010.0121">#REF!</definedName>
    <definedName name="qt010.0122" localSheetId="1">#REF!</definedName>
    <definedName name="qt010.0122">#REF!</definedName>
    <definedName name="qt010.0123" localSheetId="1">#REF!</definedName>
    <definedName name="qt010.0123">#REF!</definedName>
    <definedName name="qt010.0124" localSheetId="1">#REF!</definedName>
    <definedName name="qt010.0124">#REF!</definedName>
    <definedName name="qt010.0201" localSheetId="1">#REF!</definedName>
    <definedName name="qt010.0201">#REF!</definedName>
    <definedName name="qt010.0202" localSheetId="1">#REF!</definedName>
    <definedName name="qt010.0202">#REF!</definedName>
    <definedName name="qt010.0203" localSheetId="1">#REF!</definedName>
    <definedName name="qt010.0203">#REF!</definedName>
    <definedName name="qt010.0204" localSheetId="1">#REF!</definedName>
    <definedName name="qt010.0204">#REF!</definedName>
    <definedName name="qt010.0301" localSheetId="1">#REF!</definedName>
    <definedName name="qt010.0301">#REF!</definedName>
    <definedName name="qt010.0302" localSheetId="1">#REF!</definedName>
    <definedName name="qt010.0302">#REF!</definedName>
    <definedName name="qt020.0101" localSheetId="1">#REF!</definedName>
    <definedName name="qt020.0101">#REF!</definedName>
    <definedName name="qt020.0102" localSheetId="1">#REF!</definedName>
    <definedName name="qt020.0102">#REF!</definedName>
    <definedName name="qt020.0103" localSheetId="1">#REF!</definedName>
    <definedName name="qt020.0103">#REF!</definedName>
    <definedName name="qt020.0104" localSheetId="1">#REF!</definedName>
    <definedName name="qt020.0104">#REF!</definedName>
    <definedName name="qt020.0201" localSheetId="1">#REF!</definedName>
    <definedName name="qt020.0201">#REF!</definedName>
    <definedName name="qt020.0301" localSheetId="1">#REF!</definedName>
    <definedName name="qt020.0301">#REF!</definedName>
    <definedName name="qt020.0302" localSheetId="1">#REF!</definedName>
    <definedName name="qt020.0302">#REF!</definedName>
    <definedName name="qt020.0303" localSheetId="1">#REF!</definedName>
    <definedName name="qt020.0303">#REF!</definedName>
    <definedName name="qt020.0304" localSheetId="1">#REF!</definedName>
    <definedName name="qt020.0304">#REF!</definedName>
    <definedName name="qt020.0321" localSheetId="1">#REF!</definedName>
    <definedName name="qt020.0321">#REF!</definedName>
    <definedName name="qt020.0322" localSheetId="1">#REF!</definedName>
    <definedName name="qt020.0322">#REF!</definedName>
    <definedName name="qt020.0323" localSheetId="1">#REF!</definedName>
    <definedName name="qt020.0323">#REF!</definedName>
    <definedName name="qt020.0324" localSheetId="1">#REF!</definedName>
    <definedName name="qt020.0324">#REF!</definedName>
    <definedName name="qt020.0401" localSheetId="1">#REF!</definedName>
    <definedName name="qt020.0401">#REF!</definedName>
    <definedName name="qt020.0402" localSheetId="1">#REF!</definedName>
    <definedName name="qt020.0402">#REF!</definedName>
    <definedName name="qt020.0403" localSheetId="1">#REF!</definedName>
    <definedName name="qt020.0403">#REF!</definedName>
    <definedName name="qt020.0404" localSheetId="1">#REF!</definedName>
    <definedName name="qt020.0404">#REF!</definedName>
    <definedName name="qt020.050" localSheetId="1">#REF!</definedName>
    <definedName name="qt020.050">#REF!</definedName>
    <definedName name="qt020.0601" localSheetId="1">#REF!</definedName>
    <definedName name="qt020.0601">#REF!</definedName>
    <definedName name="qt020.0602" localSheetId="1">#REF!</definedName>
    <definedName name="qt020.0602">#REF!</definedName>
    <definedName name="qt020.0701" localSheetId="1">#REF!</definedName>
    <definedName name="qt020.0701">#REF!</definedName>
    <definedName name="qt020.0702" localSheetId="1">#REF!</definedName>
    <definedName name="qt020.0702">#REF!</definedName>
    <definedName name="qt020.0703" localSheetId="1">#REF!</definedName>
    <definedName name="qt020.0703">#REF!</definedName>
    <definedName name="qt020.0704" localSheetId="1">#REF!</definedName>
    <definedName name="qt020.0704">#REF!</definedName>
    <definedName name="qt020.0801" localSheetId="1">#REF!</definedName>
    <definedName name="qt020.0801">#REF!</definedName>
    <definedName name="qt020.0802" localSheetId="1">#REF!</definedName>
    <definedName name="qt020.0802">#REF!</definedName>
    <definedName name="qt020.0803" localSheetId="1">#REF!</definedName>
    <definedName name="qt020.0803">#REF!</definedName>
    <definedName name="qt020.0804." localSheetId="1">#REF!</definedName>
    <definedName name="qt020.0804.">#REF!</definedName>
    <definedName name="qt030.0101" localSheetId="1">#REF!</definedName>
    <definedName name="qt030.0101">#REF!</definedName>
    <definedName name="qt030.0102" localSheetId="1">#REF!</definedName>
    <definedName name="qt030.0102">#REF!</definedName>
    <definedName name="qt030.0103" localSheetId="1">#REF!</definedName>
    <definedName name="qt030.0103">#REF!</definedName>
    <definedName name="qt030.0201" localSheetId="1">#REF!</definedName>
    <definedName name="qt030.0201">#REF!</definedName>
    <definedName name="qt030.0202" localSheetId="1">#REF!</definedName>
    <definedName name="qt030.0202">#REF!</definedName>
    <definedName name="qt030.0203" localSheetId="1">#REF!</definedName>
    <definedName name="qt030.0203">#REF!</definedName>
    <definedName name="qt030.0301" localSheetId="1">#REF!</definedName>
    <definedName name="qt030.0301">#REF!</definedName>
    <definedName name="qt030.0302" localSheetId="1">#REF!</definedName>
    <definedName name="qt030.0302">#REF!</definedName>
    <definedName name="qt030.0303" localSheetId="1">#REF!</definedName>
    <definedName name="qt030.0303">#REF!</definedName>
    <definedName name="qt030.0304" localSheetId="1">#REF!</definedName>
    <definedName name="qt030.0304">#REF!</definedName>
    <definedName name="qt030.0401" localSheetId="1">#REF!</definedName>
    <definedName name="qt030.0401">#REF!</definedName>
    <definedName name="qt030.0402" localSheetId="1">#REF!</definedName>
    <definedName name="qt030.0402">#REF!</definedName>
    <definedName name="qt030.0403" localSheetId="1">#REF!</definedName>
    <definedName name="qt030.0403">#REF!</definedName>
    <definedName name="qt030.0501" localSheetId="1">#REF!</definedName>
    <definedName name="qt030.0501">#REF!</definedName>
    <definedName name="qt030.0502" localSheetId="1">#REF!</definedName>
    <definedName name="qt030.0502">#REF!</definedName>
    <definedName name="qt030.0503" localSheetId="1">#REF!</definedName>
    <definedName name="qt030.0503">#REF!</definedName>
    <definedName name="qt030.0601" localSheetId="1">#REF!</definedName>
    <definedName name="qt030.0601">#REF!</definedName>
    <definedName name="qt030.0602" localSheetId="1">#REF!</definedName>
    <definedName name="qt030.0602">#REF!</definedName>
    <definedName name="qt030.0603" localSheetId="1">#REF!</definedName>
    <definedName name="qt030.0603">#REF!</definedName>
    <definedName name="qt030.0701" localSheetId="1">#REF!</definedName>
    <definedName name="qt030.0701">#REF!</definedName>
    <definedName name="qt030.0702" localSheetId="1">#REF!</definedName>
    <definedName name="qt030.0702">#REF!</definedName>
    <definedName name="qt030.0703" localSheetId="1">#REF!</definedName>
    <definedName name="qt030.0703">#REF!</definedName>
    <definedName name="qt202.0201" localSheetId="1">#REF!</definedName>
    <definedName name="qt202.0201">#REF!</definedName>
    <definedName name="qtd" localSheetId="1">#REF!</definedName>
    <definedName name="qtd">#REF!</definedName>
    <definedName name="qu" localSheetId="1">#REF!</definedName>
    <definedName name="qu">#REF!</definedName>
    <definedName name="QUANTITIES" localSheetId="1">#REF!</definedName>
    <definedName name="QUANTITIES">#REF!</definedName>
    <definedName name="quantity" localSheetId="1">#REF!</definedName>
    <definedName name="quantity">#REF!</definedName>
    <definedName name="Query3" localSheetId="1">#REF!</definedName>
    <definedName name="Query3">#REF!</definedName>
    <definedName name="qw" localSheetId="0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[59]Table!$A$4:$G$103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 localSheetId="1">#REF!</definedName>
    <definedName name="R_Factor">#REF!</definedName>
    <definedName name="ra11p" localSheetId="1">#REF!</definedName>
    <definedName name="ra11p">#REF!</definedName>
    <definedName name="ra13p" localSheetId="1">#REF!</definedName>
    <definedName name="ra13p">#REF!</definedName>
    <definedName name="Rahla" localSheetId="1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 localSheetId="1">#REF!</definedName>
    <definedName name="RANDO">#REF!</definedName>
    <definedName name="RANDU" localSheetId="1">#REF!</definedName>
    <definedName name="RANDU">#REF!</definedName>
    <definedName name="range1" localSheetId="1">#REF!</definedName>
    <definedName name="range1">#REF!</definedName>
    <definedName name="range2" localSheetId="1">#REF!</definedName>
    <definedName name="range2">#REF!</definedName>
    <definedName name="RawAgencyPrice" localSheetId="1">#REF!</definedName>
    <definedName name="RawAgencyPrice">#REF!</definedName>
    <definedName name="RB_Table1">[59]Table!$AF$4:$AH$14</definedName>
    <definedName name="RBData" localSheetId="0">'TH_2-4'!#REF!</definedName>
    <definedName name="RBData" localSheetId="1">#REF!</definedName>
    <definedName name="RBData">#REF!</definedName>
    <definedName name="RCArea" localSheetId="1" hidden="1">#REF!</definedName>
    <definedName name="RCArea" localSheetId="5" hidden="1">#REF!</definedName>
    <definedName name="RCArea" hidden="1">#REF!</definedName>
    <definedName name="RDFEEH6B" localSheetId="1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 localSheetId="1">#REF!</definedName>
    <definedName name="REC6RD">#REF!</definedName>
    <definedName name="Receivables">[16]Scoping!$G$21</definedName>
    <definedName name="RECORD" localSheetId="1">#REF!</definedName>
    <definedName name="RECORD">#REF!</definedName>
    <definedName name="RECOUT">#N/A</definedName>
    <definedName name="RefCCApp3" localSheetId="0">'TH_2-4'!#REF!</definedName>
    <definedName name="RefCCApp3" localSheetId="1">#REF!</definedName>
    <definedName name="RefCCApp3">#REF!</definedName>
    <definedName name="RemarkNAV2">'[2]Standing Data'!$C$29</definedName>
    <definedName name="reo" localSheetId="0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 localSheetId="1">#REF!</definedName>
    <definedName name="REORG_BER">#REF!</definedName>
    <definedName name="Repeat.Sign">8</definedName>
    <definedName name="Report" localSheetId="0">'TH_2-4'!#REF!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 localSheetId="1">#REF!</definedName>
    <definedName name="RESEARCHFEEH6BB">#REF!</definedName>
    <definedName name="RESEARCHFEEHABA" localSheetId="1">#REF!</definedName>
    <definedName name="RESEARCHFEEHABA">#REF!</definedName>
    <definedName name="Reselects" localSheetId="1">#REF!</definedName>
    <definedName name="Reselects">#REF!</definedName>
    <definedName name="Residual_difference" localSheetId="1">#REF!</definedName>
    <definedName name="Residual_difference">#REF!</definedName>
    <definedName name="ReturnHere" localSheetId="1">#REF!</definedName>
    <definedName name="ReturnHere">#REF!</definedName>
    <definedName name="REV_TRANS_RANGE" localSheetId="1">#REF!</definedName>
    <definedName name="REV_TRANS_RANGE">#REF!</definedName>
    <definedName name="Revenue">[16]Scoping!$G$33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 localSheetId="1">#REF!</definedName>
    <definedName name="RFP003D">#REF!</definedName>
    <definedName name="RFP003E" localSheetId="1">#REF!</definedName>
    <definedName name="RFP003E">#REF!</definedName>
    <definedName name="RFP003F" localSheetId="1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 localSheetId="1">#REF!</definedName>
    <definedName name="rom">#REF!</definedName>
    <definedName name="romsp" localSheetId="1">#REF!</definedName>
    <definedName name="romsp">#REF!</definedName>
    <definedName name="rong1" localSheetId="1">#REF!</definedName>
    <definedName name="rong1">#REF!</definedName>
    <definedName name="rong2" localSheetId="1">#REF!</definedName>
    <definedName name="rong2">#REF!</definedName>
    <definedName name="rong3" localSheetId="1">#REF!</definedName>
    <definedName name="rong3">#REF!</definedName>
    <definedName name="rong4" localSheetId="1">#REF!</definedName>
    <definedName name="rong4">#REF!</definedName>
    <definedName name="rong5" localSheetId="1">#REF!</definedName>
    <definedName name="rong5">#REF!</definedName>
    <definedName name="rong6" localSheetId="1">#REF!</definedName>
    <definedName name="rong6">#REF!</definedName>
    <definedName name="round">1</definedName>
    <definedName name="ROYAL">#N/A</definedName>
    <definedName name="Royall" localSheetId="1">[87]!ROYAL</definedName>
    <definedName name="Royall">[87]!ROYAL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 localSheetId="1">#REF!</definedName>
    <definedName name="RYOHOKU">#REF!</definedName>
    <definedName name="s" localSheetId="0">{"'Model'!$A$1:$N$53"}</definedName>
    <definedName name="s" localSheetId="5">'[88]Audit samp(604010)'!#REF!</definedName>
    <definedName name="s">{"'Model'!$A$1:$N$53"}</definedName>
    <definedName name="s." localSheetId="0">'TH_2-4'!#REF!</definedName>
    <definedName name="s." localSheetId="1">#REF!</definedName>
    <definedName name="s.">#REF!</definedName>
    <definedName name="S_Adjust" localSheetId="0">[89]Lead!#REF!</definedName>
    <definedName name="S_Adjust" localSheetId="1">[89]Lead!#REF!</definedName>
    <definedName name="S_Adjust" localSheetId="5">[90]Lead!#REF!</definedName>
    <definedName name="S_Adjust">[89]Lead!#REF!</definedName>
    <definedName name="S_Adjust_Data">[21]Lead!$I$1:$I$858</definedName>
    <definedName name="S_Adjust_GT" localSheetId="0">[89]Lead!#REF!</definedName>
    <definedName name="S_Adjust_GT" localSheetId="1">[89]Lead!#REF!</definedName>
    <definedName name="S_Adjust_GT" localSheetId="5">[90]Lead!#REF!</definedName>
    <definedName name="S_Adjust_GT">[89]Lead!#REF!</definedName>
    <definedName name="S_AJE_Tot" localSheetId="1">[89]Lead!#REF!</definedName>
    <definedName name="S_AJE_Tot" localSheetId="5">[90]Lead!#REF!</definedName>
    <definedName name="S_AJE_Tot">[89]Lead!#REF!</definedName>
    <definedName name="S_AJE_Tot_Data">[21]Lead!$H$1:$H$858</definedName>
    <definedName name="S_AJE_Tot_GT" localSheetId="0">[89]Lead!#REF!</definedName>
    <definedName name="S_AJE_Tot_GT" localSheetId="1">[89]Lead!#REF!</definedName>
    <definedName name="S_AJE_Tot_GT" localSheetId="5">[90]Lead!#REF!</definedName>
    <definedName name="S_AJE_Tot_GT">[89]Lead!#REF!</definedName>
    <definedName name="S_CompNum" localSheetId="1">[89]Lead!#REF!</definedName>
    <definedName name="S_CompNum" localSheetId="5">[90]Lead!#REF!</definedName>
    <definedName name="S_CompNum">[89]Lead!#REF!</definedName>
    <definedName name="S_CY_Beg" localSheetId="1">[89]Lead!#REF!</definedName>
    <definedName name="S_CY_Beg" localSheetId="5">[90]Lead!#REF!</definedName>
    <definedName name="S_CY_Beg">[89]Lead!#REF!</definedName>
    <definedName name="S_CY_Beg_Data">[21]Lead!$F$1:$F$858</definedName>
    <definedName name="S_CY_Beg_GT" localSheetId="0">[89]Lead!#REF!</definedName>
    <definedName name="S_CY_Beg_GT" localSheetId="1">[89]Lead!#REF!</definedName>
    <definedName name="S_CY_Beg_GT" localSheetId="5">[90]Lead!#REF!</definedName>
    <definedName name="S_CY_Beg_GT">[89]Lead!#REF!</definedName>
    <definedName name="S_CY_End" localSheetId="1">[89]Lead!#REF!</definedName>
    <definedName name="S_CY_End" localSheetId="5">[90]Lead!#REF!</definedName>
    <definedName name="S_CY_End">[89]Lead!#REF!</definedName>
    <definedName name="S_CY_End_Data">[21]Lead!$L$1:$L$858</definedName>
    <definedName name="S_CY_End_GT" localSheetId="0">[89]Lead!#REF!</definedName>
    <definedName name="S_CY_End_GT" localSheetId="1">[89]Lead!#REF!</definedName>
    <definedName name="S_CY_End_GT" localSheetId="5">[90]Lead!#REF!</definedName>
    <definedName name="S_CY_End_GT">[89]Lead!#REF!</definedName>
    <definedName name="S_Diff_Amt" localSheetId="1">[89]Lead!#REF!</definedName>
    <definedName name="S_Diff_Amt" localSheetId="5">[90]Lead!#REF!</definedName>
    <definedName name="S_Diff_Amt">[89]Lead!#REF!</definedName>
    <definedName name="S_Diff_Pct" localSheetId="1">[89]Lead!#REF!</definedName>
    <definedName name="S_Diff_Pct" localSheetId="5">[90]Lead!#REF!</definedName>
    <definedName name="S_Diff_Pct">[89]Lead!#REF!</definedName>
    <definedName name="S_GrpNum" localSheetId="1">[89]Lead!#REF!</definedName>
    <definedName name="S_GrpNum" localSheetId="5">[90]Lead!#REF!</definedName>
    <definedName name="S_GrpNum">[89]Lead!#REF!</definedName>
    <definedName name="S_KeyValue" localSheetId="1">[89]Lead!#REF!</definedName>
    <definedName name="S_KeyValue" localSheetId="5">[90]Lead!#REF!</definedName>
    <definedName name="S_KeyValue">[89]Lead!#REF!</definedName>
    <definedName name="S_PY_End" localSheetId="1">[89]Lead!#REF!</definedName>
    <definedName name="S_PY_End" localSheetId="5">[90]Lead!#REF!</definedName>
    <definedName name="S_PY_End">[89]Lead!#REF!</definedName>
    <definedName name="S_PY_End_Data">[21]Lead!$N$1:$N$858</definedName>
    <definedName name="S_PY_End_GT" localSheetId="0">[89]Lead!#REF!</definedName>
    <definedName name="S_PY_End_GT" localSheetId="1">[89]Lead!#REF!</definedName>
    <definedName name="S_PY_End_GT" localSheetId="5">[90]Lead!#REF!</definedName>
    <definedName name="S_PY_End_GT">[89]Lead!#REF!</definedName>
    <definedName name="S_RJE_Tot" localSheetId="1">[89]Lead!#REF!</definedName>
    <definedName name="S_RJE_Tot" localSheetId="5">[90]Lead!#REF!</definedName>
    <definedName name="S_RJE_Tot">[89]Lead!#REF!</definedName>
    <definedName name="S_RJE_Tot_Data">[21]Lead!$J$1:$J$858</definedName>
    <definedName name="S_RJE_Tot_GT" localSheetId="0">[89]Lead!#REF!</definedName>
    <definedName name="S_RJE_Tot_GT" localSheetId="1">[89]Lead!#REF!</definedName>
    <definedName name="S_RJE_Tot_GT" localSheetId="5">[90]Lead!#REF!</definedName>
    <definedName name="S_RJE_Tot_GT">[89]Lead!#REF!</definedName>
    <definedName name="S_UMBR_1" localSheetId="0">'TH_2-4'!#REF!</definedName>
    <definedName name="S_UMBR_1" localSheetId="1">#REF!</definedName>
    <definedName name="S_UMBR_1">#REF!</definedName>
    <definedName name="sA" localSheetId="0">{"'Eng (page2)'!$A$1:$D$52"}</definedName>
    <definedName name="sA">{"'Eng (page2)'!$A$1:$D$52"}</definedName>
    <definedName name="sadfasdf" localSheetId="1" hidden="1">#REF!</definedName>
    <definedName name="sadfasdf" localSheetId="5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 localSheetId="1">#REF!</definedName>
    <definedName name="Sagawa">#REF!</definedName>
    <definedName name="sakf" localSheetId="1">#REF!</definedName>
    <definedName name="sakf">#REF!</definedName>
    <definedName name="sal_table">[59]Table!$I$4:$K$9</definedName>
    <definedName name="Salary" localSheetId="0">'TH_2-4'!#REF!</definedName>
    <definedName name="Salary" localSheetId="1">#REF!</definedName>
    <definedName name="Salary">#REF!</definedName>
    <definedName name="Sale" localSheetId="1">'[91]Tariff&amp;Common Input'!#REF!</definedName>
    <definedName name="Sale">'[91]Tariff&amp;Common Input'!#REF!</definedName>
    <definedName name="SALES" localSheetId="1">#REF!</definedName>
    <definedName name="SALES">#REF!</definedName>
    <definedName name="SALESPLAN" localSheetId="1">#REF!</definedName>
    <definedName name="SALESPLAN">#REF!</definedName>
    <definedName name="SALESPROJ" localSheetId="1">#REF!</definedName>
    <definedName name="SALESPROJ">#REF!</definedName>
    <definedName name="SALESUM07" localSheetId="1">#REF!</definedName>
    <definedName name="SALESUM07">#REF!</definedName>
    <definedName name="SALV_21" localSheetId="1">#REF!</definedName>
    <definedName name="SALV_21">#REF!</definedName>
    <definedName name="Samp_Ass">'[17]Audit samp(604010)'!$Q$26</definedName>
    <definedName name="Samp_Calc_Sample">'[17]Audit samp(604010)'!$R$28</definedName>
    <definedName name="Samp_Calc_TM">'[17]Audit samp(604010)'!$O$20</definedName>
    <definedName name="Samp_DSS">'[17]Audit samp(604010)'!$Q$30</definedName>
    <definedName name="Samp_EM_Per">'[17]Audit samp(604010)'!$O$22</definedName>
    <definedName name="Samp_EM_T">'[17]Audit samp(604010)'!$Q$22</definedName>
    <definedName name="Samp_Factor" localSheetId="1">#REF!</definedName>
    <definedName name="Samp_Factor">#REF!</definedName>
    <definedName name="Samp_Min_SS">'[17]Audit samp(604010)'!$M$27</definedName>
    <definedName name="Samp_MTM">'[17]Audit samp(604010)'!$Q$20</definedName>
    <definedName name="Samp_PM" localSheetId="1">#REF!</definedName>
    <definedName name="Samp_PM">#REF!</definedName>
    <definedName name="Samp_Pre">'[17]Audit samp(604010)'!$O$24</definedName>
    <definedName name="Samp_Pre_T" localSheetId="1">#REF!</definedName>
    <definedName name="Samp_Pre_T">#REF!</definedName>
    <definedName name="Samp_RTB">'[17]Audit samp(604010)'!$P$13</definedName>
    <definedName name="Samp_RTB_Desc" localSheetId="1">#REF!</definedName>
    <definedName name="Samp_RTB_Desc">#REF!</definedName>
    <definedName name="Samp_Sel">'[17]Audit samp(604010)'!$R$35</definedName>
    <definedName name="Samp_Small_Adj" localSheetId="1">#REF!</definedName>
    <definedName name="Samp_Small_Adj">#REF!</definedName>
    <definedName name="Samp_SS">'[17]Audit samp(604010)'!$Q$28</definedName>
    <definedName name="Samp_TM_Diff" localSheetId="1">#REF!</definedName>
    <definedName name="Samp_TM_Diff">#REF!</definedName>
    <definedName name="Samp_TM_Exp_Diff" localSheetId="0">'[17]Audit samp(604010)'!#REF!</definedName>
    <definedName name="Samp_TM_Exp_Diff" localSheetId="1">'[17]Audit samp(604010)'!#REF!</definedName>
    <definedName name="Samp_TM_Exp_Diff">'[17]Audit samp(604010)'!#REF!</definedName>
    <definedName name="Samp_TM_N" localSheetId="1">#REF!</definedName>
    <definedName name="Samp_TM_N">#REF!</definedName>
    <definedName name="Samp_TM_Y" localSheetId="1">#REF!</definedName>
    <definedName name="Samp_TM_Y">#REF!</definedName>
    <definedName name="Sampr_Factor" localSheetId="1">#REF!</definedName>
    <definedName name="Sampr_Factor">#REF!</definedName>
    <definedName name="san" localSheetId="0">'TH_2-4'!#REF!</definedName>
    <definedName name="san" localSheetId="1">#REF!</definedName>
    <definedName name="san">#REF!</definedName>
    <definedName name="SANPHAM" localSheetId="1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 localSheetId="1">#REF!</definedName>
    <definedName name="SCH">#REF!</definedName>
    <definedName name="sd" localSheetId="1">#REF!</definedName>
    <definedName name="sd">#REF!</definedName>
    <definedName name="sdaf" localSheetId="1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 localSheetId="1">#REF!</definedName>
    <definedName name="SDMONG">#REF!</definedName>
    <definedName name="se" localSheetId="1">#REF!</definedName>
    <definedName name="se">#REF!</definedName>
    <definedName name="së_giao_th_ng" localSheetId="1">#REF!</definedName>
    <definedName name="së_giao_th_ng">#REF!</definedName>
    <definedName name="së_n_ng_nghiÖp_v__pt_n_ng_th_n" localSheetId="1">#REF!</definedName>
    <definedName name="së_n_ng_nghiÖp_v__pt_n_ng_th_n">#REF!</definedName>
    <definedName name="së_thuû_s_n" localSheetId="1">#REF!</definedName>
    <definedName name="së_thuû_s_n">#REF!</definedName>
    <definedName name="së_x_y_dùng" localSheetId="1">#REF!</definedName>
    <definedName name="së_x_y_dùng">#REF!</definedName>
    <definedName name="SEAL" localSheetId="1">#REF!</definedName>
    <definedName name="SEAL">#REF!</definedName>
    <definedName name="SEAL1" localSheetId="1">#REF!</definedName>
    <definedName name="SEAL1">#REF!</definedName>
    <definedName name="secsplit">"Chart 3"</definedName>
    <definedName name="Seite1" localSheetId="0">'TH_2-4'!#REF!</definedName>
    <definedName name="Seite1" localSheetId="1">#REF!</definedName>
    <definedName name="Seite1">#REF!</definedName>
    <definedName name="Seite2" localSheetId="1">#REF!</definedName>
    <definedName name="Seite2">#REF!</definedName>
    <definedName name="Seite3" localSheetId="1">#REF!</definedName>
    <definedName name="Seite3">#REF!</definedName>
    <definedName name="sell" localSheetId="0">{"'Eng (page2)'!$A$1:$D$52"}</definedName>
    <definedName name="sell">{"'Eng (page2)'!$A$1:$D$52"}</definedName>
    <definedName name="SEOB" localSheetId="0">'TH_2-4'!#REF!</definedName>
    <definedName name="SEOB" localSheetId="1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 localSheetId="1">OFFSET('[92]ABP1 input &amp; output for account'!#REF!,0,0,COUNTA('[92]ABP1 input &amp; output for account'!#REF!),1)</definedName>
    <definedName name="Serm">OFFSET('[92]ABP1 input &amp; output for account'!#REF!,0,0,COUNTA('[92]ABP1 input &amp; output for account'!#REF!),1)</definedName>
    <definedName name="SEVEN" localSheetId="0">'TH_2-4'!#REF!</definedName>
    <definedName name="SEVEN" localSheetId="1">#REF!</definedName>
    <definedName name="SEVEN">#REF!</definedName>
    <definedName name="sfdf" localSheetId="1">#REF!</definedName>
    <definedName name="sfdf">#REF!</definedName>
    <definedName name="SGD" localSheetId="1">#REF!</definedName>
    <definedName name="SGD">#REF!</definedName>
    <definedName name="sgv" localSheetId="1">#REF!</definedName>
    <definedName name="sgv">#REF!</definedName>
    <definedName name="SH" localSheetId="1">#REF!</definedName>
    <definedName name="SH">#REF!</definedName>
    <definedName name="Sheet1" localSheetId="1">#REF!</definedName>
    <definedName name="Sheet1">#REF!</definedName>
    <definedName name="ship" localSheetId="1">#REF!</definedName>
    <definedName name="ship">#REF!</definedName>
    <definedName name="SHOKYAKU97">'[93]#REF'!$A$6:$H$145</definedName>
    <definedName name="shop2" localSheetId="0">'TH_2-4'!#REF!</definedName>
    <definedName name="shop2" localSheetId="1">#REF!</definedName>
    <definedName name="shop2">#REF!</definedName>
    <definedName name="Shortterm" localSheetId="1">#REF!</definedName>
    <definedName name="Shortterm">#REF!</definedName>
    <definedName name="show11">'[2]Net asset value'!$G$56</definedName>
    <definedName name="SHV" localSheetId="1">#REF!</definedName>
    <definedName name="SHV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 localSheetId="1">#REF!</definedName>
    <definedName name="SIX">#REF!</definedName>
    <definedName name="Sixty_From" localSheetId="1">#REF!</definedName>
    <definedName name="Sixty_From">#REF!</definedName>
    <definedName name="Sixty_To" localSheetId="1">#REF!</definedName>
    <definedName name="Sixty_To">#REF!</definedName>
    <definedName name="SIZE" localSheetId="1">#REF!</definedName>
    <definedName name="SIZE">#REF!</definedName>
    <definedName name="SL.CC" localSheetId="1">#REF!</definedName>
    <definedName name="SL.CC">#REF!</definedName>
    <definedName name="SL_CRD" localSheetId="1">#REF!</definedName>
    <definedName name="SL_CRD">#REF!</definedName>
    <definedName name="SL_CRS" localSheetId="1">#REF!</definedName>
    <definedName name="SL_CRS">#REF!</definedName>
    <definedName name="SL_CS" localSheetId="1">#REF!</definedName>
    <definedName name="SL_CS">#REF!</definedName>
    <definedName name="SL_DD" localSheetId="1">#REF!</definedName>
    <definedName name="SL_DD">#REF!</definedName>
    <definedName name="slg" localSheetId="1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 localSheetId="1">#REF!</definedName>
    <definedName name="sn">#REF!</definedName>
    <definedName name="sóachua" localSheetId="1">#REF!</definedName>
    <definedName name="sóachua">#REF!</definedName>
    <definedName name="SOB" localSheetId="1">#REF!</definedName>
    <definedName name="SOB">#REF!</definedName>
    <definedName name="soc3p" localSheetId="1">#REF!</definedName>
    <definedName name="soc3p">#REF!</definedName>
    <definedName name="software" localSheetId="0">{"'Eng (page2)'!$A$1:$D$52"}</definedName>
    <definedName name="software">{"'Eng (page2)'!$A$1:$D$52"}</definedName>
    <definedName name="Soi" localSheetId="0">'TH_2-4'!#REF!</definedName>
    <definedName name="Soi" localSheetId="1">#REF!</definedName>
    <definedName name="Soi">#REF!</definedName>
    <definedName name="SoilType" localSheetId="1">#REF!</definedName>
    <definedName name="SoilType">#REF!</definedName>
    <definedName name="son" localSheetId="1">#REF!</definedName>
    <definedName name="son">#REF!</definedName>
    <definedName name="SORT" localSheetId="1">#REF!</definedName>
    <definedName name="SORT">#REF!</definedName>
    <definedName name="SORT_BER" localSheetId="1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 localSheetId="1">#REF!</definedName>
    <definedName name="Spec">#REF!</definedName>
    <definedName name="SpecialPrice" localSheetId="1" hidden="1">#REF!</definedName>
    <definedName name="SpecialPrice" localSheetId="5" hidden="1">#REF!</definedName>
    <definedName name="SpecialPrice" hidden="1">#REF!</definedName>
    <definedName name="SPECSUMMARY" localSheetId="1">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 localSheetId="1">#REF!</definedName>
    <definedName name="SROM">#REF!</definedName>
    <definedName name="ss" localSheetId="0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5">#REF!</definedName>
    <definedName name="sss">{"'Eng (page2)'!$A$1:$D$52"}</definedName>
    <definedName name="ST" localSheetId="0">'TH_2-4'!#REF!</definedName>
    <definedName name="ST" localSheetId="1">#REF!</definedName>
    <definedName name="ST">#REF!</definedName>
    <definedName name="sta">0.1</definedName>
    <definedName name="stamp" localSheetId="0">{"'Eng (page2)'!$A$1:$D$52"}</definedName>
    <definedName name="stamp">{"'Eng (page2)'!$A$1:$D$52"}</definedName>
    <definedName name="Start_1" localSheetId="0">'TH_2-4'!#REF!</definedName>
    <definedName name="Start_1" localSheetId="1">#REF!</definedName>
    <definedName name="Start_1">#REF!</definedName>
    <definedName name="Start_10" localSheetId="1">#REF!</definedName>
    <definedName name="Start_10">#REF!</definedName>
    <definedName name="Start_11" localSheetId="1">#REF!</definedName>
    <definedName name="Start_11">#REF!</definedName>
    <definedName name="Start_12" localSheetId="1">#REF!</definedName>
    <definedName name="Start_12">#REF!</definedName>
    <definedName name="Start_13" localSheetId="1">#REF!</definedName>
    <definedName name="Start_13">#REF!</definedName>
    <definedName name="Start_2" localSheetId="1">#REF!</definedName>
    <definedName name="Start_2">#REF!</definedName>
    <definedName name="Start_3" localSheetId="1">#REF!</definedName>
    <definedName name="Start_3">#REF!</definedName>
    <definedName name="Start_4" localSheetId="1">#REF!</definedName>
    <definedName name="Start_4">#REF!</definedName>
    <definedName name="Start_5" localSheetId="1">#REF!</definedName>
    <definedName name="Start_5">#REF!</definedName>
    <definedName name="Start_6" localSheetId="1">#REF!</definedName>
    <definedName name="Start_6">#REF!</definedName>
    <definedName name="Start_7" localSheetId="1">#REF!</definedName>
    <definedName name="Start_7">#REF!</definedName>
    <definedName name="Start_8" localSheetId="1">#REF!</definedName>
    <definedName name="Start_8">#REF!</definedName>
    <definedName name="Start_9" localSheetId="1">#REF!</definedName>
    <definedName name="Start_9">#REF!</definedName>
    <definedName name="StartQuarter">'[38]Customer Data'!$F$11</definedName>
    <definedName name="StartRange" localSheetId="0">'[60]23150023 &amp; 26910000'!#REF!</definedName>
    <definedName name="StartRange" localSheetId="1">'[60]23150023 &amp; 26910000'!#REF!</definedName>
    <definedName name="StartRange" localSheetId="5">'[61]23150023 &amp; 26910000'!#REF!</definedName>
    <definedName name="StartRange">'[60]23150023 &amp; 26910000'!#REF!</definedName>
    <definedName name="StartRange00" localSheetId="0">'TH_2-4'!#REF!</definedName>
    <definedName name="StartRange00" localSheetId="1">#REF!</definedName>
    <definedName name="StartRange00">#REF!</definedName>
    <definedName name="StartYear">'[38]Customer Data'!$F$10</definedName>
    <definedName name="STATE">"*SAVED"</definedName>
    <definedName name="Strat_1_Def" localSheetId="0">'[17]Audit samp(604010)'!#REF!</definedName>
    <definedName name="Strat_1_Def" localSheetId="1">'[17]Audit samp(604010)'!#REF!</definedName>
    <definedName name="Strat_1_Def">'[17]Audit samp(604010)'!#REF!</definedName>
    <definedName name="Strat_1_It" localSheetId="1">'[17]Audit samp(604010)'!#REF!</definedName>
    <definedName name="Strat_1_It">'[17]Audit samp(604010)'!#REF!</definedName>
    <definedName name="Strat_1_T" localSheetId="1">'[17]Audit samp(604010)'!#REF!</definedName>
    <definedName name="Strat_1_T">'[17]Audit samp(604010)'!#REF!</definedName>
    <definedName name="Strat_2_Def" localSheetId="1">'[17]Audit samp(604010)'!#REF!</definedName>
    <definedName name="Strat_2_Def">'[17]Audit samp(604010)'!#REF!</definedName>
    <definedName name="Strat_2_It" localSheetId="1">'[17]Audit samp(604010)'!#REF!</definedName>
    <definedName name="Strat_2_It">'[17]Audit samp(604010)'!#REF!</definedName>
    <definedName name="Strat_2_T" localSheetId="1">'[17]Audit samp(604010)'!#REF!</definedName>
    <definedName name="Strat_2_T">'[17]Audit samp(604010)'!#REF!</definedName>
    <definedName name="Strat_Dec" localSheetId="1">#REF!</definedName>
    <definedName name="Strat_Dec">#REF!</definedName>
    <definedName name="Strat_Def" localSheetId="1">'[17]Audit samp(604010)'!#REF!</definedName>
    <definedName name="Strat_Def">'[17]Audit samp(604010)'!#REF!</definedName>
    <definedName name="Strat_T_It" localSheetId="1">'[17]Audit samp(604010)'!#REF!</definedName>
    <definedName name="Strat_T_It">'[17]Audit samp(604010)'!#REF!</definedName>
    <definedName name="Strat_T_T" localSheetId="1">'[17]Audit samp(604010)'!#REF!</definedName>
    <definedName name="Strat_T_T">'[17]Audit samp(604010)'!#REF!</definedName>
    <definedName name="subjectname" localSheetId="1">#REF!</definedName>
    <definedName name="subjectname">#REF!</definedName>
    <definedName name="subjectname1" localSheetId="1">#REF!</definedName>
    <definedName name="subjectname1">#REF!</definedName>
    <definedName name="SubVAS" localSheetId="0">'TH_2-4'!#REF!</definedName>
    <definedName name="SubVAS" localSheetId="1">#REF!</definedName>
    <definedName name="SubVAS">#REF!</definedName>
    <definedName name="SUMMARY" localSheetId="1">#REF!</definedName>
    <definedName name="SUMMARY">#REF!</definedName>
    <definedName name="SUMME" localSheetId="1">#REF!</definedName>
    <definedName name="SUMME">#REF!</definedName>
    <definedName name="summovement_Query" localSheetId="1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[59]Active!$U$3</definedName>
    <definedName name="t101p" localSheetId="0">'TH_2-4'!#REF!</definedName>
    <definedName name="t101p" localSheetId="1">#REF!</definedName>
    <definedName name="t101p">#REF!</definedName>
    <definedName name="t103p" localSheetId="1">#REF!</definedName>
    <definedName name="t103p">#REF!</definedName>
    <definedName name="t10nc1p" localSheetId="1">#REF!</definedName>
    <definedName name="t10nc1p">#REF!</definedName>
    <definedName name="t10vl1p" localSheetId="1">#REF!</definedName>
    <definedName name="t10vl1p">#REF!</definedName>
    <definedName name="t121p" localSheetId="1">#REF!</definedName>
    <definedName name="t121p">#REF!</definedName>
    <definedName name="t123p" localSheetId="1">#REF!</definedName>
    <definedName name="t123p">#REF!</definedName>
    <definedName name="t141p" localSheetId="1">#REF!</definedName>
    <definedName name="t141p">#REF!</definedName>
    <definedName name="t143p" localSheetId="1">#REF!</definedName>
    <definedName name="t143p">#REF!</definedName>
    <definedName name="t14nc3p" localSheetId="1">#REF!</definedName>
    <definedName name="t14nc3p">#REF!</definedName>
    <definedName name="t14vl3p" localSheetId="1">#REF!</definedName>
    <definedName name="t14vl3p">#REF!</definedName>
    <definedName name="T510_" localSheetId="1">#REF!</definedName>
    <definedName name="T510_">#REF!</definedName>
    <definedName name="T511_" localSheetId="1">#REF!</definedName>
    <definedName name="T511_">#REF!</definedName>
    <definedName name="T512_" localSheetId="1">#REF!</definedName>
    <definedName name="T512_">#REF!</definedName>
    <definedName name="T513_" localSheetId="1">#REF!</definedName>
    <definedName name="T513_">#REF!</definedName>
    <definedName name="T514_" localSheetId="1">#REF!</definedName>
    <definedName name="T514_">#REF!</definedName>
    <definedName name="T515_" localSheetId="1">#REF!</definedName>
    <definedName name="T515_">#REF!</definedName>
    <definedName name="T516_" localSheetId="1">#REF!</definedName>
    <definedName name="T516_">#REF!</definedName>
    <definedName name="T517_" localSheetId="1">#REF!</definedName>
    <definedName name="T517_">#REF!</definedName>
    <definedName name="TABLE">'[93]#REF'!$A$1:$B$642</definedName>
    <definedName name="table05" localSheetId="0">'TH_2-4'!#REF!</definedName>
    <definedName name="table05" localSheetId="1">#REF!</definedName>
    <definedName name="table05">#REF!</definedName>
    <definedName name="Table1" localSheetId="1">#REF!</definedName>
    <definedName name="Table1">#REF!</definedName>
    <definedName name="table5">'[94]T&amp;B_BULK_TOTAL'!$L$7:$P$11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 localSheetId="1">#REF!</definedName>
    <definedName name="tadao">#REF!</definedName>
    <definedName name="Tæng_Cty_c__khÝ_NL_v__má" localSheetId="1">#REF!</definedName>
    <definedName name="Tæng_Cty_c__khÝ_NL_v__má">#REF!</definedName>
    <definedName name="tam" localSheetId="1">#REF!</definedName>
    <definedName name="tam">#REF!</definedName>
    <definedName name="TAMTINH" localSheetId="1">#REF!</definedName>
    <definedName name="TAMTINH">#REF!</definedName>
    <definedName name="Targettesting">'[36]Two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[16]Scoping!$G$32</definedName>
    <definedName name="TaxTV">10%</definedName>
    <definedName name="TaxXL">5%</definedName>
    <definedName name="TB" localSheetId="0">'TH_2-4'!#REF!</definedName>
    <definedName name="TB" localSheetId="1">#REF!</definedName>
    <definedName name="TB">#REF!</definedName>
    <definedName name="TBA" localSheetId="1">#REF!</definedName>
    <definedName name="TBA">#REF!</definedName>
    <definedName name="tbal" localSheetId="1">#REF!</definedName>
    <definedName name="tbal">#REF!</definedName>
    <definedName name="tbl_ProdInfo" localSheetId="1" hidden="1">#REF!</definedName>
    <definedName name="tbl_ProdInfo" localSheetId="5" hidden="1">#REF!</definedName>
    <definedName name="tbl_ProdInfo" hidden="1">#REF!</definedName>
    <definedName name="tbtram" localSheetId="1">#REF!</definedName>
    <definedName name="tbtram">#REF!</definedName>
    <definedName name="TC" localSheetId="1">#REF!</definedName>
    <definedName name="TC">#REF!</definedName>
    <definedName name="TC_NHANH1" localSheetId="1">#REF!</definedName>
    <definedName name="TC_NHANH1">#REF!</definedName>
    <definedName name="TCol">20</definedName>
    <definedName name="td1p" localSheetId="0">'TH_2-4'!#REF!</definedName>
    <definedName name="td1p" localSheetId="1">#REF!</definedName>
    <definedName name="td1p">#REF!</definedName>
    <definedName name="td3p" localSheetId="1">#REF!</definedName>
    <definedName name="td3p">#REF!</definedName>
    <definedName name="TDC" localSheetId="1">#REF!</definedName>
    <definedName name="TDC">#REF!</definedName>
    <definedName name="tdnc1p" localSheetId="1">#REF!</definedName>
    <definedName name="tdnc1p">#REF!</definedName>
    <definedName name="tdo" localSheetId="1">#REF!</definedName>
    <definedName name="tdo">#REF!</definedName>
    <definedName name="tdtr2cnc" localSheetId="1">#REF!</definedName>
    <definedName name="tdtr2cnc">#REF!</definedName>
    <definedName name="tdtr2cvl" localSheetId="1">#REF!</definedName>
    <definedName name="tdtr2cvl">#REF!</definedName>
    <definedName name="tdvl1p" localSheetId="1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 localSheetId="1">#REF!</definedName>
    <definedName name="TEG">#REF!</definedName>
    <definedName name="tem" localSheetId="0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emp">'[48]Schedule 10 Page 1'!$A$33</definedName>
    <definedName name="Template_Analytic" localSheetId="0">'TH_2-4'!#REF!</definedName>
    <definedName name="Template_Analytic" localSheetId="1">#REF!</definedName>
    <definedName name="Template_Analytic">#REF!</definedName>
    <definedName name="tenck" localSheetId="1">#REF!</definedName>
    <definedName name="tenck">#REF!</definedName>
    <definedName name="Termination">[72]Assumption!$A$2</definedName>
    <definedName name="Termination0">[54]Assumption!$A$2</definedName>
    <definedName name="Test_Description" localSheetId="1">#REF!</definedName>
    <definedName name="Test_Description">#REF!</definedName>
    <definedName name="Test_ND">'[17]Audit samp(604010)'!$X$5</definedName>
    <definedName name="Test_Proj_Mis" localSheetId="1">#REF!</definedName>
    <definedName name="Test_Proj_Mis">#REF!</definedName>
    <definedName name="Test_Targ">'[17]Audit samp(604010)'!$Y$26</definedName>
    <definedName name="Test_Total_T">'[17]Audit samp(604010)'!$X$4</definedName>
    <definedName name="TEST0" localSheetId="0">'TH_2-4'!#REF!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12" localSheetId="1">#REF!</definedName>
    <definedName name="TEST12">#REF!</definedName>
    <definedName name="TEST13" localSheetId="1">#REF!</definedName>
    <definedName name="TEST13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" localSheetId="1">#REF!,#REF!,#REF!,#REF!,#REF!</definedName>
    <definedName name="text">#REF!,#REF!,#REF!,#REF!,#REF!</definedName>
    <definedName name="TextRefCopy1" localSheetId="0">'TH_2-4'!#REF!</definedName>
    <definedName name="TextRefCopy1" localSheetId="1">#REF!</definedName>
    <definedName name="TextRefCopy1">#REF!</definedName>
    <definedName name="TextRefCopy12" localSheetId="1">#REF!</definedName>
    <definedName name="TextRefCopy12">#REF!</definedName>
    <definedName name="TextRefCopy13" localSheetId="0">'[95]Defer Dec. 2002'!#REF!</definedName>
    <definedName name="TextRefCopy13" localSheetId="1">'[95]Defer Dec. 2002'!#REF!</definedName>
    <definedName name="TextRefCopy13" localSheetId="5">'[96]Defer Dec. 2002'!#REF!</definedName>
    <definedName name="TextRefCopy13">'[95]Defer Dec. 2002'!#REF!</definedName>
    <definedName name="TextRefCopy14" localSheetId="1">'[95]Defer Dec. 2002'!#REF!</definedName>
    <definedName name="TextRefCopy14" localSheetId="5">'[96]Defer Dec. 2002'!#REF!</definedName>
    <definedName name="TextRefCopy14">'[95]Defer Dec. 2002'!#REF!</definedName>
    <definedName name="TextRefCopy15">[21]Cobalt!$F$38</definedName>
    <definedName name="TextRefCopy17">[21]Cobalt!$I$32</definedName>
    <definedName name="TextRefCopy18">[21]Cobalt!$D$58</definedName>
    <definedName name="TextRefCopy19">[21]Cobalt!$E$58</definedName>
    <definedName name="TextRefCopy2" localSheetId="0">'TH_2-4'!#REF!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 localSheetId="0">'[95]Defer Dec. 2002'!#REF!</definedName>
    <definedName name="TextRefCopy5" localSheetId="1">'[95]Defer Dec. 2002'!#REF!</definedName>
    <definedName name="TextRefCopy5" localSheetId="5">'[96]Defer Dec. 2002'!#REF!</definedName>
    <definedName name="TextRefCopy5">'[95]Defer Dec. 2002'!#REF!</definedName>
    <definedName name="TextRefCopy6" localSheetId="1">'[95]Defer Dec. 2002'!#REF!</definedName>
    <definedName name="TextRefCopy6" localSheetId="5">'[96]Defer Dec. 2002'!#REF!</definedName>
    <definedName name="TextRefCopy6">'[95]Defer Dec. 2002'!#REF!</definedName>
    <definedName name="TextRefCopyRangeCount">20</definedName>
    <definedName name="TF" localSheetId="0">'TH_2-4'!#REF!</definedName>
    <definedName name="TF" localSheetId="1">#REF!</definedName>
    <definedName name="TF">#REF!</definedName>
    <definedName name="TG" localSheetId="1">#REF!</definedName>
    <definedName name="TG">#REF!</definedName>
    <definedName name="th" localSheetId="0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 localSheetId="1">#REF!</definedName>
    <definedName name="Thailand__Only">#REF!</definedName>
    <definedName name="thanakorn" localSheetId="0">{"'Eng (page2)'!$A$1:$D$52"}</definedName>
    <definedName name="thanakorn" localSheetId="5" hidden="1">{"'Eng (page2)'!$A$1:$D$52"}</definedName>
    <definedName name="thanakorn">{"'Eng (page2)'!$A$1:$D$52"}</definedName>
    <definedName name="thang" localSheetId="0">'TH_2-4'!#REF!</definedName>
    <definedName name="thang" localSheetId="1">#REF!</definedName>
    <definedName name="thang">#REF!</definedName>
    <definedName name="thanh" localSheetId="1">#REF!</definedName>
    <definedName name="thanh">#REF!</definedName>
    <definedName name="Thanh_toaùn_tieàn_mua_vaät_tö_laép_ñaât_heä_thoáng_laïnh_cho_Ct_Hoaø_Bình__Pmt_material__for_air_system_to_Hoa_Binh_Co." localSheetId="1">#REF!</definedName>
    <definedName name="Thanh_toaùn_tieàn_mua_vaät_tö_laép_ñaât_heä_thoáng_laïnh_cho_Ct_Hoaø_Bình__Pmt_material__for_air_system_to_Hoa_Binh_Co.">#REF!</definedName>
    <definedName name="thanhtien" localSheetId="1">#REF!</definedName>
    <definedName name="thanhtien">#REF!</definedName>
    <definedName name="THE.CC" localSheetId="1">#REF!</definedName>
    <definedName name="THE.CC">#REF!</definedName>
    <definedName name="thepban" localSheetId="1">#REF!</definedName>
    <definedName name="thepban">#REF!</definedName>
    <definedName name="thepto" localSheetId="1">#REF!</definedName>
    <definedName name="thepto">#REF!</definedName>
    <definedName name="thetichck" localSheetId="1">#REF!</definedName>
    <definedName name="thetichck">#REF!</definedName>
    <definedName name="THGO1pnc" localSheetId="1">#REF!</definedName>
    <definedName name="THGO1pnc">#REF!</definedName>
    <definedName name="thht" localSheetId="1">#REF!</definedName>
    <definedName name="thht">#REF!</definedName>
    <definedName name="THI" localSheetId="1">#REF!</definedName>
    <definedName name="THI">#REF!</definedName>
    <definedName name="Thirty_From" localSheetId="1">#REF!</definedName>
    <definedName name="Thirty_From">#REF!</definedName>
    <definedName name="Thirty_To" localSheetId="1">#REF!</definedName>
    <definedName name="Thirty_To">#REF!</definedName>
    <definedName name="thirtydays_Total">#N/A</definedName>
    <definedName name="This1" localSheetId="0">'TH_2-4'!#REF!</definedName>
    <definedName name="This1" localSheetId="1">#REF!</definedName>
    <definedName name="This1">#REF!</definedName>
    <definedName name="thkp3" localSheetId="1">#REF!</definedName>
    <definedName name="thkp3">#REF!</definedName>
    <definedName name="THREE" localSheetId="1">#REF!</definedName>
    <definedName name="THREE">#REF!</definedName>
    <definedName name="Threshold" localSheetId="1">#REF!</definedName>
    <definedName name="Threshold">#REF!</definedName>
    <definedName name="thtich1" localSheetId="1">#REF!</definedName>
    <definedName name="thtich1">#REF!</definedName>
    <definedName name="thtich2" localSheetId="1">#REF!</definedName>
    <definedName name="thtich2">#REF!</definedName>
    <definedName name="thtich3" localSheetId="1">#REF!</definedName>
    <definedName name="thtich3">#REF!</definedName>
    <definedName name="thtich4" localSheetId="1">#REF!</definedName>
    <definedName name="thtich4">#REF!</definedName>
    <definedName name="thtich5" localSheetId="1">#REF!</definedName>
    <definedName name="thtich5">#REF!</definedName>
    <definedName name="thtich6" localSheetId="1">#REF!</definedName>
    <definedName name="thtich6">#REF!</definedName>
    <definedName name="thtt" localSheetId="1">#REF!</definedName>
    <definedName name="thtt">#REF!</definedName>
    <definedName name="THU_MAKH" localSheetId="1">#REF!</definedName>
    <definedName name="THU_MAKH">#REF!</definedName>
    <definedName name="THU_ST" localSheetId="1">#REF!</definedName>
    <definedName name="THU_ST">#REF!</definedName>
    <definedName name="thue" localSheetId="1">#REF!</definedName>
    <definedName name="thue">#REF!</definedName>
    <definedName name="thunhap4" localSheetId="1">#REF!</definedName>
    <definedName name="thunhap4">#REF!</definedName>
    <definedName name="Tien" localSheetId="1">#REF!</definedName>
    <definedName name="Tien">#REF!</definedName>
    <definedName name="TIENLUONG" localSheetId="1">#REF!</definedName>
    <definedName name="TIENLUONG">#REF!</definedName>
    <definedName name="TIEU_HAO_VAT_TU_DZ0.4KV" localSheetId="1">#REF!</definedName>
    <definedName name="TIEU_HAO_VAT_TU_DZ0.4KV">#REF!</definedName>
    <definedName name="TIEU_HAO_VAT_TU_DZ22KV" localSheetId="1">#REF!</definedName>
    <definedName name="TIEU_HAO_VAT_TU_DZ22KV">#REF!</definedName>
    <definedName name="TIEU_HAO_VAT_TU_TBA" localSheetId="1">#REF!</definedName>
    <definedName name="TIEU_HAO_VAT_TU_TBA">#REF!</definedName>
    <definedName name="Tim_lan_xuat_hien" localSheetId="1">#REF!</definedName>
    <definedName name="Tim_lan_xuat_hien">#REF!</definedName>
    <definedName name="tim_xuat_hien" localSheetId="1">#REF!</definedName>
    <definedName name="tim_xuat_hien">#REF!</definedName>
    <definedName name="TITAN" localSheetId="1">#REF!</definedName>
    <definedName name="TITAN">#REF!</definedName>
    <definedName name="TK" localSheetId="1">#REF!</definedName>
    <definedName name="TK">#REF!</definedName>
    <definedName name="TKCO" localSheetId="1">#REF!</definedName>
    <definedName name="TKCO">#REF!</definedName>
    <definedName name="tkk" localSheetId="0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 localSheetId="1">#REF!</definedName>
    <definedName name="TKL_SUMME">#REF!</definedName>
    <definedName name="TKNO" localSheetId="1">#REF!</definedName>
    <definedName name="TKNO">#REF!</definedName>
    <definedName name="TKP" localSheetId="1">#REF!</definedName>
    <definedName name="TKP">#REF!</definedName>
    <definedName name="TL" localSheetId="1">#REF!</definedName>
    <definedName name="TL">#REF!</definedName>
    <definedName name="TLAC120" localSheetId="1">#REF!</definedName>
    <definedName name="TLAC120">#REF!</definedName>
    <definedName name="TLAC35" localSheetId="1">#REF!</definedName>
    <definedName name="TLAC35">#REF!</definedName>
    <definedName name="TLAC50" localSheetId="1">#REF!</definedName>
    <definedName name="TLAC50">#REF!</definedName>
    <definedName name="TLAC70" localSheetId="1">#REF!</definedName>
    <definedName name="TLAC70">#REF!</definedName>
    <definedName name="TLAC95" localSheetId="1">#REF!</definedName>
    <definedName name="TLAC95">#REF!</definedName>
    <definedName name="Tle" localSheetId="1">#REF!</definedName>
    <definedName name="Tle">#REF!</definedName>
    <definedName name="tloi" localSheetId="1">#REF!</definedName>
    <definedName name="tloi">#REF!</definedName>
    <definedName name="tluong" localSheetId="1">#REF!</definedName>
    <definedName name="tluong">#REF!</definedName>
    <definedName name="to">#N/A</definedName>
    <definedName name="TOÂNG" localSheetId="0">'TH_2-4'!#REF!</definedName>
    <definedName name="TOÂNG" localSheetId="1">#REF!</definedName>
    <definedName name="TOÂNG">#REF!</definedName>
    <definedName name="Today" localSheetId="1">#REF!</definedName>
    <definedName name="Today">#REF!</definedName>
    <definedName name="ToHere" localSheetId="1">#REF!</definedName>
    <definedName name="ToHere">#REF!</definedName>
    <definedName name="tome" localSheetId="1">#REF!</definedName>
    <definedName name="tome">#REF!</definedName>
    <definedName name="ton" localSheetId="1">#REF!</definedName>
    <definedName name="ton">#REF!</definedName>
    <definedName name="Ton_nhap9" localSheetId="1">#REF!</definedName>
    <definedName name="Ton_nhap9">#REF!</definedName>
    <definedName name="TONG" localSheetId="1">#REF!</definedName>
    <definedName name="TONG">#REF!</definedName>
    <definedName name="TONG_GIA_TRI_CONG_TRINH" localSheetId="1">#REF!</definedName>
    <definedName name="TONG_GIA_TRI_CONG_TRINH">#REF!</definedName>
    <definedName name="TONG_HOP_THI_NGHIEM_DZ0.4KV" localSheetId="1">#REF!</definedName>
    <definedName name="TONG_HOP_THI_NGHIEM_DZ0.4KV">#REF!</definedName>
    <definedName name="TONG_KE_TBA" localSheetId="1">#REF!</definedName>
    <definedName name="TONG_KE_TBA">#REF!</definedName>
    <definedName name="tongbt" localSheetId="1">#REF!</definedName>
    <definedName name="tongbt">#REF!</definedName>
    <definedName name="tongcong" localSheetId="1">#REF!</definedName>
    <definedName name="tongcong">#REF!</definedName>
    <definedName name="tongdientich" localSheetId="1">#REF!</definedName>
    <definedName name="tongdientich">#REF!</definedName>
    <definedName name="TONGHOP" localSheetId="1">#REF!</definedName>
    <definedName name="TONGHOP">#REF!</definedName>
    <definedName name="tongthep" localSheetId="1">#REF!</definedName>
    <definedName name="tongthep">#REF!</definedName>
    <definedName name="tongthetich" localSheetId="1">#REF!</definedName>
    <definedName name="tongthetich">#REF!</definedName>
    <definedName name="TOOLINGCHARGEH6B" localSheetId="1">#REF!</definedName>
    <definedName name="TOOLINGCHARGEH6B">#REF!</definedName>
    <definedName name="TOP" localSheetId="1">#REF!</definedName>
    <definedName name="TOP">#REF!</definedName>
    <definedName name="TOR" localSheetId="1">#REF!</definedName>
    <definedName name="TOR">#REF!</definedName>
    <definedName name="total">[57]근로영수증!$BD$19</definedName>
    <definedName name="total_C">#N/A</definedName>
    <definedName name="Total_Payment" localSheetId="1">Scheduled_Payment+Extra_Payment</definedName>
    <definedName name="Total_Payment">Scheduled_Payment+Extra_Payment</definedName>
    <definedName name="TOTALS" localSheetId="0">'TH_2-4'!#REF!</definedName>
    <definedName name="TOTALS" localSheetId="1">#REF!</definedName>
    <definedName name="TOTALS">#REF!</definedName>
    <definedName name="TotalSalary">[59]Summary!$E$9</definedName>
    <definedName name="TOTPG">"12"</definedName>
    <definedName name="TPLRP" localSheetId="0">'TH_2-4'!#REF!</definedName>
    <definedName name="TPLRP" localSheetId="1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5">{"'Sheet1'!$L$16"}</definedName>
    <definedName name="TQ">{"'Sheet1'!$L$16"}</definedName>
    <definedName name="TR" localSheetId="1">#REF!</definedName>
    <definedName name="TR">#REF!</definedName>
    <definedName name="Tra_DM_su_dung" localSheetId="0">'TH_2-4'!#REF!</definedName>
    <definedName name="Tra_DM_su_dung" localSheetId="1">#REF!</definedName>
    <definedName name="Tra_DM_su_dung">#REF!</definedName>
    <definedName name="Tra_don_gia_KS" localSheetId="1">#REF!</definedName>
    <definedName name="Tra_don_gia_KS">#REF!</definedName>
    <definedName name="Tra_DTCT" localSheetId="1">#REF!</definedName>
    <definedName name="Tra_DTCT">#REF!</definedName>
    <definedName name="Tra_tim_hang_mucPT_trung" localSheetId="1">#REF!</definedName>
    <definedName name="Tra_tim_hang_mucPT_trung">#REF!</definedName>
    <definedName name="Tra_TL" localSheetId="1">#REF!</definedName>
    <definedName name="Tra_TL">#REF!</definedName>
    <definedName name="Tra_ty_le2" localSheetId="1">#REF!</definedName>
    <definedName name="Tra_ty_le2">#REF!</definedName>
    <definedName name="Tra_ty_le3" localSheetId="1">#REF!</definedName>
    <definedName name="Tra_ty_le3">#REF!</definedName>
    <definedName name="Tra_ty_le4" localSheetId="1">#REF!</definedName>
    <definedName name="Tra_ty_le4">#REF!</definedName>
    <definedName name="Tra_ty_le5" localSheetId="1">#REF!</definedName>
    <definedName name="Tra_ty_le5">#REF!</definedName>
    <definedName name="TRA_VAT_LIEU" localSheetId="1">#REF!</definedName>
    <definedName name="TRA_VAT_LIEU">#REF!</definedName>
    <definedName name="TRA_VL" localSheetId="1">#REF!</definedName>
    <definedName name="TRA_VL">#REF!</definedName>
    <definedName name="TRADE2" localSheetId="1">#REF!</definedName>
    <definedName name="TRADE2">#REF!</definedName>
    <definedName name="TRAN">#N/A</definedName>
    <definedName name="TRANS" localSheetId="0">'TH_2-4'!#REF!</definedName>
    <definedName name="TRANS" localSheetId="1">#REF!</definedName>
    <definedName name="TRANS">#REF!</definedName>
    <definedName name="TRAVL" localSheetId="1">#REF!</definedName>
    <definedName name="TRAVL">#REF!</definedName>
    <definedName name="TraxExtract" localSheetId="1">#REF!</definedName>
    <definedName name="TraxExtract">#REF!</definedName>
    <definedName name="tre4r564t" localSheetId="0">{"'Eng (page2)'!$A$1:$D$52"}</definedName>
    <definedName name="tre4r564t">{"'Eng (page2)'!$A$1:$D$52"}</definedName>
    <definedName name="TRIP" localSheetId="0">'TH_2-4'!#REF!</definedName>
    <definedName name="TRIP" localSheetId="1">#REF!</definedName>
    <definedName name="TRIP">#REF!</definedName>
    <definedName name="TRIPROM" localSheetId="1">#REF!</definedName>
    <definedName name="TRIPROM">#REF!</definedName>
    <definedName name="TRNH">#N/A</definedName>
    <definedName name="TROM" localSheetId="0">'TH_2-4'!#REF!</definedName>
    <definedName name="TROM" localSheetId="1">#REF!</definedName>
    <definedName name="TROM">#REF!</definedName>
    <definedName name="Trong_thang" localSheetId="1">#REF!</definedName>
    <definedName name="Trong_thang">#REF!</definedName>
    <definedName name="TRR" localSheetId="1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 localSheetId="1">#REF!</definedName>
    <definedName name="TS">#REF!</definedName>
    <definedName name="TT.CC" localSheetId="1">#REF!</definedName>
    <definedName name="TT.CC">#REF!</definedName>
    <definedName name="TT_1P" localSheetId="1">#REF!</definedName>
    <definedName name="TT_1P">#REF!</definedName>
    <definedName name="TT_3p" localSheetId="1">#REF!</definedName>
    <definedName name="TT_3p">#REF!</definedName>
    <definedName name="TT_Amt_Misst" localSheetId="1">#REF!</definedName>
    <definedName name="TT_Amt_Misst">#REF!</definedName>
    <definedName name="TT_Amt_Risk" localSheetId="1">#REF!</definedName>
    <definedName name="TT_Amt_Risk">#REF!</definedName>
    <definedName name="TT_Amt_Unpred" localSheetId="1">#REF!</definedName>
    <definedName name="TT_Amt_Unpred">#REF!</definedName>
    <definedName name="TT_Client_Name" localSheetId="1">#REF!</definedName>
    <definedName name="TT_Client_Name">#REF!</definedName>
    <definedName name="TT_No_Misst" localSheetId="1">#REF!</definedName>
    <definedName name="TT_No_Misst">#REF!</definedName>
    <definedName name="TT_No_Risk" localSheetId="1">#REF!</definedName>
    <definedName name="TT_No_Risk">#REF!</definedName>
    <definedName name="TT_No_Unpred" localSheetId="1">#REF!</definedName>
    <definedName name="TT_No_Unpred">#REF!</definedName>
    <definedName name="TT_Pop" localSheetId="1">#REF!</definedName>
    <definedName name="TT_Pop">#REF!</definedName>
    <definedName name="TT_Ref_work" localSheetId="1">#REF!</definedName>
    <definedName name="TT_Ref_work">#REF!</definedName>
    <definedName name="TT_Rem_Balance" localSheetId="1">#REF!</definedName>
    <definedName name="TT_Rem_Balance">#REF!</definedName>
    <definedName name="TT_Remaining_Balance" localSheetId="1">#REF!</definedName>
    <definedName name="TT_Remaining_Balance">#REF!</definedName>
    <definedName name="TT_Remaining_Balance_Doc" localSheetId="1">#REF!</definedName>
    <definedName name="TT_Remaining_Balance_Doc">#REF!</definedName>
    <definedName name="TT_Test_Description" localSheetId="1">#REF!</definedName>
    <definedName name="TT_Test_Description">#REF!</definedName>
    <definedName name="TT_Total_Tested" localSheetId="1">#REF!</definedName>
    <definedName name="TT_Total_Tested">#REF!</definedName>
    <definedName name="TT_Untested" localSheetId="1">#REF!</definedName>
    <definedName name="TT_Untested">#REF!</definedName>
    <definedName name="TTAct_Name" localSheetId="1">#REF!</definedName>
    <definedName name="TTAct_Name">#REF!</definedName>
    <definedName name="ttam" localSheetId="1">#REF!</definedName>
    <definedName name="ttam">#REF!</definedName>
    <definedName name="TTAmt_High_dollar" localSheetId="1">#REF!</definedName>
    <definedName name="TTAmt_High_dollar">#REF!</definedName>
    <definedName name="ttao" localSheetId="1">#REF!</definedName>
    <definedName name="ttao">#REF!</definedName>
    <definedName name="TTApprop_Compl" localSheetId="1">#REF!</definedName>
    <definedName name="TTApprop_Compl">#REF!</definedName>
    <definedName name="TTAudit_Date" localSheetId="1">#REF!</definedName>
    <definedName name="TTAudit_Date">#REF!</definedName>
    <definedName name="ttbt" localSheetId="1">#REF!</definedName>
    <definedName name="ttbt">#REF!</definedName>
    <definedName name="TTDef_Misstmt" localSheetId="1">#REF!</definedName>
    <definedName name="TTDef_Misstmt">#REF!</definedName>
    <definedName name="TTDesiredLevelOfEvidenceItems" localSheetId="5">'[76]Global Data'!$B$92:$B$95</definedName>
    <definedName name="TTDesiredLevelOfEvidenceItems">'[79]Global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 localSheetId="1">#REF!</definedName>
    <definedName name="ttetet">#REF!</definedName>
    <definedName name="tthi" localSheetId="1">#REF!</definedName>
    <definedName name="tthi">#REF!</definedName>
    <definedName name="TTNo_High_dollar" localSheetId="1">#REF!</definedName>
    <definedName name="TTNo_High_dollar">#REF!</definedName>
    <definedName name="TTPlanning_Materiality" localSheetId="1">#REF!</definedName>
    <definedName name="TTPlanning_Materiality">#REF!</definedName>
    <definedName name="TTReport_name" localSheetId="1">#REF!</definedName>
    <definedName name="TTReport_name">#REF!</definedName>
    <definedName name="ttronmk" localSheetId="1">#REF!</definedName>
    <definedName name="ttronmk">#REF!</definedName>
    <definedName name="TTSelection_criteria" localSheetId="1">#REF!</definedName>
    <definedName name="TTSelection_criteri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 localSheetId="1">#REF!</definedName>
    <definedName name="TTTesting_unit">#REF!</definedName>
    <definedName name="TTTotal_Population" localSheetId="1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5" hidden="1">{"'Model'!$A$1:$N$53"}</definedName>
    <definedName name="tun">{"'Model'!$A$1:$N$53"}</definedName>
    <definedName name="tung" localSheetId="0">'TH_2-4'!#REF!</definedName>
    <definedName name="tung" localSheetId="1">#REF!</definedName>
    <definedName name="tung">#REF!</definedName>
    <definedName name="TUT" localSheetId="1">#REF!</definedName>
    <definedName name="TUT">#REF!</definedName>
    <definedName name="TUTK" localSheetId="1">#REF!</definedName>
    <definedName name="TUTK">#REF!</definedName>
    <definedName name="tuuu">{"'Model'!$A$1:$N$53"}</definedName>
    <definedName name="tv75nc" localSheetId="1">#REF!</definedName>
    <definedName name="tv75nc">#REF!</definedName>
    <definedName name="tv75vl" localSheetId="1">#REF!</definedName>
    <definedName name="tv75vl">#REF!</definedName>
    <definedName name="TVinh" localSheetId="1">#REF!</definedName>
    <definedName name="TVinh">#REF!</definedName>
    <definedName name="tvl" localSheetId="1">#REF!</definedName>
    <definedName name="tvl">#REF!</definedName>
    <definedName name="TW" localSheetId="1">#REF!</definedName>
    <definedName name="TW">#REF!</definedName>
    <definedName name="TWO" localSheetId="1">#REF!</definedName>
    <definedName name="TWO">#REF!</definedName>
    <definedName name="Twostep">'[36]Two Step Revenue Testing Master'!$C$85</definedName>
    <definedName name="TwoStepMisstatementIdentified" localSheetId="5">'[76]Two Step Revenue Testing Master'!$C$85</definedName>
    <definedName name="TwoStepMisstatementIdentified">'[79]Two Step Revenue Testing Master'!$C$85</definedName>
    <definedName name="TwoStepTolerableEstMisstmtCalc" localSheetId="5">'[76]Two Step Revenue Testing Master'!$T$45</definedName>
    <definedName name="TwoStepTolerableEstMisstmtCalc">'[79]Two Step Revenue Testing Master'!$T$45</definedName>
    <definedName name="tx_table">[59]Table!$Q$4:$R$9</definedName>
    <definedName name="ty_le" localSheetId="0">'TH_2-4'!#REF!</definedName>
    <definedName name="ty_le" localSheetId="1">#REF!</definedName>
    <definedName name="ty_le">#REF!</definedName>
    <definedName name="Ty_Le_1" localSheetId="1">#REF!</definedName>
    <definedName name="Ty_Le_1">#REF!</definedName>
    <definedName name="ty_le_BTN" localSheetId="1">#REF!</definedName>
    <definedName name="ty_le_BTN">#REF!</definedName>
    <definedName name="Ty_le1" localSheetId="1">#REF!</definedName>
    <definedName name="Ty_le1">#REF!</definedName>
    <definedName name="tyghg" localSheetId="0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 localSheetId="1">#REF!</definedName>
    <definedName name="tygiathuong">#REF!</definedName>
    <definedName name="type" localSheetId="1">#REF!</definedName>
    <definedName name="type">#REF!</definedName>
    <definedName name="TYT" localSheetId="0">BlankMacro1</definedName>
    <definedName name="TYT" localSheetId="1">BlankMacro1</definedName>
    <definedName name="TYT" localSheetId="5">BlankMacro1</definedName>
    <definedName name="TYT">BlankMacro1</definedName>
    <definedName name="u">#N/A</definedName>
    <definedName name="u_40239" localSheetId="1">#REF!</definedName>
    <definedName name="u_40239">#REF!</definedName>
    <definedName name="u_pang" localSheetId="1">#REF!</definedName>
    <definedName name="u_pang">#REF!</definedName>
    <definedName name="ub" localSheetId="1">#REF!</definedName>
    <definedName name="ub">#REF!</definedName>
    <definedName name="uebergabe1" localSheetId="1">#REF!</definedName>
    <definedName name="uebergabe1">#REF!</definedName>
    <definedName name="uiii">[81]BS!$B$2:$B$706</definedName>
    <definedName name="uiy" localSheetId="1">#REF!</definedName>
    <definedName name="uiy">#REF!</definedName>
    <definedName name="ujj" localSheetId="0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1">BlankMacro1</definedName>
    <definedName name="unitt" localSheetId="5">BlankMacro1</definedName>
    <definedName name="unitt">BlankMacro1</definedName>
    <definedName name="UNITWEIGHT" localSheetId="1">#REF!</definedName>
    <definedName name="UNITWEIGHT">#REF!</definedName>
    <definedName name="Unsettle_CCBVSouth_PC" localSheetId="1">#REF!</definedName>
    <definedName name="Unsettle_CCBVSouth_PC">#REF!</definedName>
    <definedName name="Untitled" localSheetId="1">#REF!</definedName>
    <definedName name="Untitled">#REF!</definedName>
    <definedName name="Uor" localSheetId="0">{"'Eng (page2)'!$A$1:$D$52"}</definedName>
    <definedName name="Uor">{"'Eng (page2)'!$A$1:$D$52"}</definedName>
    <definedName name="usd" localSheetId="1">#REF!</definedName>
    <definedName name="usd">#REF!</definedName>
    <definedName name="USDAT">"BXG320C"</definedName>
    <definedName name="usdoller" localSheetId="1">#REF!</definedName>
    <definedName name="usdoller">#REF!</definedName>
    <definedName name="USNAM">"RESHMAS"</definedName>
    <definedName name="UT" localSheetId="1">#REF!</definedName>
    <definedName name="UT">#REF!</definedName>
    <definedName name="uu" localSheetId="0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>{"'Eng (page2)'!$A$1:$D$52"}</definedName>
    <definedName name="VAÄT_LIEÄU">"nhandongia"</definedName>
    <definedName name="ValDate">[59]Summary!$E$15</definedName>
    <definedName name="VALID01234" localSheetId="1">#REF!,#REF!</definedName>
    <definedName name="VALID01234">#REF!,#REF!</definedName>
    <definedName name="ValidBooks">[84]BSLA!$A$2:$A$102</definedName>
    <definedName name="value">3</definedName>
    <definedName name="Value_ARPopulation" localSheetId="1">#REF!</definedName>
    <definedName name="Value_ARPopulation">#REF!</definedName>
    <definedName name="Value_LevelAssurance" localSheetId="1">#REF!</definedName>
    <definedName name="Value_LevelAssurance">#REF!</definedName>
    <definedName name="Value_NumberExceptionsIdentified" localSheetId="1">#REF!</definedName>
    <definedName name="Value_NumberExceptionsIdentified">#REF!</definedName>
    <definedName name="Value_NumberTolerableExceptions" localSheetId="1">#REF!</definedName>
    <definedName name="Value_NumberTolerableExceptions">#REF!</definedName>
    <definedName name="Value0" localSheetId="1">#REF!</definedName>
    <definedName name="Value0">#REF!</definedName>
    <definedName name="Value1" localSheetId="1">#REF!</definedName>
    <definedName name="Value1">#REF!</definedName>
    <definedName name="Value10" localSheetId="1">#REF!</definedName>
    <definedName name="Value10">#REF!</definedName>
    <definedName name="Value11" localSheetId="1">#REF!</definedName>
    <definedName name="Value11">#REF!</definedName>
    <definedName name="Value12" localSheetId="1">#REF!</definedName>
    <definedName name="Value12">#REF!</definedName>
    <definedName name="Value13" localSheetId="1">#REF!</definedName>
    <definedName name="Value13">#REF!</definedName>
    <definedName name="Value14" localSheetId="1">#REF!</definedName>
    <definedName name="Value14">#REF!</definedName>
    <definedName name="Value15" localSheetId="1">#REF!</definedName>
    <definedName name="Value15">#REF!</definedName>
    <definedName name="Value16" localSheetId="1">#REF!</definedName>
    <definedName name="Value16">#REF!</definedName>
    <definedName name="Value17" localSheetId="1">#REF!</definedName>
    <definedName name="Value17">#REF!</definedName>
    <definedName name="Value18" localSheetId="1">#REF!</definedName>
    <definedName name="Value18">#REF!</definedName>
    <definedName name="Value19" localSheetId="1">#REF!</definedName>
    <definedName name="Value19">#REF!</definedName>
    <definedName name="Value2" localSheetId="1">#REF!</definedName>
    <definedName name="Value2">#REF!</definedName>
    <definedName name="Value20" localSheetId="1">#REF!</definedName>
    <definedName name="Value20">#REF!</definedName>
    <definedName name="Value21" localSheetId="1">#REF!</definedName>
    <definedName name="Value21">#REF!</definedName>
    <definedName name="Value22" localSheetId="1">#REF!</definedName>
    <definedName name="Value22">#REF!</definedName>
    <definedName name="Value23" localSheetId="1">#REF!</definedName>
    <definedName name="Value23">#REF!</definedName>
    <definedName name="Value24" localSheetId="1">#REF!</definedName>
    <definedName name="Value24">#REF!</definedName>
    <definedName name="Value25" localSheetId="1">#REF!</definedName>
    <definedName name="Value25">#REF!</definedName>
    <definedName name="Value26" localSheetId="1">#REF!</definedName>
    <definedName name="Value26">#REF!</definedName>
    <definedName name="Value27" localSheetId="1">#REF!</definedName>
    <definedName name="Value27">#REF!</definedName>
    <definedName name="Value28" localSheetId="1">#REF!</definedName>
    <definedName name="Value28">#REF!</definedName>
    <definedName name="Value29" localSheetId="1">#REF!</definedName>
    <definedName name="Value29">#REF!</definedName>
    <definedName name="Value3" localSheetId="1">#REF!</definedName>
    <definedName name="Value3">#REF!</definedName>
    <definedName name="Value30" localSheetId="1">#REF!</definedName>
    <definedName name="Value30">#REF!</definedName>
    <definedName name="Value31" localSheetId="1">#REF!</definedName>
    <definedName name="Value31">#REF!</definedName>
    <definedName name="Value32" localSheetId="1">#REF!</definedName>
    <definedName name="Value32">#REF!</definedName>
    <definedName name="Value33" localSheetId="1">#REF!</definedName>
    <definedName name="Value33">#REF!</definedName>
    <definedName name="Value34" localSheetId="1">#REF!</definedName>
    <definedName name="Value34">#REF!</definedName>
    <definedName name="Value35" localSheetId="1">#REF!</definedName>
    <definedName name="Value35">#REF!</definedName>
    <definedName name="Value36" localSheetId="1">#REF!</definedName>
    <definedName name="Value36">#REF!</definedName>
    <definedName name="Value37" localSheetId="1">#REF!</definedName>
    <definedName name="Value37">#REF!</definedName>
    <definedName name="Value38" localSheetId="1">#REF!</definedName>
    <definedName name="Value38">#REF!</definedName>
    <definedName name="Value39" localSheetId="1">#REF!</definedName>
    <definedName name="Value39">#REF!</definedName>
    <definedName name="Value4" localSheetId="1">#REF!</definedName>
    <definedName name="Value4">#REF!</definedName>
    <definedName name="Value40" localSheetId="1">#REF!</definedName>
    <definedName name="Value40">#REF!</definedName>
    <definedName name="Value41" localSheetId="1">#REF!</definedName>
    <definedName name="Value41">#REF!</definedName>
    <definedName name="Value42" localSheetId="1">#REF!</definedName>
    <definedName name="Value42">#REF!</definedName>
    <definedName name="Value43" localSheetId="1">#REF!</definedName>
    <definedName name="Value43">#REF!</definedName>
    <definedName name="Value44" localSheetId="1">#REF!</definedName>
    <definedName name="Value44">#REF!</definedName>
    <definedName name="Value45" localSheetId="1">#REF!</definedName>
    <definedName name="Value45">#REF!</definedName>
    <definedName name="Value46" localSheetId="1">#REF!</definedName>
    <definedName name="Value46">#REF!</definedName>
    <definedName name="Value47" localSheetId="1">#REF!</definedName>
    <definedName name="Value47">#REF!</definedName>
    <definedName name="Value48" localSheetId="1">#REF!</definedName>
    <definedName name="Value48">#REF!</definedName>
    <definedName name="Value49" localSheetId="1">#REF!</definedName>
    <definedName name="Value49">#REF!</definedName>
    <definedName name="Value5" localSheetId="1">#REF!</definedName>
    <definedName name="Value5">#REF!</definedName>
    <definedName name="Value50" localSheetId="1">#REF!</definedName>
    <definedName name="Value50">#REF!</definedName>
    <definedName name="Value51" localSheetId="1">#REF!</definedName>
    <definedName name="Value51">#REF!</definedName>
    <definedName name="Value52" localSheetId="1">#REF!</definedName>
    <definedName name="Value52">#REF!</definedName>
    <definedName name="Value53" localSheetId="1">#REF!</definedName>
    <definedName name="Value53">#REF!</definedName>
    <definedName name="Value54" localSheetId="1">#REF!</definedName>
    <definedName name="Value54">#REF!</definedName>
    <definedName name="Value55" localSheetId="1">#REF!</definedName>
    <definedName name="Value55">#REF!</definedName>
    <definedName name="Value6" localSheetId="1">#REF!</definedName>
    <definedName name="Value6">#REF!</definedName>
    <definedName name="Value7" localSheetId="1">#REF!</definedName>
    <definedName name="Value7">#REF!</definedName>
    <definedName name="Value8" localSheetId="1">#REF!</definedName>
    <definedName name="Value8">#REF!</definedName>
    <definedName name="Value9" localSheetId="1">#REF!</definedName>
    <definedName name="Value9">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n" localSheetId="1">#REF!</definedName>
    <definedName name="van">#REF!</definedName>
    <definedName name="VAN_CHUYEN_DUONG_DAI_DZ0.4KV" localSheetId="1">#REF!</definedName>
    <definedName name="VAN_CHUYEN_DUONG_DAI_DZ0.4KV">#REF!</definedName>
    <definedName name="VAN_CHUYEN_DUONG_DAI_DZ22KV" localSheetId="1">#REF!</definedName>
    <definedName name="VAN_CHUYEN_DUONG_DAI_DZ22KV">#REF!</definedName>
    <definedName name="VAN_CHUYEN_VAT_TU_CHUNG" localSheetId="1">#REF!</definedName>
    <definedName name="VAN_CHUYEN_VAT_TU_CHUNG">#REF!</definedName>
    <definedName name="VAN_TRUNG_CHUYEN_VAT_TU_CHUNG" localSheetId="1">#REF!</definedName>
    <definedName name="VAN_TRUNG_CHUYEN_VAT_TU_CHUNG">#REF!</definedName>
    <definedName name="vana" localSheetId="1">#REF!</definedName>
    <definedName name="vana">#REF!</definedName>
    <definedName name="VAR_charge" localSheetId="0">'[20]Tariff&amp;Common Input'!#REF!</definedName>
    <definedName name="VAR_charge" localSheetId="1">'[20]Tariff&amp;Common Input'!#REF!</definedName>
    <definedName name="VAR_charge">'[20]Tariff&amp;Common Input'!#REF!</definedName>
    <definedName name="VARIINST" localSheetId="0">'TH_2-4'!#REF!</definedName>
    <definedName name="VARIINST" localSheetId="1">#REF!</definedName>
    <definedName name="VARIINST">#REF!</definedName>
    <definedName name="VARIPURC" localSheetId="1">#REF!</definedName>
    <definedName name="VARIPURC">#REF!</definedName>
    <definedName name="VAS" localSheetId="1">#REF!</definedName>
    <definedName name="VAS">#REF!</definedName>
    <definedName name="VASSUBVAS" localSheetId="1">#REF!</definedName>
    <definedName name="VASSUBVAS">#REF!</definedName>
    <definedName name="VAT">[97]Tariff!$I$22</definedName>
    <definedName name="VAT_LIEU_DEN_CHAN_CONG_TRINH" localSheetId="0">'TH_2-4'!#REF!</definedName>
    <definedName name="VAT_LIEU_DEN_CHAN_CONG_TRINH" localSheetId="1">#REF!</definedName>
    <definedName name="VAT_LIEU_DEN_CHAN_CONG_TRINH">#REF!</definedName>
    <definedName name="vbtchongnuocm300" localSheetId="1">#REF!</definedName>
    <definedName name="vbtchongnuocm300">#REF!</definedName>
    <definedName name="vbtm150" localSheetId="1">#REF!</definedName>
    <definedName name="vbtm150">#REF!</definedName>
    <definedName name="vbtm300" localSheetId="1">#REF!</definedName>
    <definedName name="vbtm300">#REF!</definedName>
    <definedName name="vbtm400" localSheetId="1">#REF!</definedName>
    <definedName name="vbtm400">#REF!</definedName>
    <definedName name="vccot" localSheetId="1">#REF!</definedName>
    <definedName name="vccot">#REF!</definedName>
    <definedName name="VCHT" localSheetId="1">#REF!</definedName>
    <definedName name="VCHT">#REF!</definedName>
    <definedName name="vctb" localSheetId="1">#REF!</definedName>
    <definedName name="vctb">#REF!</definedName>
    <definedName name="vd3p" localSheetId="1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[38]PartsDataTable!$A$15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 localSheetId="1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 localSheetId="1">#REF!</definedName>
    <definedName name="vkcauthang">#REF!</definedName>
    <definedName name="vksan" localSheetId="1">#REF!</definedName>
    <definedName name="vksan">#REF!</definedName>
    <definedName name="vl" localSheetId="1">#REF!</definedName>
    <definedName name="vl">#REF!</definedName>
    <definedName name="vl1p" localSheetId="1">#REF!</definedName>
    <definedName name="vl1p">#REF!</definedName>
    <definedName name="vl3p" localSheetId="1">#REF!</definedName>
    <definedName name="vl3p">#REF!</definedName>
    <definedName name="Vlcap0.7" localSheetId="1">#REF!</definedName>
    <definedName name="Vlcap0.7">#REF!</definedName>
    <definedName name="VLcap1" localSheetId="1">#REF!</definedName>
    <definedName name="VLcap1">#REF!</definedName>
    <definedName name="vldn400" localSheetId="1">#REF!</definedName>
    <definedName name="vldn400">#REF!</definedName>
    <definedName name="vldn600" localSheetId="1">#REF!</definedName>
    <definedName name="vldn600">#REF!</definedName>
    <definedName name="VLDP" localSheetId="1">#REF!</definedName>
    <definedName name="VLDP">#REF!</definedName>
    <definedName name="VLIEU" localSheetId="1">#REF!</definedName>
    <definedName name="VLIEU">#REF!</definedName>
    <definedName name="VLM" localSheetId="1">#REF!</definedName>
    <definedName name="VLM">#REF!</definedName>
    <definedName name="Vlookup">[98]Vlookup!$A$1:$C$5442</definedName>
    <definedName name="vltram" localSheetId="0">'TH_2-4'!#REF!</definedName>
    <definedName name="vltram" localSheetId="1">#REF!</definedName>
    <definedName name="vltram">#REF!</definedName>
    <definedName name="voi" localSheetId="1">#REF!</definedName>
    <definedName name="voi">#REF!</definedName>
    <definedName name="vr3p" localSheetId="1">#REF!</definedName>
    <definedName name="vr3p">#REF!</definedName>
    <definedName name="VTu" localSheetId="1">#REF!</definedName>
    <definedName name="VTu">#REF!</definedName>
    <definedName name="VTVUA" localSheetId="1">#REF!</definedName>
    <definedName name="VTVUA">#REF!</definedName>
    <definedName name="Vu" localSheetId="1">#REF!</definedName>
    <definedName name="Vu">#REF!</definedName>
    <definedName name="Vu_" localSheetId="1">#REF!</definedName>
    <definedName name="Vu_">#REF!</definedName>
    <definedName name="W" localSheetId="1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 localSheetId="1">#REF!</definedName>
    <definedName name="wedsdf">#REF!</definedName>
    <definedName name="weee" localSheetId="0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 localSheetId="1">#REF!</definedName>
    <definedName name="WH">#REF!</definedName>
    <definedName name="whd" localSheetId="1">#REF!</definedName>
    <definedName name="whd">#REF!</definedName>
    <definedName name="WIRE1">5</definedName>
    <definedName name="wktable" localSheetId="1">#REF!</definedName>
    <definedName name="wktable">#REF!</definedName>
    <definedName name="wl" localSheetId="0">'TH_2-4'!#REF!</definedName>
    <definedName name="wl" localSheetId="1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 localSheetId="1">#REF!</definedName>
    <definedName name="Ws">#REF!</definedName>
    <definedName name="Wss" localSheetId="1">#REF!</definedName>
    <definedName name="Wss">#REF!</definedName>
    <definedName name="Wst" localSheetId="1">#REF!</definedName>
    <definedName name="Wst">#REF!</definedName>
    <definedName name="WT">#N/A</definedName>
    <definedName name="WW">#N/A</definedName>
    <definedName name="WW7848d948b31a418d9c0096b9be498a01_7651" localSheetId="0" hidden="1">'[99]KBank Tranche B,SP'!#REF!</definedName>
    <definedName name="WW7848d948b31a418d9c0096b9be498a01_7651" localSheetId="1" hidden="1">'[99]KBank Tranche B,SP'!#REF!</definedName>
    <definedName name="WW7848d948b31a418d9c0096b9be498a01_7651" localSheetId="5" hidden="1">'[100]KBank Tranche B,SP'!#REF!</definedName>
    <definedName name="WW7848d948b31a418d9c0096b9be498a01_7651" hidden="1">'[99]KBank Tranche B,SP'!#REF!</definedName>
    <definedName name="WW79ae9333df12442585e79fa05faf6ec5_634321524552500000" localSheetId="1" hidden="1">'[101]608020'!#REF!</definedName>
    <definedName name="WW79ae9333df12442585e79fa05faf6ec5_634321524552500000" localSheetId="5" hidden="1">'[102]608020'!#REF!</definedName>
    <definedName name="WW79ae9333df12442585e79fa05faf6ec5_634321524552500000" hidden="1">'[101]608020'!#REF!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[59]Table!$M$4:$O$9</definedName>
    <definedName name="X" localSheetId="0">'TH_2-4'!#REF!</definedName>
    <definedName name="X" localSheetId="1">#REF!</definedName>
    <definedName name="X">#REF!</definedName>
    <definedName name="x1pind" localSheetId="1">#REF!</definedName>
    <definedName name="x1pind">#REF!</definedName>
    <definedName name="x1ping" localSheetId="1">#REF!</definedName>
    <definedName name="x1ping">#REF!</definedName>
    <definedName name="x1pint" localSheetId="1">#REF!</definedName>
    <definedName name="x1pint">#REF!</definedName>
    <definedName name="XCCT">0.5</definedName>
    <definedName name="XCT" localSheetId="0">'TH_2-4'!#REF!</definedName>
    <definedName name="XCT" localSheetId="1">#REF!</definedName>
    <definedName name="XCT">#REF!</definedName>
    <definedName name="xfco" localSheetId="1">#REF!</definedName>
    <definedName name="xfco">#REF!</definedName>
    <definedName name="xfco3p" localSheetId="1">#REF!</definedName>
    <definedName name="xfco3p">#REF!</definedName>
    <definedName name="xfcotnc" localSheetId="1">#REF!</definedName>
    <definedName name="xfcotnc">#REF!</definedName>
    <definedName name="xfcotvl" localSheetId="1">#REF!</definedName>
    <definedName name="xfcotvl">#REF!</definedName>
    <definedName name="xh" localSheetId="1">#REF!</definedName>
    <definedName name="xh">#REF!</definedName>
    <definedName name="xhn" localSheetId="1">#REF!</definedName>
    <definedName name="xhn">#REF!</definedName>
    <definedName name="XHT" localSheetId="1">#REF!</definedName>
    <definedName name="XHT">#REF!</definedName>
    <definedName name="xig" localSheetId="1">#REF!</definedName>
    <definedName name="xig">#REF!</definedName>
    <definedName name="xig1" localSheetId="1">#REF!</definedName>
    <definedName name="xig1">#REF!</definedName>
    <definedName name="xig1p" localSheetId="1">#REF!</definedName>
    <definedName name="xig1p">#REF!</definedName>
    <definedName name="xig3p" localSheetId="1">#REF!</definedName>
    <definedName name="xig3p">#REF!</definedName>
    <definedName name="xignc3p" localSheetId="1">#REF!</definedName>
    <definedName name="xignc3p">#REF!</definedName>
    <definedName name="xigvl3p" localSheetId="1">#REF!</definedName>
    <definedName name="xigvl3p">#REF!</definedName>
    <definedName name="xin" localSheetId="1">#REF!</definedName>
    <definedName name="xin">#REF!</definedName>
    <definedName name="xin190" localSheetId="1">#REF!</definedName>
    <definedName name="xin190">#REF!</definedName>
    <definedName name="xin1903p" localSheetId="1">#REF!</definedName>
    <definedName name="xin1903p">#REF!</definedName>
    <definedName name="xin2903p" localSheetId="1">#REF!</definedName>
    <definedName name="xin2903p">#REF!</definedName>
    <definedName name="xin290nc3p" localSheetId="1">#REF!</definedName>
    <definedName name="xin290nc3p">#REF!</definedName>
    <definedName name="xin290vl3p" localSheetId="1">#REF!</definedName>
    <definedName name="xin290vl3p">#REF!</definedName>
    <definedName name="xin3p" localSheetId="1">#REF!</definedName>
    <definedName name="xin3p">#REF!</definedName>
    <definedName name="xind" localSheetId="1">#REF!</definedName>
    <definedName name="xind">#REF!</definedName>
    <definedName name="xind1p" localSheetId="1">#REF!</definedName>
    <definedName name="xind1p">#REF!</definedName>
    <definedName name="xind3p" localSheetId="1">#REF!</definedName>
    <definedName name="xind3p">#REF!</definedName>
    <definedName name="xindnc1p" localSheetId="1">#REF!</definedName>
    <definedName name="xindnc1p">#REF!</definedName>
    <definedName name="xindvl1p" localSheetId="1">#REF!</definedName>
    <definedName name="xindvl1p">#REF!</definedName>
    <definedName name="xing1p" localSheetId="1">#REF!</definedName>
    <definedName name="xing1p">#REF!</definedName>
    <definedName name="xingnc1p" localSheetId="1">#REF!</definedName>
    <definedName name="xingnc1p">#REF!</definedName>
    <definedName name="xingvl1p" localSheetId="1">#REF!</definedName>
    <definedName name="xingvl1p">#REF!</definedName>
    <definedName name="xinnc3p" localSheetId="1">#REF!</definedName>
    <definedName name="xinnc3p">#REF!</definedName>
    <definedName name="xint1p" localSheetId="1">#REF!</definedName>
    <definedName name="xint1p">#REF!</definedName>
    <definedName name="xinvl3p" localSheetId="1">#REF!</definedName>
    <definedName name="xinvl3p">#REF!</definedName>
    <definedName name="xit" localSheetId="1">#REF!</definedName>
    <definedName name="xit">#REF!</definedName>
    <definedName name="xit1" localSheetId="1">#REF!</definedName>
    <definedName name="xit1">#REF!</definedName>
    <definedName name="xit1p" localSheetId="1">#REF!</definedName>
    <definedName name="xit1p">#REF!</definedName>
    <definedName name="xit2nc3p" localSheetId="1">#REF!</definedName>
    <definedName name="xit2nc3p">#REF!</definedName>
    <definedName name="xit2vl3p" localSheetId="1">#REF!</definedName>
    <definedName name="xit2vl3p">#REF!</definedName>
    <definedName name="xit3p" localSheetId="1">#REF!</definedName>
    <definedName name="xit3p">#REF!</definedName>
    <definedName name="xitnc3p" localSheetId="1">#REF!</definedName>
    <definedName name="xitnc3p">#REF!</definedName>
    <definedName name="xitvl3p" localSheetId="1">#REF!</definedName>
    <definedName name="xitvl3p">#REF!</definedName>
    <definedName name="xl" localSheetId="1">#REF!</definedName>
    <definedName name="xl">#REF!</definedName>
    <definedName name="xlc" localSheetId="1">#REF!</definedName>
    <definedName name="xlc">#REF!</definedName>
    <definedName name="xlk" localSheetId="1">#REF!</definedName>
    <definedName name="xlk">#REF!</definedName>
    <definedName name="xls1" localSheetId="0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 localSheetId="1">#REF!</definedName>
    <definedName name="xmcax">#REF!</definedName>
    <definedName name="xmp40" localSheetId="1">#REF!</definedName>
    <definedName name="xmp40">#REF!</definedName>
    <definedName name="xn" localSheetId="1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 localSheetId="1">#REF!</definedName>
    <definedName name="XS">#REF!</definedName>
    <definedName name="XU" localSheetId="1">#REF!</definedName>
    <definedName name="XU">#REF!</definedName>
    <definedName name="XUAØTT" localSheetId="1">#REF!</definedName>
    <definedName name="XUAØTT">#REF!</definedName>
    <definedName name="XUATL" localSheetId="1">#REF!</definedName>
    <definedName name="XUATL">#REF!</definedName>
    <definedName name="XUATL2" localSheetId="1">#REF!</definedName>
    <definedName name="XUATL2">#REF!</definedName>
    <definedName name="xuatlon" localSheetId="1">#REF!</definedName>
    <definedName name="xuatlon">#REF!</definedName>
    <definedName name="XUATT" localSheetId="1">#REF!</definedName>
    <definedName name="XUATT">#REF!</definedName>
    <definedName name="XX" localSheetId="1">#REF!</definedName>
    <definedName name="XX">#REF!</definedName>
    <definedName name="XXX" localSheetId="1">'[103]10'!#REF!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'[103]10'!#REF!</definedName>
    <definedName name="Y" localSheetId="0">BlankMacro1</definedName>
    <definedName name="Y" localSheetId="1">BlankMacro1</definedName>
    <definedName name="y" localSheetId="5">#N/A</definedName>
    <definedName name="Y">BlankMacro1</definedName>
    <definedName name="Year" localSheetId="0">'TH_2-4'!#REF!</definedName>
    <definedName name="Year" localSheetId="1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 localSheetId="1">#REF!</definedName>
    <definedName name="yen">#REF!</definedName>
    <definedName name="yenrate" localSheetId="1">#REF!</definedName>
    <definedName name="yenrate">#REF!</definedName>
    <definedName name="yertdf" localSheetId="0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es" localSheetId="1">OFFSET('[104]ABP1 input &amp; output for account'!#REF!,0,0,COUNTA('[104]ABP1 input &amp; output for account'!#REF!),1)</definedName>
    <definedName name="yes">OFFSET('[104]ABP1 input &amp; output for account'!#REF!,0,0,COUNTA('[104]ABP1 input &amp; output for account'!#REF!),1)</definedName>
    <definedName name="YesNoNa">[16]Scoping!$G$2:$G$5</definedName>
    <definedName name="YHQ_SEG">[42]COMMON!$V$13:$W$13</definedName>
    <definedName name="yo" localSheetId="0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 localSheetId="1">#REF!</definedName>
    <definedName name="YTDCR">#REF!</definedName>
    <definedName name="YTDDR" localSheetId="1">#REF!</definedName>
    <definedName name="YTDDR">#REF!</definedName>
    <definedName name="ytj" localSheetId="1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 localSheetId="1">#REF!</definedName>
    <definedName name="Z">#REF!</definedName>
    <definedName name="Z___Hang_muc_1" localSheetId="1">#REF!</definedName>
    <definedName name="Z___Hang_muc_1">#REF!</definedName>
    <definedName name="z___Hang_muc_2" localSheetId="1">#REF!</definedName>
    <definedName name="z___Hang_muc_2">#REF!</definedName>
    <definedName name="z___Hang_muc_3" localSheetId="1">#REF!</definedName>
    <definedName name="z___Hang_muc_3">#REF!</definedName>
    <definedName name="z___Hang_muc_4" localSheetId="1">#REF!</definedName>
    <definedName name="z___Hang_muc_4">#REF!</definedName>
    <definedName name="z___Hang_muc_5" localSheetId="1">#REF!</definedName>
    <definedName name="z___Hang_muc_5">#REF!</definedName>
    <definedName name="Zip" localSheetId="1">#REF!</definedName>
    <definedName name="Zip">#REF!</definedName>
    <definedName name="zl" localSheetId="1">#REF!</definedName>
    <definedName name="zl">#REF!</definedName>
    <definedName name="Zw" localSheetId="1">#REF!</definedName>
    <definedName name="Zw">#REF!</definedName>
    <definedName name="ZYX" localSheetId="1">#REF!</definedName>
    <definedName name="ZYX">#REF!</definedName>
    <definedName name="zz" localSheetId="0">{"'Eng (page2)'!$A$1:$D$52"}</definedName>
    <definedName name="zz">{"'Eng (page2)'!$A$1:$D$52"}</definedName>
    <definedName name="ZZZ" localSheetId="0">'TH_2-4'!#REF!</definedName>
    <definedName name="ZZZ" localSheetId="1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 localSheetId="1">#REF!</definedName>
    <definedName name="ガス_灯油混焼">#REF!</definedName>
    <definedName name="ﾌﾟﾗｲﾐﾝｸﾞ配管">[105]EXｳｪｲﾄ0!$A$1:$IV$3</definedName>
    <definedName name="เงิน" localSheetId="0" hidden="1">'TH_2-4'!#REF!</definedName>
    <definedName name="เงิน" localSheetId="1" hidden="1">#REF!</definedName>
    <definedName name="เงิน" localSheetId="5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 localSheetId="1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1">'[106]Raw Material'!#REF!</definedName>
    <definedName name="โ4305">'[106]Raw Material'!#REF!</definedName>
    <definedName name="กดแล" localSheetId="0" hidden="1">'TH_2-4'!#REF!</definedName>
    <definedName name="กดแล" localSheetId="1" hidden="1">#REF!</definedName>
    <definedName name="กดแล" localSheetId="5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 localSheetId="1">'[107]ม.ค.51'!#REF!</definedName>
    <definedName name="ท">'[107]ม.ค.51'!#REF!</definedName>
    <definedName name="ทนื" localSheetId="0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5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1" hidden="1">#REF!</definedName>
    <definedName name="วส" localSheetId="5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 localSheetId="1">#REF!</definedName>
    <definedName name="สินทรัพย์">#REF!</definedName>
    <definedName name="หกกดเพะเ" localSheetId="1">#REF!</definedName>
    <definedName name="หกกดเพะเ">#REF!</definedName>
    <definedName name="หกหฟดด" localSheetId="1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[57]근로영수증!$BY$27</definedName>
    <definedName name="결정근로">[57]근로영수증!$BH$27</definedName>
    <definedName name="결정세액">[57]퇴직영수증!$L$24</definedName>
    <definedName name="결정주민">[57]근로영수증!$BT$27</definedName>
    <definedName name="경로우대">[57]근로영수증!$R$27</definedName>
    <definedName name="경로우대수">[57]근로영수증!$O$27</definedName>
    <definedName name="계">[57]퇴직영수증!$P$14</definedName>
    <definedName name="교육비">[57]근로영수증!$R$37</definedName>
    <definedName name="그랴">[108]퇴직영수증!$G$9:$H$11,[108]퇴직영수증!$L$9,[108]퇴직영수증!$L$10,[108]퇴직영수증!$L$11,[108]퇴직영수증!$P$9,[108]퇴직영수증!$P$11,[108]퇴직영수증!$P$12,[108]퇴직영수증!$G$15:$M$16,[108]퇴직영수증!$K$14:$M$14,[108]퇴직영수증!$F$19:$I$19,[108]퇴직영수증!$L$19:$N$19,[108]퇴직영수증!$O$19:$Q$19,[108]퇴직영수증!$H$21:$H$24,[108]퇴직영수증!$L$21:$L$24,[108]퇴직영수증!$G$27:$L$29,[108]퇴직영수증!$O$24,[108]퇴직영수증!$O$26,[108]퇴직영수증!$O$27,[108]퇴직영수증!$N$29,[108]퇴직영수증!$N$14:$Q$17,[108]퇴직영수증!$K$17:$M$17</definedName>
    <definedName name="근로">[109]근로영수증!$R$24</definedName>
    <definedName name="근로산출세액">[57]근로영수증!$AN$28</definedName>
    <definedName name="근로성명">[57]근로영수증!$M$12</definedName>
    <definedName name="근로소득">[57]근로영수증!$R$21</definedName>
    <definedName name="근로소득공제">[57]근로영수증!$R$22</definedName>
    <definedName name="근로소득금액">[57]근로영수증!$R$23</definedName>
    <definedName name="근로소득세액">[57]근로영수증!$AN$29</definedName>
    <definedName name="근로입사">[57]근로영수증!$BS$10</definedName>
    <definedName name="근로주소">[57]근로영수증!$M$13</definedName>
    <definedName name="근로퇴사">[57]근로영수증!$BS$11</definedName>
    <definedName name="근속연수">[57]퇴직영수증!$Q$19</definedName>
    <definedName name="근속월수">[57]퇴직영수증!$I$19</definedName>
    <definedName name="금액">"사용자입력(금액)"</definedName>
    <definedName name="급여계">[57]근로영수증!$AH$19</definedName>
    <definedName name="기부금">[57]근로영수증!$R$41</definedName>
    <definedName name="기타비과세">[57]근로영수증!$BV$17</definedName>
    <definedName name="날짜">"사용자입력(날짜)"</definedName>
    <definedName name="낫널">"Not Null 오류체크 유의사항"</definedName>
    <definedName name="대표자">[57]근로영수증!$AI$10</definedName>
    <definedName name="대표자1">[57]근로영수증!$BH$40</definedName>
    <definedName name="대표자명">[57]퇴직영수증!$P$9</definedName>
    <definedName name="대표자명1">[57]퇴직영수증!$O$27</definedName>
    <definedName name="ㅁ" localSheetId="0">[110]퇴직영수증!#REF!</definedName>
    <definedName name="ㅁ" localSheetId="1">[110]퇴직영수증!#REF!</definedName>
    <definedName name="ㅁ" localSheetId="5">[111]퇴직영수증!#REF!</definedName>
    <definedName name="ㅁ">[110]퇴직영수증!#REF!</definedName>
    <definedName name="명예퇴직소득">[57]퇴직영수증!$L$14</definedName>
    <definedName name="명예퇴직수당">[57]퇴직영수증!$L$17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5" hidden="1">{"'보고양식'!$A$58:$K$111"}</definedName>
    <definedName name="미수수익">{"'보고양식'!$A$58:$K$111"}</definedName>
    <definedName name="박명배퇴직" localSheetId="0">'TH_2-4'!#REF!</definedName>
    <definedName name="박명배퇴직" localSheetId="1">#REF!</definedName>
    <definedName name="박명배퇴직">#REF!</definedName>
    <definedName name="박재홍" localSheetId="1">[112]퇴직영수증!#REF!</definedName>
    <definedName name="박재홍" localSheetId="5">[113]퇴직영수증!#REF!</definedName>
    <definedName name="박재홍">[112]퇴직영수증!#REF!</definedName>
    <definedName name="박정희">[114]근로영수증!$BY$27</definedName>
    <definedName name="박지다" localSheetId="0">'TH_2-4'!#REF!</definedName>
    <definedName name="박지다" localSheetId="1">#REF!</definedName>
    <definedName name="박지다">#REF!</definedName>
    <definedName name="발행자보고용">[57]퇴직영수증!$I$7</definedName>
    <definedName name="발행자보관용" localSheetId="0">[115]퇴직영수증!#REF!</definedName>
    <definedName name="발행자보관용" localSheetId="1">[115]퇴직영수증!#REF!</definedName>
    <definedName name="발행자보관용" localSheetId="5">[116]퇴직영수증!#REF!</definedName>
    <definedName name="발행자보관용">[115]퇴직영수증!#REF!</definedName>
    <definedName name="배우자">[57]근로영수증!$R$25</definedName>
    <definedName name="백분율">"사용자입력(백분율)"</definedName>
    <definedName name="법인등록번호">[57]퇴직영수증!$G$10</definedName>
    <definedName name="법인명">[57]퇴직영수증!$L$9</definedName>
    <definedName name="법인명1">[57]퇴직영수증!$O$26</definedName>
    <definedName name="법인주소">[57]근로영수증!$AI$11</definedName>
    <definedName name="보험료">[57]근로영수증!$R$33</definedName>
    <definedName name="본인">[57]근로영수증!$R$24</definedName>
    <definedName name="부녀자">[57]근로영수증!$R$29</definedName>
    <definedName name="부녀자수">[57]근로영수증!$O$29</definedName>
    <definedName name="부서명" localSheetId="0">'TH_2-4'!#REF!</definedName>
    <definedName name="부서명" localSheetId="1">#REF!</definedName>
    <definedName name="부서명">#REF!</definedName>
    <definedName name="부서코드" localSheetId="1">#REF!</definedName>
    <definedName name="부서코드">#REF!</definedName>
    <definedName name="부서코트변환" localSheetId="1">#REF!</definedName>
    <definedName name="부서코트변환">#REF!</definedName>
    <definedName name="부양가족">[57]근로영수증!$R$26</definedName>
    <definedName name="부양가족수">[57]근로영수증!$O$26</definedName>
    <definedName name="부양자내역">[57]근로영수증!$BS$2</definedName>
    <definedName name="비과세계">[57]근로영수증!$BV$18</definedName>
    <definedName name="사업번호">[57]근로영수증!$BB$10</definedName>
    <definedName name="사업자등록번호">[57]퇴직영수증!$G$9</definedName>
    <definedName name="산출세액">[57]퇴직영수증!$L$22</definedName>
    <definedName name="상여계">[57]근로영수증!$AP$19</definedName>
    <definedName name="상호">[57]근로영수증!$M$10</definedName>
    <definedName name="상호1">[57]근로영수증!$BH$38</definedName>
    <definedName name="성명">[57]퇴직영수증!$G$11</definedName>
    <definedName name="세금계">[57]퇴직영수증!$L$27</definedName>
    <definedName name="세무서">[57]근로영수증!$AX$43</definedName>
    <definedName name="세무서명">[57]퇴직영수증!$N$29</definedName>
    <definedName name="세액계">[57]근로영수증!$AN$43</definedName>
    <definedName name="세액공제">[57]퇴직영수증!$L$23</definedName>
    <definedName name="소득세">[57]퇴직영수증!$G$27</definedName>
    <definedName name="소득세계">[57]퇴직영수증!$G$29</definedName>
    <definedName name="소수공제추가공제">[57]근로영수증!$R$31</definedName>
    <definedName name="소재지">[57]퇴직영수증!$L$10</definedName>
    <definedName name="숫자">"사용자입력(숫자)"</definedName>
    <definedName name="신용카드">[57]근로영수증!$AN$25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 localSheetId="1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 localSheetId="1">#REF!</definedName>
    <definedName name="엄ㅁㅁㅁ">#REF!</definedName>
    <definedName name="연금소득금액">[57]근로영수증!$AN$22</definedName>
    <definedName name="연월일">[57]퇴직영수증!$O$24</definedName>
    <definedName name="연평균과세표준">[57]퇴직영수증!$H$24</definedName>
    <definedName name="연평균산출세액">[57]퇴직영수증!$L$21</definedName>
    <definedName name="외국납부세액">[57]근로영수증!$AN$35</definedName>
    <definedName name="의료비">[57]근로영수증!$R$35</definedName>
    <definedName name="이소영" localSheetId="0" hidden="1">'TH_2-4'!#REF!</definedName>
    <definedName name="이소영" localSheetId="1" hidden="1">#REF!</definedName>
    <definedName name="이소영" localSheetId="5" hidden="1">#REF!</definedName>
    <definedName name="이소영" hidden="1">#REF!</definedName>
    <definedName name="이종근">[109]근로영수증!$R$27</definedName>
    <definedName name="인정계">[57]근로영수증!$AW$19</definedName>
    <definedName name="입사년월일">[57]퇴직영수증!$F$19</definedName>
    <definedName name="입사일">[57]퇴직영수증!$P$11</definedName>
    <definedName name="자녀양육비">[57]근로영수증!$R$30</definedName>
    <definedName name="자녀양육수">[57]근로영수증!$O$30</definedName>
    <definedName name="장애자">[57]근로영수증!$R$28</definedName>
    <definedName name="장애자수">[57]근로영수증!$O$28</definedName>
    <definedName name="저축세액">[57]근로영수증!$AN$31</definedName>
    <definedName name="전" localSheetId="0">'TH_2-4'!#REF!</definedName>
    <definedName name="전" localSheetId="1">#REF!</definedName>
    <definedName name="전">#REF!</definedName>
    <definedName name="종계">[57]근로영수증!$BD$17</definedName>
    <definedName name="종급여">[57]근로영수증!$AH$17</definedName>
    <definedName name="종상여">[57]근로영수증!$AP$17</definedName>
    <definedName name="종세금계">[57]근로영수증!$BY$28</definedName>
    <definedName name="종소득세">[57]근로영수증!$BH$28</definedName>
    <definedName name="종인정">[57]근로영수증!$AW$17</definedName>
    <definedName name="종전세금계">[57]퇴직영수증!$L$28</definedName>
    <definedName name="종전소득세">[57]퇴직영수증!$G$28</definedName>
    <definedName name="종전주민세">[57]퇴직영수증!$J$28</definedName>
    <definedName name="종주민세">[57]근로영수증!$BT$28</definedName>
    <definedName name="종합소득과세표준">[57]근로영수증!$AN$27</definedName>
    <definedName name="주민등록번호">[57]퇴직영수증!$L$11</definedName>
    <definedName name="주민번호">[57]근로영수증!$AR$12</definedName>
    <definedName name="주민세">[57]퇴직영수증!$J$27</definedName>
    <definedName name="주민세계">[57]퇴직영수증!$J$29</definedName>
    <definedName name="주소">[57]퇴직영수증!$G$12</definedName>
    <definedName name="주식저축세액">[57]근로영수증!$AN$37</definedName>
    <definedName name="주택사업본부" localSheetId="0">'TH_2-4'!#REF!</definedName>
    <definedName name="주택사업본부" localSheetId="1">#REF!</definedName>
    <definedName name="주택사업본부">#REF!</definedName>
    <definedName name="주택자금">[57]근로영수증!$R$39</definedName>
    <definedName name="주택차입금세액">[57]근로영수증!$AN$33</definedName>
    <definedName name="징수년월일">[57]근로영수증!$BG$34</definedName>
    <definedName name="징수부1" localSheetId="0">'TH_2-4'!#REF!</definedName>
    <definedName name="징수부1" localSheetId="1">#REF!</definedName>
    <definedName name="징수부1">#REF!</definedName>
    <definedName name="차감소득금액">[57]근로영수증!$AN$21</definedName>
    <definedName name="차감징수계">[57]근로영수증!$BY$30</definedName>
    <definedName name="차감징수세금">[57]근로영수증!$BH$30</definedName>
    <definedName name="차감징수주민">[57]근로영수증!$BT$30</definedName>
    <definedName name="철구사업본부" localSheetId="0">'TH_2-4'!#REF!</definedName>
    <definedName name="철구사업본부" localSheetId="1">#REF!</definedName>
    <definedName name="철구사업본부">#REF!</definedName>
    <definedName name="총계">[57]퇴직영수증!$L$29</definedName>
    <definedName name="최영임" localSheetId="0">'TH_2-4'!#REF!</definedName>
    <definedName name="최영임" localSheetId="1">#REF!</definedName>
    <definedName name="최영임">#REF!</definedName>
    <definedName name="최종월정액급여">[57]근로영수증!$BV$19</definedName>
    <definedName name="최철주" localSheetId="0">[117]퇴직영수증!#REF!</definedName>
    <definedName name="최철주" localSheetId="1">[117]퇴직영수증!#REF!</definedName>
    <definedName name="최철주" localSheetId="5">[118]퇴직영수증!#REF!</definedName>
    <definedName name="최철주">[117]퇴직영수증!#REF!</definedName>
    <definedName name="템플리트모듈1" localSheetId="0">BlankMacro1</definedName>
    <definedName name="템플리트모듈1" localSheetId="1">BlankMacro1</definedName>
    <definedName name="템플리트모듈1" localSheetId="5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5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5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5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5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5">BlankMacro1</definedName>
    <definedName name="템플리트모듈6">BlankMacro1</definedName>
    <definedName name="퇴사년월일">[57]퇴직영수증!$H$19</definedName>
    <definedName name="퇴사일">[57]퇴직영수증!$P$12</definedName>
    <definedName name="퇴직" localSheetId="0">[112]퇴직영수증!#REF!</definedName>
    <definedName name="퇴직" localSheetId="1">[112]퇴직영수증!#REF!</definedName>
    <definedName name="퇴직" localSheetId="5">[113]퇴직영수증!#REF!</definedName>
    <definedName name="퇴직">[112]퇴직영수증!#REF!</definedName>
    <definedName name="퇴직금">[57]퇴직영수증!$P$17</definedName>
    <definedName name="퇴직급여">[57]퇴직영수증!$K$17</definedName>
    <definedName name="퇴직급여계">[57]퇴직영수증!$K$17</definedName>
    <definedName name="퇴직급여액">[57]퇴직영수증!$H$21</definedName>
    <definedName name="퇴직소득">[57]퇴직영수증!$K$14</definedName>
    <definedName name="퇴직소득공제">[57]퇴직영수증!$H$22</definedName>
    <definedName name="퇴직소득과세표준">[57]퇴직영수증!$H$23</definedName>
    <definedName name="퇴직영수증" localSheetId="0">[119]퇴직영수증!#REF!</definedName>
    <definedName name="퇴직영수증" localSheetId="1">[119]퇴직영수증!#REF!</definedName>
    <definedName name="퇴직영수증" localSheetId="5">[120]퇴직영수증!#REF!</definedName>
    <definedName name="퇴직영수증">[119]퇴직영수증!#REF!</definedName>
    <definedName name="투자조합">[57]근로영수증!$AN$24</definedName>
    <definedName name="팀명" localSheetId="0">'TH_2-4'!#REF!</definedName>
    <definedName name="팀명" localSheetId="1">#REF!</definedName>
    <definedName name="팀명">#REF!</definedName>
    <definedName name="팀코드" localSheetId="1">#REF!</definedName>
    <definedName name="팀코드">#REF!</definedName>
    <definedName name="평가" localSheetId="0">{"'보고양식'!$A$58:$K$111"}</definedName>
    <definedName name="평가" localSheetId="5" hidden="1">{"'보고양식'!$A$58:$K$111"}</definedName>
    <definedName name="평가">{"'보고양식'!$A$58:$K$111"}</definedName>
    <definedName name="표준공제">[57]근로영수증!$R$43</definedName>
    <definedName name="피팅" localSheetId="0">BlankMacro1</definedName>
    <definedName name="피팅" localSheetId="1">BlankMacro1</definedName>
    <definedName name="피팅" localSheetId="5">BlankMacro1</definedName>
    <definedName name="피팅">BlankMacro1</definedName>
    <definedName name="현계">[57]근로영수증!$BD$16</definedName>
    <definedName name="현근로">[57]근로영수증!$AH$16</definedName>
    <definedName name="현상여">[57]근로영수증!$AP$16</definedName>
    <definedName name="현인정">[57]근로영수증!$AW$16</definedName>
    <definedName name="현장기술인력">[57]근로영수증!$AN$23</definedName>
    <definedName name="현징수계">[57]근로영수증!$BY$29</definedName>
    <definedName name="현징수세금">[57]근로영수증!$BH$29</definedName>
    <definedName name="현징수주민">[57]근로영수증!$BT$29</definedName>
    <definedName name="회사번호">[57]근로영수증!$M$11</definedName>
    <definedName name="회사자료">[57]회사내역!$B$4:$I$12</definedName>
    <definedName name="中操ｹｰﾌﾞﾙ処理室" localSheetId="1">#REF!</definedName>
    <definedName name="中操ｹｰﾌﾞﾙ処理室">#REF!</definedName>
    <definedName name="仮設電源" localSheetId="1">#REF!</definedName>
    <definedName name="仮設電源">#REF!</definedName>
    <definedName name="入荷予定３" localSheetId="0">'TH_2-4'!#REF!</definedName>
    <definedName name="入荷予定３" localSheetId="1">#REF!</definedName>
    <definedName name="入荷予定３">#REF!</definedName>
    <definedName name="全面品質管理" localSheetId="1">#REF!</definedName>
    <definedName name="全面品質管理">#REF!</definedName>
    <definedName name="八十二年度預算數編製說明" localSheetId="1">#REF!</definedName>
    <definedName name="八十二年度預算數編製說明">#REF!</definedName>
    <definedName name="合計" localSheetId="1">#REF!</definedName>
    <definedName name="合計">#REF!</definedName>
    <definedName name="國際化品質" localSheetId="1">#REF!</definedName>
    <definedName name="國際化品質">#REF!</definedName>
    <definedName name="小計" localSheetId="1">#REF!</definedName>
    <definedName name="小計">#REF!</definedName>
    <definedName name="廠價H6BA" localSheetId="1">#REF!</definedName>
    <definedName name="廠價H6BA">#REF!</definedName>
    <definedName name="廠價H6BB" localSheetId="1">#REF!</definedName>
    <definedName name="廠價H6BB">#REF!</definedName>
    <definedName name="材料費" localSheetId="1">#REF!</definedName>
    <definedName name="材料費">#REF!</definedName>
    <definedName name="直接経費" localSheetId="1">#REF!</definedName>
    <definedName name="直接経費">#REF!</definedName>
    <definedName name="縮短開發" localSheetId="1">#REF!</definedName>
    <definedName name="縮短開發">#REF!</definedName>
    <definedName name="縮短開發時間" localSheetId="1">#REF!</definedName>
    <definedName name="縮短開發時間">#REF!</definedName>
    <definedName name="見積条件書REV１" localSheetId="1">[121]事務所!#REF!</definedName>
    <definedName name="見積条件書REV１">[121]事務所!#REF!</definedName>
    <definedName name="銷售H6BA" localSheetId="1">#REF!</definedName>
    <definedName name="銷售H6BA">#REF!</definedName>
    <definedName name="銷售H6BB" localSheetId="1">#REF!</definedName>
    <definedName name="銷售H6BB">#REF!</definedName>
    <definedName name="銷貨淨額" localSheetId="1">#REF!</definedName>
    <definedName name="銷貨淨額">#REF!</definedName>
    <definedName name="間接費" localSheetId="1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2" i="7" l="1"/>
  <c r="K102" i="7"/>
  <c r="I102" i="7"/>
  <c r="I115" i="7" s="1"/>
  <c r="I120" i="7" s="1"/>
  <c r="G102" i="7"/>
  <c r="M83" i="7"/>
  <c r="M115" i="7" s="1"/>
  <c r="M120" i="7" s="1"/>
  <c r="K83" i="7"/>
  <c r="I83" i="7"/>
  <c r="G83" i="7"/>
  <c r="I45" i="7"/>
  <c r="M40" i="7"/>
  <c r="M45" i="7" s="1"/>
  <c r="I40" i="7"/>
  <c r="G40" i="7"/>
  <c r="G45" i="7" s="1"/>
  <c r="K11" i="7"/>
  <c r="K40" i="7" s="1"/>
  <c r="K45" i="7" s="1"/>
  <c r="G11" i="7"/>
  <c r="M36" i="6"/>
  <c r="I36" i="6"/>
  <c r="U34" i="6"/>
  <c r="U33" i="6"/>
  <c r="U32" i="6"/>
  <c r="U31" i="6"/>
  <c r="U30" i="6"/>
  <c r="S26" i="6"/>
  <c r="S36" i="6" s="1"/>
  <c r="Q26" i="6"/>
  <c r="Q36" i="6" s="1"/>
  <c r="O26" i="6"/>
  <c r="O36" i="6" s="1"/>
  <c r="M26" i="6"/>
  <c r="K26" i="6"/>
  <c r="K36" i="6" s="1"/>
  <c r="I26" i="6"/>
  <c r="G26" i="6"/>
  <c r="G36" i="6" s="1"/>
  <c r="U24" i="6"/>
  <c r="U23" i="6"/>
  <c r="U26" i="6" s="1"/>
  <c r="U36" i="6" s="1"/>
  <c r="S21" i="6"/>
  <c r="Q21" i="6"/>
  <c r="O21" i="6"/>
  <c r="M21" i="6"/>
  <c r="K21" i="6"/>
  <c r="I21" i="6"/>
  <c r="G21" i="6"/>
  <c r="U19" i="6"/>
  <c r="U21" i="6" s="1"/>
  <c r="U18" i="6"/>
  <c r="U17" i="6"/>
  <c r="U16" i="6"/>
  <c r="U12" i="6"/>
  <c r="AD37" i="5"/>
  <c r="N37" i="5"/>
  <c r="L37" i="5"/>
  <c r="AB34" i="5"/>
  <c r="AF34" i="5" s="1"/>
  <c r="Z34" i="5"/>
  <c r="AF33" i="5"/>
  <c r="AB33" i="5"/>
  <c r="AB32" i="5"/>
  <c r="AF32" i="5" s="1"/>
  <c r="Z32" i="5"/>
  <c r="AB31" i="5"/>
  <c r="AF31" i="5" s="1"/>
  <c r="Z31" i="5"/>
  <c r="AB29" i="5"/>
  <c r="AF29" i="5" s="1"/>
  <c r="Z29" i="5"/>
  <c r="Z28" i="5"/>
  <c r="AB28" i="5" s="1"/>
  <c r="AF28" i="5" s="1"/>
  <c r="Z27" i="5"/>
  <c r="AB27" i="5" s="1"/>
  <c r="AF27" i="5" s="1"/>
  <c r="AD21" i="5"/>
  <c r="X21" i="5"/>
  <c r="X37" i="5" s="1"/>
  <c r="V21" i="5"/>
  <c r="V37" i="5" s="1"/>
  <c r="T21" i="5"/>
  <c r="T37" i="5" s="1"/>
  <c r="R21" i="5"/>
  <c r="R37" i="5" s="1"/>
  <c r="P21" i="5"/>
  <c r="P37" i="5" s="1"/>
  <c r="N21" i="5"/>
  <c r="L21" i="5"/>
  <c r="J21" i="5"/>
  <c r="J37" i="5" s="1"/>
  <c r="H21" i="5"/>
  <c r="H37" i="5" s="1"/>
  <c r="F21" i="5"/>
  <c r="F37" i="5" s="1"/>
  <c r="Z18" i="5"/>
  <c r="AB18" i="5" s="1"/>
  <c r="AF18" i="5" s="1"/>
  <c r="AB15" i="5"/>
  <c r="AF15" i="5" s="1"/>
  <c r="AF21" i="5" s="1"/>
  <c r="Z15" i="5"/>
  <c r="Z21" i="5" s="1"/>
  <c r="Z37" i="5" s="1"/>
  <c r="Z28" i="4"/>
  <c r="T28" i="4"/>
  <c r="R28" i="4"/>
  <c r="P28" i="4"/>
  <c r="N28" i="4"/>
  <c r="L28" i="4"/>
  <c r="J28" i="4"/>
  <c r="H28" i="4"/>
  <c r="F28" i="4"/>
  <c r="X25" i="4"/>
  <c r="AB25" i="4" s="1"/>
  <c r="V25" i="4"/>
  <c r="AB24" i="4"/>
  <c r="V23" i="4"/>
  <c r="X23" i="4" s="1"/>
  <c r="AB23" i="4" s="1"/>
  <c r="V22" i="4"/>
  <c r="X22" i="4" s="1"/>
  <c r="AB22" i="4" s="1"/>
  <c r="V21" i="4"/>
  <c r="X21" i="4" s="1"/>
  <c r="AB21" i="4" s="1"/>
  <c r="V20" i="4"/>
  <c r="X20" i="4" s="1"/>
  <c r="X14" i="4"/>
  <c r="AB14" i="4" s="1"/>
  <c r="V14" i="4"/>
  <c r="A3" i="4"/>
  <c r="A3" i="5" s="1"/>
  <c r="A3" i="6" s="1"/>
  <c r="A3" i="7" s="1"/>
  <c r="N53" i="3"/>
  <c r="L53" i="3"/>
  <c r="J53" i="3"/>
  <c r="H53" i="3"/>
  <c r="N47" i="3"/>
  <c r="L47" i="3"/>
  <c r="J47" i="3"/>
  <c r="H47" i="3"/>
  <c r="N17" i="3"/>
  <c r="L17" i="3"/>
  <c r="J17" i="3"/>
  <c r="H17" i="3"/>
  <c r="N12" i="3"/>
  <c r="N19" i="3" s="1"/>
  <c r="N26" i="3" s="1"/>
  <c r="N29" i="3" s="1"/>
  <c r="N41" i="3" s="1"/>
  <c r="L12" i="3"/>
  <c r="L19" i="3" s="1"/>
  <c r="L26" i="3" s="1"/>
  <c r="L29" i="3" s="1"/>
  <c r="L41" i="3" s="1"/>
  <c r="J12" i="3"/>
  <c r="J19" i="3" s="1"/>
  <c r="J26" i="3" s="1"/>
  <c r="J29" i="3" s="1"/>
  <c r="J41" i="3" s="1"/>
  <c r="H12" i="3"/>
  <c r="H19" i="3" s="1"/>
  <c r="H26" i="3" s="1"/>
  <c r="H29" i="3" s="1"/>
  <c r="H41" i="3" s="1"/>
  <c r="N53" i="2"/>
  <c r="L53" i="2"/>
  <c r="J53" i="2"/>
  <c r="H53" i="2"/>
  <c r="N47" i="2"/>
  <c r="L47" i="2"/>
  <c r="J47" i="2"/>
  <c r="H47" i="2"/>
  <c r="N17" i="2"/>
  <c r="L17" i="2"/>
  <c r="J17" i="2"/>
  <c r="H17" i="2"/>
  <c r="N12" i="2"/>
  <c r="N19" i="2" s="1"/>
  <c r="N26" i="2" s="1"/>
  <c r="N29" i="2" s="1"/>
  <c r="N41" i="2" s="1"/>
  <c r="L12" i="2"/>
  <c r="L19" i="2" s="1"/>
  <c r="L26" i="2" s="1"/>
  <c r="L29" i="2" s="1"/>
  <c r="L41" i="2" s="1"/>
  <c r="J12" i="2"/>
  <c r="J19" i="2" s="1"/>
  <c r="J26" i="2" s="1"/>
  <c r="J29" i="2" s="1"/>
  <c r="J41" i="2" s="1"/>
  <c r="H12" i="2"/>
  <c r="H19" i="2" s="1"/>
  <c r="H26" i="2" s="1"/>
  <c r="H29" i="2" s="1"/>
  <c r="H41" i="2" s="1"/>
  <c r="N134" i="1"/>
  <c r="N137" i="1" s="1"/>
  <c r="L134" i="1"/>
  <c r="L137" i="1" s="1"/>
  <c r="J134" i="1"/>
  <c r="J137" i="1" s="1"/>
  <c r="H134" i="1"/>
  <c r="H137" i="1" s="1"/>
  <c r="N100" i="1"/>
  <c r="L100" i="1"/>
  <c r="J100" i="1"/>
  <c r="H100" i="1"/>
  <c r="N84" i="1"/>
  <c r="N102" i="1" s="1"/>
  <c r="L84" i="1"/>
  <c r="L102" i="1" s="1"/>
  <c r="J84" i="1"/>
  <c r="J102" i="1" s="1"/>
  <c r="H84" i="1"/>
  <c r="H102" i="1" s="1"/>
  <c r="N48" i="1"/>
  <c r="L48" i="1"/>
  <c r="J48" i="1"/>
  <c r="H48" i="1"/>
  <c r="N28" i="1"/>
  <c r="N50" i="1" s="1"/>
  <c r="L28" i="1"/>
  <c r="L50" i="1" s="1"/>
  <c r="J28" i="1"/>
  <c r="J50" i="1" s="1"/>
  <c r="H28" i="1"/>
  <c r="G115" i="7" l="1"/>
  <c r="G120" i="7" s="1"/>
  <c r="H50" i="1"/>
  <c r="AB20" i="4"/>
  <c r="AB28" i="4" s="1"/>
  <c r="X28" i="4"/>
  <c r="AF37" i="5"/>
  <c r="J139" i="1"/>
  <c r="L139" i="1"/>
  <c r="N139" i="1"/>
  <c r="H139" i="1"/>
  <c r="K115" i="7"/>
  <c r="K120" i="7" s="1"/>
  <c r="AB21" i="5"/>
  <c r="AB37" i="5" s="1"/>
  <c r="V28" i="4"/>
</calcChain>
</file>

<file path=xl/sharedStrings.xml><?xml version="1.0" encoding="utf-8"?>
<sst xmlns="http://schemas.openxmlformats.org/spreadsheetml/2006/main" count="573" uniqueCount="309">
  <si>
    <t>บริษัท บี.กริม เพาเวอร์ จำกัด (มหาชน)</t>
  </si>
  <si>
    <t>งบแสดงฐานะการเงิน</t>
  </si>
  <si>
    <t>ณ วันที่ 30 มิถุนายน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</si>
  <si>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</si>
  <si>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</si>
  <si>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</si>
  <si>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</si>
  <si>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</si>
  <si>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</si>
  <si>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</si>
  <si>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</si>
  <si>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</si>
  <si>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</si>
  <si>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</si>
  <si>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</si>
  <si>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</si>
  <si>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</si>
  <si>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</si>
  <si>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</si>
  <si>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</si>
  <si>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</si>
  <si>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</si>
  <si>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</si>
  <si>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</si>
  <si>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</si>
  <si>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</si>
  <si>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</si>
  <si>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</si>
  <si>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</si>
  <si>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</si>
  <si>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20.6</t>
  </si>
  <si>
    <t>เงินลงทุนในบริษัทย่อย</t>
  </si>
  <si>
    <t>เงินลงทุนในบริษัทร่วม</t>
  </si>
  <si>
    <t>10 (ก)</t>
  </si>
  <si>
    <t>เงินลงทุนในการร่วมค้า</t>
  </si>
  <si>
    <t>10 (ข)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</si>
  <si>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</si>
  <si>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</si>
  <si>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</si>
  <si>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</si>
  <si>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</si>
  <si>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</si>
  <si>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</si>
  <si>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</si>
  <si>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</si>
  <si>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</si>
  <si>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</si>
  <si>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</si>
  <si>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</si>
  <si>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</si>
  <si>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</si>
  <si>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</si>
  <si>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</si>
  <si>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</si>
  <si>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</si>
  <si>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</si>
  <si>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</si>
  <si>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</si>
  <si>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</si>
  <si>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20.7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</si>
  <si>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</si>
  <si>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</si>
  <si>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</si>
  <si>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</si>
  <si>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</si>
  <si>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</si>
  <si>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</si>
  <si>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</si>
  <si>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</si>
  <si>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</si>
  <si>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</si>
  <si>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</si>
  <si>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</si>
  <si>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 xml:space="preserve">ประมาณการหนี้สินขั้นต่ำที่ต้องจ่าย
</t>
  </si>
  <si>
    <t>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</si>
  <si>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</si>
  <si>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</si>
  <si>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</si>
  <si>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</si>
  <si>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</si>
  <si>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</si>
  <si>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</si>
  <si>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</si>
  <si>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</si>
  <si>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</si>
  <si>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</si>
  <si>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</si>
  <si>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</si>
  <si>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</si>
  <si>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สำรองหุ้นเพื่อโครงการผลประโยชน์พนักงานโดยใช้หุ้นเป็นเกณฑ์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</si>
  <si>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</si>
  <si>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</si>
  <si>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</si>
  <si>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</si>
  <si>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</si>
  <si>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</si>
  <si>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</si>
  <si>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</si>
  <si>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</si>
  <si>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</si>
  <si>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2563</t>
  </si>
  <si>
    <t xml:space="preserve"> 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</si>
  <si>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</si>
  <si>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</si>
  <si>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</si>
  <si>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</si>
  <si>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</si>
  <si>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</si>
  <si>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</si>
  <si>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</si>
  <si>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</si>
  <si>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</si>
  <si>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</si>
  <si>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</si>
  <si>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</si>
  <si>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</si>
  <si>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</si>
  <si>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</si>
  <si>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</si>
  <si>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</si>
  <si>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</si>
  <si>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</si>
  <si>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</si>
  <si>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</si>
  <si>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</si>
  <si>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</si>
  <si>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</si>
  <si>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</si>
  <si>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</si>
  <si>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</si>
  <si>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</si>
  <si>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</si>
  <si>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</si>
  <si>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สำหรับงวดหกเดือนสิ้นสุดวันที่ 30 มิถุนายน พ.ศ. 2563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</si>
  <si>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</si>
  <si>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</si>
  <si>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สำรองหุ้น</t>
  </si>
  <si>
    <t>เพื่อโครงการ</t>
  </si>
  <si>
    <t>ขาดทุน</t>
  </si>
  <si>
    <t>การเปลี่ยนแปลง</t>
  </si>
  <si>
    <t>ผลประโยชน์</t>
  </si>
  <si>
    <t>ทุนสำรองอื่น</t>
  </si>
  <si>
    <t xml:space="preserve">จัดสรรแล้ว 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</si>
  <si>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</si>
  <si>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</si>
  <si>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</si>
  <si>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</si>
  <si>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</si>
  <si>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</si>
  <si>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</si>
  <si>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</t>
  </si>
  <si>
    <t>- การจ่ายโดย</t>
  </si>
  <si>
    <t>- สำรองตาม</t>
  </si>
  <si>
    <t>การแปลง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</si>
  <si>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</si>
  <si>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</si>
  <si>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</si>
  <si>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</si>
  <si>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</si>
  <si>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</si>
  <si>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 xml:space="preserve">ใช้หุ้นเป็นเกณฑ์ </t>
  </si>
  <si>
    <t>ใช้หุ้นเป็นเกณฑ์</t>
  </si>
  <si>
    <t>กฎหมาย</t>
  </si>
  <si>
    <t>ค่างบการเงิน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</si>
  <si>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</si>
  <si>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</si>
  <si>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</si>
  <si>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</si>
  <si>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</si>
  <si>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 xml:space="preserve">ยอดคงเหลือต้นงวด </t>
  </si>
  <si>
    <t>วันที่ 1 มกราคม พ.ศ. 2562</t>
  </si>
  <si>
    <t>การเปลี่ยนแปลงในส่วนของเจ้าของ</t>
  </si>
  <si>
    <t xml:space="preserve">สำหรับงวดหกเดือนสิ้นสุดวันที่ </t>
  </si>
  <si>
    <t>30 มิถุนายน พ.ศ. 2562</t>
  </si>
  <si>
    <t>สำรองหุ้นเพื่อโครงการผลประโยชน์</t>
  </si>
  <si>
    <t>พนักงานโดยใช้หุ้นเป็นเกณฑ์</t>
  </si>
  <si>
    <t>การจ่ายโดยใช้หุ้นเป็นเกณฑ์</t>
  </si>
  <si>
    <t>การเพิ่มทุนของบริษัทย่อย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</si>
  <si>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</si>
  <si>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</si>
  <si>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</si>
  <si>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</si>
  <si>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วันที่ 30 มิถุนายน พ.ศ. 2562</t>
  </si>
  <si>
    <r>
      <t xml:space="preserve">งบแสดงการเปลี่ยนแปลงส่วนของเจ้าของ (ยังไม่ได้ตรวจสอบ) </t>
    </r>
    <r>
      <rPr>
        <sz val="11"/>
        <rFont val="Browallia New"/>
        <family val="2"/>
      </rPr>
      <t>(ต่อ)</t>
    </r>
  </si>
  <si>
    <t>กำไร(ขาดทุน)เบ็ดเสร็จอื่น</t>
  </si>
  <si>
    <t>หุ้นกู้ด้อยสิทธิ</t>
  </si>
  <si>
    <t>สำรองรายการ</t>
  </si>
  <si>
    <t>ที่มีลักษณะ</t>
  </si>
  <si>
    <t>ป้องกัน</t>
  </si>
  <si>
    <t>คล้ายทุน</t>
  </si>
  <si>
    <t>ความเสี่ยง</t>
  </si>
  <si>
    <t>ยอดคงเหลือต้นงวด</t>
  </si>
  <si>
    <t>วันที่ 1 มกราคม พ.ศ. 2563</t>
  </si>
  <si>
    <t>- ตามที่รายงานไว้เดิม</t>
  </si>
  <si>
    <t>ผลกระทบของการนำมาตรฐาน</t>
  </si>
  <si>
    <t>การรายงานทางการเงินใหม่</t>
  </si>
  <si>
    <t>มาถือปฏิบัติครั้งแรก</t>
  </si>
  <si>
    <t xml:space="preserve">วันที่ 1 มกราคม พ.ศ. 2563 </t>
  </si>
  <si>
    <t>- ปรับปรุงใหม่</t>
  </si>
  <si>
    <t>30 มิถุนายน พ.ศ. 2563</t>
  </si>
  <si>
    <t>การซื้อเงินลงทุนในบริษัทย่อย</t>
  </si>
  <si>
    <t>ดอกเบี้ยจ่ายหุ้นกู้ด้อยสิทธิ</t>
  </si>
  <si>
    <t>ที่มีลักษณะคล้ายทุน</t>
  </si>
  <si>
    <t>วันที่ 30 มิถุนายน พ.ศ. 2563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</si>
  <si>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</si>
  <si>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</si>
  <si>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</si>
  <si>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</si>
  <si>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2562</t>
  </si>
  <si>
    <t>การเปลี่ยนแปลงในส่วนของเจ้าของสำหรับงวดหกเดือน</t>
  </si>
  <si>
    <t>สิ้นสุดวันที่ 30 มิถุนายน พ.ศ. 2562</t>
  </si>
  <si>
    <t xml:space="preserve">กำไรเบ็ดเสร็จรวมสำหรับงวด </t>
  </si>
  <si>
    <t>ยอดคงเหลือสิ้นงวด วันที่ 30 มิถุนายน พ.ศ. 2562</t>
  </si>
  <si>
    <t>ยอดคงเหลือต้นงวด วันที่ 1 มกราคม พ.ศ. 2563 - ตามที่รายงานไว้เดิม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</si>
  <si>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</si>
  <si>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ยอดคงเหลือต้นงวด วันที่ 1 มกราคม พ.ศ. 2563 - ปรับปรุงใหม่</t>
  </si>
  <si>
    <t>สิ้นสุดวันที่ 30 มิถุนายน พ.ศ. 2563</t>
  </si>
  <si>
    <t>ดอกเบี้ยจ่ายหุ้นกู้ด้อยสิทธิที่มีลักษณะคล้ายทุน</t>
  </si>
  <si>
    <t>ยอดคงเหลือสิ้นงวด วันที่ 30 มิถุนายน พ.ศ. 2563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</si>
  <si>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</si>
  <si>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</si>
  <si>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</si>
  <si>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</si>
  <si>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</si>
  <si>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</si>
  <si>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ตัดจำหน่ายภาษีเงินได้หัก ณ ที่จ่าย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</si>
  <si>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</si>
  <si>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</si>
  <si>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 xml:space="preserve"> อาคารและอุปกรณ์ 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</si>
  <si>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</si>
  <si>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</si>
  <si>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</si>
  <si>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</si>
  <si>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</si>
  <si>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</si>
  <si>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</t>
  </si>
  <si>
    <t xml:space="preserve">  และการร่วมค้า</t>
  </si>
  <si>
    <t>- รายได้จากการก่อสร้างภายใต้ข้อตกลงสัมปทาน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</si>
  <si>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</si>
  <si>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</si>
  <si>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</si>
  <si>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</si>
  <si>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</si>
  <si>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</si>
  <si>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</si>
  <si>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</si>
  <si>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</si>
  <si>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</si>
  <si>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</si>
  <si>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</si>
  <si>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</si>
  <si>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</si>
  <si>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เงินสดรับภาษีเงินได้หัก ณ ที่จ่าย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</si>
  <si>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</si>
  <si>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</si>
  <si>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</si>
  <si>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</si>
  <si>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เงินฝากธนาคารที่มีข้อจำกัดในการเบิกถอนเพิ่มขึ้น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</si>
  <si>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</si>
  <si>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</si>
  <si>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</si>
  <si>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</si>
  <si>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</t>
  </si>
  <si>
    <t>เงินสดจ่ายเพื่อเงินให้กู้ระยะยาวแก่กิจการที่เกี่ยวข้องกัน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</si>
  <si>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</si>
  <si>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เงินสดรับชำระคืนจากเงินให้กู้ระยะยาวแก่กิจการอื่น</t>
  </si>
  <si>
    <t>เงินสดจ่ายเพื่อการรวมธุรกิจ</t>
  </si>
  <si>
    <t xml:space="preserve"> - สุทธิจากเงินสดที่ได้มา</t>
  </si>
  <si>
    <t>เงินสดจ่ายเพื่อเพิ่มเงินลงทุนในบริษัทย่อย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</si>
  <si>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</si>
  <si>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</si>
  <si>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</si>
  <si>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</si>
  <si>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เงินสดจ่ายมัดจำเพื่อซื้อที่ดิน</t>
  </si>
  <si>
    <t>เงินสดจ่ายเพื่อการพัฒนาโครงการ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</si>
  <si>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</si>
  <si>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</si>
  <si>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</si>
  <si>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เงินสดรับจากการเพิ่มทุนของบริษัทย่อย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</si>
  <si>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</si>
  <si>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</si>
  <si>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</si>
  <si>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</si>
  <si>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</si>
  <si>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</si>
  <si>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</si>
  <si>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เงินสดจ่ายเพื่อไถ่ถอนหุ้นกู้</t>
  </si>
  <si>
    <t>เงินสดจ่ายค่าธรรมเนียมในการจัดหาเงินกู้ยืม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</si>
  <si>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</si>
  <si>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</si>
  <si>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</si>
  <si>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</si>
  <si>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</si>
  <si>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</si>
  <si>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</si>
  <si>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</si>
  <si>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</si>
  <si>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</si>
  <si>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</si>
  <si>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</si>
  <si>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</si>
  <si>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</si>
  <si>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และสินทรัพย์ไม่มีตัวตนที่ค้างอยู่ ณ วันสิ้นงวด</t>
  </si>
  <si>
    <t>การได้มาซึ่งสินทรัพย์สิทธิการใช้</t>
  </si>
  <si>
    <t>โอนลูกหนี้อื่นเป็นเงินให้กู้ระยะสั้นแก่กิจการอื่น</t>
  </si>
  <si>
    <t>ประมาณหนี้สินที่เกิดจากการรื้อถอนสินทรัพย์</t>
  </si>
  <si>
    <t>สินทรัพย์ไม่มีตัวตนตามสัญญาสัมปทาน</t>
  </si>
  <si>
    <t>โอนเงินมัดจำที่ดินไปเป็นที่ดิน</t>
  </si>
  <si>
    <t>โอนสินทรัพย์ไม่หมุนเวียนอื่นไปเป็นที่ดิน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</si>
</sst>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187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/>
    <xf numFmtId="165" fontId="4" fillId="0" borderId="1" xfId="0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0" fontId="3" fillId="0" borderId="3" xfId="4" applyFont="1" applyBorder="1" applyAlignment="1">
      <alignment horizontal="left" vertical="top"/>
    </xf>
    <xf numFmtId="164" fontId="4" fillId="0" borderId="3" xfId="4" applyNumberFormat="1" applyFont="1" applyBorder="1" applyAlignment="1">
      <alignment vertical="center"/>
    </xf>
    <xf numFmtId="164" fontId="4" fillId="0" borderId="3" xfId="4" applyNumberFormat="1" applyFont="1" applyBorder="1" applyAlignment="1">
      <alignment horizontal="center" vertical="center"/>
    </xf>
    <xf numFmtId="165" fontId="4" fillId="0" borderId="3" xfId="4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165" fontId="3" fillId="0" borderId="0" xfId="4" quotePrefix="1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5" fontId="3" fillId="0" borderId="3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164" fontId="8" fillId="0" borderId="0" xfId="4" applyNumberFormat="1" applyFont="1" applyAlignment="1">
      <alignment vertical="center"/>
    </xf>
    <xf numFmtId="164" fontId="4" fillId="0" borderId="0" xfId="4" quotePrefix="1" applyNumberFormat="1" applyFont="1" applyAlignment="1">
      <alignment vertical="center"/>
    </xf>
    <xf numFmtId="164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37" fontId="4" fillId="0" borderId="0" xfId="3" applyNumberFormat="1" applyFont="1" applyAlignment="1">
      <alignment vertical="top"/>
    </xf>
    <xf numFmtId="165" fontId="4" fillId="0" borderId="4" xfId="4" applyNumberFormat="1" applyFont="1" applyBorder="1" applyAlignment="1">
      <alignment horizontal="right" vertical="center"/>
    </xf>
    <xf numFmtId="165" fontId="3" fillId="0" borderId="3" xfId="4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vertical="center"/>
    </xf>
    <xf numFmtId="164" fontId="11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/>
    </xf>
    <xf numFmtId="165" fontId="13" fillId="0" borderId="6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quotePrefix="1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/>
    </xf>
    <xf numFmtId="15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4" fillId="0" borderId="3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43" fontId="15" fillId="0" borderId="0" xfId="1" applyFont="1" applyFill="1" applyAlignment="1">
      <alignment vertical="center"/>
    </xf>
    <xf numFmtId="165" fontId="10" fillId="0" borderId="0" xfId="0" applyNumberFormat="1" applyFont="1" applyAlignment="1">
      <alignment horizontal="center"/>
    </xf>
    <xf numFmtId="15" fontId="10" fillId="0" borderId="0" xfId="0" quotePrefix="1" applyNumberFormat="1" applyFont="1" applyAlignment="1">
      <alignment vertical="center"/>
    </xf>
    <xf numFmtId="15" fontId="11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0" fontId="4" fillId="0" borderId="0" xfId="3" applyFont="1"/>
    <xf numFmtId="0" fontId="4" fillId="0" borderId="0" xfId="6" applyFont="1" applyAlignment="1">
      <alignment vertical="center"/>
    </xf>
    <xf numFmtId="164" fontId="3" fillId="0" borderId="3" xfId="4" applyNumberFormat="1" applyFont="1" applyBorder="1" applyAlignment="1">
      <alignment vertical="center"/>
    </xf>
    <xf numFmtId="0" fontId="4" fillId="0" borderId="3" xfId="6" applyFont="1" applyBorder="1" applyAlignment="1">
      <alignment vertical="center"/>
    </xf>
    <xf numFmtId="164" fontId="4" fillId="0" borderId="3" xfId="6" applyNumberFormat="1" applyFont="1" applyBorder="1" applyAlignment="1">
      <alignment vertical="center"/>
    </xf>
    <xf numFmtId="0" fontId="16" fillId="0" borderId="0" xfId="6" applyFont="1" applyAlignment="1">
      <alignment vertical="center"/>
    </xf>
    <xf numFmtId="164" fontId="17" fillId="0" borderId="3" xfId="6" applyNumberFormat="1" applyFont="1" applyBorder="1" applyAlignment="1">
      <alignment vertical="center"/>
    </xf>
    <xf numFmtId="165" fontId="17" fillId="0" borderId="3" xfId="6" applyNumberFormat="1" applyFont="1" applyBorder="1" applyAlignment="1">
      <alignment horizontal="right" vertical="center"/>
    </xf>
    <xf numFmtId="0" fontId="16" fillId="0" borderId="0" xfId="3" applyFont="1"/>
    <xf numFmtId="168" fontId="17" fillId="0" borderId="0" xfId="6" applyNumberFormat="1" applyFont="1" applyAlignment="1">
      <alignment horizontal="right" vertical="center"/>
    </xf>
    <xf numFmtId="164" fontId="17" fillId="0" borderId="0" xfId="6" applyNumberFormat="1" applyFont="1" applyAlignment="1">
      <alignment horizontal="right" vertical="center"/>
    </xf>
    <xf numFmtId="168" fontId="17" fillId="0" borderId="0" xfId="6" quotePrefix="1" applyNumberFormat="1" applyFont="1" applyAlignment="1">
      <alignment horizontal="right" vertical="center"/>
    </xf>
    <xf numFmtId="165" fontId="17" fillId="0" borderId="0" xfId="4" applyNumberFormat="1" applyFont="1" applyAlignment="1">
      <alignment horizontal="right" vertical="center"/>
    </xf>
    <xf numFmtId="164" fontId="16" fillId="0" borderId="0" xfId="4" applyNumberFormat="1" applyFont="1" applyAlignment="1">
      <alignment vertical="center"/>
    </xf>
    <xf numFmtId="165" fontId="17" fillId="0" borderId="0" xfId="6" applyNumberFormat="1" applyFont="1" applyAlignment="1">
      <alignment horizontal="right" vertical="center"/>
    </xf>
    <xf numFmtId="165" fontId="17" fillId="0" borderId="0" xfId="4" quotePrefix="1" applyNumberFormat="1" applyFont="1" applyAlignment="1">
      <alignment horizontal="right" vertical="center"/>
    </xf>
    <xf numFmtId="0" fontId="17" fillId="0" borderId="3" xfId="6" applyFont="1" applyBorder="1" applyAlignment="1">
      <alignment horizontal="center" vertical="center"/>
    </xf>
    <xf numFmtId="165" fontId="17" fillId="0" borderId="3" xfId="4" applyNumberFormat="1" applyFont="1" applyBorder="1" applyAlignment="1">
      <alignment horizontal="right" vertical="center"/>
    </xf>
    <xf numFmtId="15" fontId="17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165" fontId="16" fillId="0" borderId="0" xfId="6" applyNumberFormat="1" applyFont="1" applyAlignment="1">
      <alignment vertical="center"/>
    </xf>
    <xf numFmtId="169" fontId="16" fillId="0" borderId="0" xfId="7" applyNumberFormat="1" applyFont="1" applyFill="1" applyBorder="1" applyAlignment="1">
      <alignment vertical="center"/>
    </xf>
    <xf numFmtId="165" fontId="16" fillId="0" borderId="0" xfId="6" applyNumberFormat="1" applyFont="1" applyAlignment="1">
      <alignment horizontal="right" vertical="center"/>
    </xf>
    <xf numFmtId="0" fontId="16" fillId="0" borderId="0" xfId="4" applyFont="1" applyAlignment="1">
      <alignment vertical="center"/>
    </xf>
    <xf numFmtId="0" fontId="16" fillId="0" borderId="0" xfId="6" applyFont="1" applyAlignment="1">
      <alignment horizontal="center" vertical="center"/>
    </xf>
    <xf numFmtId="165" fontId="16" fillId="0" borderId="3" xfId="6" applyNumberFormat="1" applyFont="1" applyBorder="1" applyAlignment="1">
      <alignment vertical="center"/>
    </xf>
    <xf numFmtId="165" fontId="16" fillId="0" borderId="4" xfId="6" applyNumberFormat="1" applyFont="1" applyBorder="1" applyAlignment="1">
      <alignment vertical="center"/>
    </xf>
    <xf numFmtId="165" fontId="16" fillId="0" borderId="0" xfId="3" applyNumberFormat="1" applyFont="1"/>
    <xf numFmtId="15" fontId="17" fillId="0" borderId="0" xfId="0" quotePrefix="1" applyNumberFormat="1" applyFont="1" applyAlignment="1">
      <alignment vertical="center"/>
    </xf>
    <xf numFmtId="165" fontId="16" fillId="0" borderId="0" xfId="8" applyNumberFormat="1" applyFont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5" fontId="16" fillId="0" borderId="0" xfId="6" applyNumberFormat="1" applyFont="1" applyAlignment="1">
      <alignment vertical="center"/>
    </xf>
    <xf numFmtId="15" fontId="16" fillId="0" borderId="0" xfId="0" applyNumberFormat="1" applyFont="1" applyAlignment="1">
      <alignment vertical="center"/>
    </xf>
    <xf numFmtId="165" fontId="16" fillId="0" borderId="3" xfId="8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5" applyFont="1" applyBorder="1" applyAlignment="1">
      <alignment vertical="center"/>
    </xf>
    <xf numFmtId="164" fontId="3" fillId="0" borderId="3" xfId="5" applyNumberFormat="1" applyFont="1" applyBorder="1" applyAlignment="1">
      <alignment horizontal="center" vertical="center"/>
    </xf>
    <xf numFmtId="164" fontId="3" fillId="0" borderId="3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top"/>
    </xf>
    <xf numFmtId="165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3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4" fontId="4" fillId="0" borderId="0" xfId="5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3" xfId="5" applyNumberFormat="1" applyFont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70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9" fontId="3" fillId="0" borderId="0" xfId="7" applyNumberFormat="1" applyFont="1" applyFill="1" applyAlignment="1">
      <alignment vertical="center"/>
    </xf>
    <xf numFmtId="164" fontId="4" fillId="0" borderId="4" xfId="5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9" fontId="4" fillId="0" borderId="0" xfId="5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justify" vertical="center"/>
    </xf>
    <xf numFmtId="165" fontId="3" fillId="0" borderId="3" xfId="4" applyNumberFormat="1" applyFont="1" applyBorder="1" applyAlignment="1">
      <alignment horizontal="center" vertical="center"/>
    </xf>
    <xf numFmtId="164" fontId="4" fillId="0" borderId="3" xfId="4" applyNumberFormat="1" applyFont="1" applyBorder="1" applyAlignment="1">
      <alignment horizontal="justify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left" vertical="center"/>
    </xf>
    <xf numFmtId="164" fontId="17" fillId="0" borderId="3" xfId="6" applyNumberFormat="1" applyFont="1" applyBorder="1" applyAlignment="1">
      <alignment horizontal="center" vertical="center"/>
    </xf>
    <xf numFmtId="165" fontId="17" fillId="0" borderId="3" xfId="4" applyNumberFormat="1" applyFont="1" applyBorder="1" applyAlignment="1">
      <alignment horizontal="center" vertical="center"/>
    </xf>
    <xf numFmtId="0" fontId="4" fillId="0" borderId="3" xfId="6" applyFont="1" applyBorder="1" applyAlignment="1">
      <alignment horizontal="left" vertical="center"/>
    </xf>
    <xf numFmtId="170" fontId="3" fillId="0" borderId="3" xfId="0" applyNumberFormat="1" applyFont="1" applyBorder="1" applyAlignment="1">
      <alignment horizontal="center" vertical="top"/>
    </xf>
    <xf numFmtId="0" fontId="4" fillId="0" borderId="3" xfId="5" applyFont="1" applyBorder="1" applyAlignment="1">
      <alignment horizontal="left" vertical="center" wrapText="1"/>
    </xf>
  </cellXfs>
  <cellStyles count="10">
    <cellStyle name="Comma" xfId="1" builtinId="3"/>
    <cellStyle name="Comma 2" xfId="7" xr:uid="{9DBDCF1B-6BA0-47D4-B464-9478C86415D6}"/>
    <cellStyle name="Normal" xfId="0" builtinId="0"/>
    <cellStyle name="Normal 10 2 4" xfId="5" xr:uid="{B78F1202-79D6-4983-803F-04F056CC41DF}"/>
    <cellStyle name="Normal 10 2 4 2" xfId="9" xr:uid="{1623E24B-3062-453A-8E31-BECC39EE5262}"/>
    <cellStyle name="Normal 2" xfId="3" xr:uid="{C4D217A2-9AFE-4E60-B3E8-B4609AFBF60C}"/>
    <cellStyle name="Normal 3" xfId="4" xr:uid="{10C60846-36CF-434A-990A-D337B30428F8}"/>
    <cellStyle name="Normal 6" xfId="8" xr:uid="{820A25EA-4FA1-4B46-ABF3-52D0E392A298}"/>
    <cellStyle name="Normal 6 2" xfId="6" xr:uid="{BFB029DC-02EC-48B5-A6BD-1D61FE8340B6}"/>
    <cellStyle name="Normal_Mar12_SPRC FS02-Thai" xfId="2" xr:uid="{A2BE7ED8-E028-4A06-BBE5-8DF5C950F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calcChain" Target="calcChain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%20kaewsaengtha/AppData/Local/Aura/4.0/Files/58/AF/824b8ea8-08e3-4236-8a7e-b096f3c28dd2000000000000000000220229/a1c84842-a52b-461b-bd51-e4471e94650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iya%20boonchaiwatta/AppData/Local/Aura/4.0/Files/43/AF/1c6f946b-3ca6-4131-91d0-653b4a62aa8b000000000000000000121121/d9a513cf-4db1-4fa5-bac2-000a8ac13e6d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sana%20pattamatitano/Desktop/&#3585;&#3619;&#3629;&#3585;%20BPL%20&#3648;&#3604;&#3637;&#3656;&#3618;&#3623;%20Q2'1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TTAM~1/LOCALS~1/Temp/notesC9812B/Clearance/Summary%20Recla,Adj,SUD20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weena%20pulivaekin/AppData/Local/Aura/4.0/Files/145/AF/29d1fac0-845f-4b61-b9b8-800d6715476b000000000000000002200132/8db5d40a-b1ef-4ea4-a91c-f53f821d3062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IMMORTAL%20-%20FINAL%202015/BIP1/Obtain%20movement%20schedule%20and%20detailed%20listings%20-%20Property,%20plant%20and%20equipment%20FINAL%20rev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nticha%20chevamongk/Desktop/AMATA/Amata%20Final%202015/LCBservice/FS/Test%20current%20income%20tax%20balance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B.Grimm%20Power%20limited/Program%20Power%20Charging%20for%20Invoice/2014%20ABP1-3%20Power%20Charging%20for%20Invoice/2014%20Power%20Charging%20between%20ABP1-3%20SST%20(Jan%2012)%20SST%20rev.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uda.n/Desktop/program%20invoice%20July,%2013/2013%20ABP1%20IU%20electricity%20billing%20(September)%20test%20SST-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Mar.12)%20for%20invoice%20(1)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Oct10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DE94-5001-49F4-BC99-9D3800DD6635}">
  <sheetPr>
    <tabColor theme="4" tint="0.59999389629810485"/>
  </sheetPr>
  <dimension ref="A1:W153"/>
  <sheetViews>
    <sheetView view="pageBreakPreview" zoomScale="115" zoomScaleNormal="100" zoomScaleSheetLayoutView="115" workbookViewId="0">
      <selection activeCell="J42" sqref="J42"/>
    </sheetView>
  </sheetViews>
  <sheetFormatPr defaultColWidth="9.85546875" defaultRowHeight="20.100000000000001" customHeight="1" x14ac:dyDescent="0.25"/>
  <cols>
    <col min="1" max="3" width="1.7109375" style="2" customWidth="1"/>
    <col min="4" max="4" width="33.140625" style="2" customWidth="1"/>
    <col min="5" max="5" width="1.140625" style="2" customWidth="1"/>
    <col min="6" max="6" width="7.7109375" style="3" customWidth="1"/>
    <col min="7" max="7" width="0.5703125" style="3" customWidth="1"/>
    <col min="8" max="8" width="13.7109375" style="4" customWidth="1"/>
    <col min="9" max="9" width="0.5703125" style="4" customWidth="1"/>
    <col min="10" max="10" width="11.42578125" style="4" customWidth="1"/>
    <col min="11" max="11" width="0.5703125" style="4" customWidth="1"/>
    <col min="12" max="12" width="13.7109375" style="5" customWidth="1"/>
    <col min="13" max="13" width="0.5703125" style="4" customWidth="1"/>
    <col min="14" max="14" width="11.42578125" style="4" customWidth="1"/>
    <col min="15" max="15" width="13.85546875" style="2" bestFit="1" customWidth="1"/>
    <col min="16" max="16" width="15.140625" style="2" customWidth="1"/>
    <col min="17" max="20" width="9.140625" style="2" customWidth="1"/>
    <col min="21" max="21" width="14.85546875" style="2" bestFit="1" customWidth="1"/>
    <col min="22" max="24" width="13.42578125" style="2" bestFit="1" customWidth="1"/>
    <col min="25" max="27" width="9.140625" style="2" customWidth="1"/>
    <col min="28" max="28" width="10.140625" style="2" bestFit="1" customWidth="1"/>
    <col min="29" max="242" width="9.140625" style="2" customWidth="1"/>
    <col min="243" max="245" width="2.7109375" style="2" customWidth="1"/>
    <col min="246" max="246" width="34.42578125" style="2" customWidth="1"/>
    <col min="247" max="247" width="5.85546875" style="2" customWidth="1"/>
    <col min="248" max="248" width="1.7109375" style="2" customWidth="1"/>
    <col min="249" max="249" width="14.7109375" style="2" customWidth="1"/>
    <col min="250" max="250" width="1.7109375" style="2" customWidth="1"/>
    <col min="251" max="251" width="14.7109375" style="2" customWidth="1"/>
    <col min="252" max="252" width="15" style="2" bestFit="1" customWidth="1"/>
    <col min="253" max="253" width="9.140625" style="2" customWidth="1"/>
    <col min="254" max="254" width="10.85546875" style="2" bestFit="1" customWidth="1"/>
    <col min="255" max="255" width="13.85546875" style="2" bestFit="1" customWidth="1"/>
    <col min="256" max="16384" width="9.85546875" style="2"/>
  </cols>
  <sheetData>
    <row r="1" spans="1:14" ht="17.100000000000001" customHeight="1" x14ac:dyDescent="0.25">
      <c r="A1" s="1" t="s">
        <v>0</v>
      </c>
    </row>
    <row r="2" spans="1:14" ht="17.100000000000001" customHeight="1" x14ac:dyDescent="0.25">
      <c r="A2" s="1" t="s">
        <v>1</v>
      </c>
    </row>
    <row r="3" spans="1:14" ht="17.100000000000001" customHeight="1" x14ac:dyDescent="0.25">
      <c r="A3" s="6" t="s">
        <v>2</v>
      </c>
      <c r="B3" s="7"/>
      <c r="C3" s="7"/>
      <c r="D3" s="7"/>
      <c r="E3" s="7"/>
      <c r="F3" s="8"/>
      <c r="G3" s="8"/>
      <c r="H3" s="9"/>
      <c r="I3" s="9"/>
      <c r="J3" s="9"/>
      <c r="K3" s="9"/>
      <c r="L3" s="10"/>
      <c r="M3" s="9"/>
      <c r="N3" s="9"/>
    </row>
    <row r="4" spans="1:14" ht="17.100000000000001" customHeight="1" x14ac:dyDescent="0.25"/>
    <row r="5" spans="1:14" ht="17.100000000000001" customHeight="1" x14ac:dyDescent="0.25">
      <c r="H5" s="174" t="s">
        <v>3</v>
      </c>
      <c r="I5" s="174"/>
      <c r="J5" s="174"/>
      <c r="K5" s="11"/>
      <c r="L5" s="174" t="s">
        <v>4</v>
      </c>
      <c r="M5" s="174"/>
      <c r="N5" s="174"/>
    </row>
    <row r="6" spans="1:14" ht="17.100000000000001" customHeight="1" x14ac:dyDescent="0.25">
      <c r="H6" s="12" t="s">
        <v>5</v>
      </c>
      <c r="I6" s="12"/>
      <c r="J6" s="12" t="s">
        <v>6</v>
      </c>
      <c r="K6" s="13"/>
      <c r="L6" s="12" t="s">
        <v>5</v>
      </c>
      <c r="M6" s="12"/>
      <c r="N6" s="12" t="s">
        <v>6</v>
      </c>
    </row>
    <row r="7" spans="1:14" ht="17.100000000000001" customHeight="1" x14ac:dyDescent="0.25">
      <c r="H7" s="14" t="s">
        <v>7</v>
      </c>
      <c r="I7" s="15"/>
      <c r="J7" s="16" t="s">
        <v>8</v>
      </c>
      <c r="K7" s="17"/>
      <c r="L7" s="14" t="s">
        <v>7</v>
      </c>
      <c r="M7" s="15"/>
      <c r="N7" s="16" t="s">
        <v>8</v>
      </c>
    </row>
    <row r="8" spans="1:14" ht="17.100000000000001" customHeight="1" x14ac:dyDescent="0.25">
      <c r="H8" s="18" t="s">
        <v>9</v>
      </c>
      <c r="I8" s="12"/>
      <c r="J8" s="18" t="s">
        <v>10</v>
      </c>
      <c r="L8" s="18" t="s">
        <v>9</v>
      </c>
      <c r="M8" s="12"/>
      <c r="N8" s="18" t="s">
        <v>10</v>
      </c>
    </row>
    <row r="9" spans="1:14" ht="17.100000000000001" customHeight="1" x14ac:dyDescent="0.25">
      <c r="F9" s="19" t="s">
        <v>11</v>
      </c>
      <c r="G9" s="20"/>
      <c r="H9" s="21" t="s">
        <v>12</v>
      </c>
      <c r="I9" s="13"/>
      <c r="J9" s="21" t="s">
        <v>12</v>
      </c>
      <c r="K9" s="13"/>
      <c r="L9" s="21" t="s">
        <v>12</v>
      </c>
      <c r="M9" s="13"/>
      <c r="N9" s="21" t="s">
        <v>12</v>
      </c>
    </row>
    <row r="10" spans="1:14" ht="17.100000000000001" customHeight="1" x14ac:dyDescent="0.25">
      <c r="A10" s="22" t="s">
        <v>13</v>
      </c>
      <c r="E10" s="3"/>
      <c r="N10" s="5"/>
    </row>
    <row r="11" spans="1:14" ht="5.0999999999999996" customHeight="1" x14ac:dyDescent="0.25">
      <c r="A11" s="22"/>
      <c r="E11" s="3"/>
      <c r="N11" s="5"/>
    </row>
    <row r="12" spans="1:14" ht="17.100000000000001" customHeight="1" x14ac:dyDescent="0.25">
      <c r="A12" s="22" t="s">
        <v>14</v>
      </c>
      <c r="E12" s="3"/>
      <c r="N12" s="5"/>
    </row>
    <row r="13" spans="1:14" ht="5.0999999999999996" customHeight="1" x14ac:dyDescent="0.25">
      <c r="A13" s="22"/>
      <c r="E13" s="3"/>
      <c r="N13" s="5"/>
    </row>
    <row r="14" spans="1:14" ht="17.100000000000001" customHeight="1" x14ac:dyDescent="0.25">
      <c r="A14" s="2" t="s">
        <v>15</v>
      </c>
      <c r="E14" s="3"/>
      <c r="H14" s="23">
        <v>18565815</v>
      </c>
      <c r="I14" s="23"/>
      <c r="J14" s="23">
        <v>21161170</v>
      </c>
      <c r="K14" s="23"/>
      <c r="L14" s="24">
        <v>5426491</v>
      </c>
      <c r="M14" s="23"/>
      <c r="N14" s="24">
        <v>8705265</v>
      </c>
    </row>
    <row r="15" spans="1:14" ht="17.100000000000001" customHeight="1" x14ac:dyDescent="0.25">
      <c r="A15" s="2" t="s">
        <v>16</v>
      </c>
      <c r="E15" s="3"/>
      <c r="H15" s="23">
        <v>421070</v>
      </c>
      <c r="I15" s="23"/>
      <c r="J15" s="23">
        <v>391876</v>
      </c>
      <c r="K15" s="23"/>
      <c r="L15" s="24">
        <v>0</v>
      </c>
      <c r="M15" s="23"/>
      <c r="N15" s="24">
        <v>0</v>
      </c>
    </row>
    <row r="16" spans="1:14" ht="17.100000000000001" customHeight="1" x14ac:dyDescent="0.25">
      <c r="A16" s="2" t="s">
        <v>17</v>
      </c>
      <c r="E16" s="3"/>
      <c r="H16" s="23">
        <v>1885324</v>
      </c>
      <c r="I16" s="23"/>
      <c r="J16" s="23">
        <v>2109780</v>
      </c>
      <c r="K16" s="23"/>
      <c r="L16" s="24">
        <v>501020</v>
      </c>
      <c r="M16" s="23"/>
      <c r="N16" s="24">
        <v>1013</v>
      </c>
    </row>
    <row r="17" spans="1:14" ht="17.100000000000001" customHeight="1" x14ac:dyDescent="0.25">
      <c r="A17" s="2" t="s">
        <v>18</v>
      </c>
      <c r="E17" s="3"/>
      <c r="F17" s="3">
        <v>8</v>
      </c>
      <c r="H17" s="23">
        <v>7485030</v>
      </c>
      <c r="I17" s="23"/>
      <c r="J17" s="23">
        <v>7156109</v>
      </c>
      <c r="K17" s="23"/>
      <c r="L17" s="24">
        <v>2704775</v>
      </c>
      <c r="M17" s="23"/>
      <c r="N17" s="24">
        <v>2676064</v>
      </c>
    </row>
    <row r="18" spans="1:14" ht="17.100000000000001" customHeight="1" x14ac:dyDescent="0.25">
      <c r="A18" s="2" t="s">
        <v>19</v>
      </c>
      <c r="E18" s="3"/>
      <c r="H18" s="23">
        <v>511748</v>
      </c>
      <c r="I18" s="23"/>
      <c r="J18" s="23">
        <v>498562</v>
      </c>
      <c r="K18" s="23"/>
      <c r="L18" s="24">
        <v>132075</v>
      </c>
      <c r="M18" s="23"/>
      <c r="N18" s="24">
        <v>128900</v>
      </c>
    </row>
    <row r="19" spans="1:14" ht="17.100000000000001" customHeight="1" x14ac:dyDescent="0.25">
      <c r="A19" s="2" t="s">
        <v>20</v>
      </c>
      <c r="E19" s="3"/>
      <c r="F19" s="25">
        <v>20.5</v>
      </c>
      <c r="G19" s="25"/>
      <c r="H19" s="23">
        <v>168552</v>
      </c>
      <c r="I19" s="23"/>
      <c r="J19" s="23">
        <v>218273</v>
      </c>
      <c r="K19" s="23"/>
      <c r="L19" s="24">
        <v>1284939</v>
      </c>
      <c r="M19" s="23"/>
      <c r="N19" s="24">
        <v>871676</v>
      </c>
    </row>
    <row r="20" spans="1:14" ht="17.100000000000001" customHeight="1" x14ac:dyDescent="0.25">
      <c r="A20" s="2" t="s">
        <v>21</v>
      </c>
      <c r="E20" s="3"/>
      <c r="F20" s="25"/>
      <c r="G20" s="25"/>
      <c r="H20" s="23"/>
      <c r="I20" s="23"/>
      <c r="J20" s="23"/>
      <c r="K20" s="23"/>
      <c r="L20" s="24"/>
      <c r="M20" s="23"/>
      <c r="N20" s="24"/>
    </row>
    <row r="21" spans="1:14" ht="17.100000000000001" customHeight="1" x14ac:dyDescent="0.25">
      <c r="B21" s="2" t="s">
        <v>22</v>
      </c>
      <c r="E21" s="3"/>
      <c r="F21" s="25"/>
      <c r="G21" s="25"/>
      <c r="H21" s="23">
        <v>70132</v>
      </c>
      <c r="I21" s="23"/>
      <c r="J21" s="23">
        <v>68422</v>
      </c>
      <c r="K21" s="23"/>
      <c r="L21" s="24">
        <v>70132</v>
      </c>
      <c r="M21" s="23"/>
      <c r="N21" s="24">
        <v>68422</v>
      </c>
    </row>
    <row r="22" spans="1:14" ht="17.100000000000001" customHeight="1" x14ac:dyDescent="0.25">
      <c r="A22" s="2" t="s">
        <v>23</v>
      </c>
      <c r="E22" s="3"/>
      <c r="F22" s="25"/>
      <c r="G22" s="25"/>
      <c r="H22" s="23"/>
      <c r="I22" s="23"/>
      <c r="J22" s="23"/>
      <c r="K22" s="23"/>
      <c r="L22" s="24"/>
      <c r="M22" s="23"/>
      <c r="N22" s="24"/>
    </row>
    <row r="23" spans="1:14" ht="17.100000000000001" customHeight="1" x14ac:dyDescent="0.25">
      <c r="B23" s="2" t="s">
        <v>22</v>
      </c>
      <c r="E23" s="3"/>
      <c r="F23" s="25">
        <v>20.6</v>
      </c>
      <c r="G23" s="25"/>
      <c r="H23" s="23">
        <v>0</v>
      </c>
      <c r="I23" s="23"/>
      <c r="J23" s="23">
        <v>0</v>
      </c>
      <c r="K23" s="23"/>
      <c r="L23" s="24">
        <v>453570</v>
      </c>
      <c r="M23" s="23"/>
      <c r="N23" s="24">
        <v>453570</v>
      </c>
    </row>
    <row r="24" spans="1:14" ht="17.100000000000001" customHeight="1" x14ac:dyDescent="0.25">
      <c r="A24" s="2" t="s">
        <v>24</v>
      </c>
      <c r="E24" s="3"/>
      <c r="H24" s="23">
        <v>1035232</v>
      </c>
      <c r="I24" s="23"/>
      <c r="J24" s="23">
        <v>968654</v>
      </c>
      <c r="K24" s="23"/>
      <c r="L24" s="26">
        <v>0</v>
      </c>
      <c r="M24" s="23"/>
      <c r="N24" s="26">
        <v>0</v>
      </c>
    </row>
    <row r="25" spans="1:14" ht="17.100000000000001" customHeight="1" x14ac:dyDescent="0.25">
      <c r="A25" s="2" t="s">
        <v>25</v>
      </c>
      <c r="E25" s="3"/>
      <c r="F25" s="3">
        <v>7</v>
      </c>
      <c r="H25" s="23">
        <v>6168</v>
      </c>
      <c r="I25" s="23"/>
      <c r="J25" s="23">
        <v>0</v>
      </c>
      <c r="K25" s="23"/>
      <c r="L25" s="26">
        <v>0</v>
      </c>
      <c r="M25" s="23"/>
      <c r="N25" s="26">
        <v>0</v>
      </c>
    </row>
    <row r="26" spans="1:14" ht="17.100000000000001" customHeight="1" x14ac:dyDescent="0.25">
      <c r="A26" s="2" t="s">
        <v>26</v>
      </c>
      <c r="E26" s="3"/>
      <c r="H26" s="27">
        <v>835859</v>
      </c>
      <c r="I26" s="23"/>
      <c r="J26" s="27">
        <v>920263</v>
      </c>
      <c r="K26" s="23"/>
      <c r="L26" s="28">
        <v>39879</v>
      </c>
      <c r="M26" s="23"/>
      <c r="N26" s="28">
        <v>44728</v>
      </c>
    </row>
    <row r="27" spans="1:14" ht="5.0999999999999996" customHeight="1" x14ac:dyDescent="0.25">
      <c r="E27" s="3"/>
      <c r="H27" s="23"/>
      <c r="J27" s="23"/>
      <c r="L27" s="24"/>
      <c r="N27" s="24"/>
    </row>
    <row r="28" spans="1:14" ht="17.100000000000001" customHeight="1" x14ac:dyDescent="0.25">
      <c r="A28" s="22" t="s">
        <v>27</v>
      </c>
      <c r="E28" s="3"/>
      <c r="H28" s="27">
        <f>SUM(H14:H26)</f>
        <v>30984930</v>
      </c>
      <c r="I28" s="23"/>
      <c r="J28" s="27">
        <f>SUM(J14:J26)</f>
        <v>33493109</v>
      </c>
      <c r="K28" s="23"/>
      <c r="L28" s="27">
        <f>SUM(L14:L26)</f>
        <v>10612881</v>
      </c>
      <c r="M28" s="23"/>
      <c r="N28" s="27">
        <f>SUM(N14:N26)</f>
        <v>12949638</v>
      </c>
    </row>
    <row r="29" spans="1:14" ht="17.100000000000001" customHeight="1" x14ac:dyDescent="0.25">
      <c r="A29" s="22"/>
      <c r="E29" s="3"/>
      <c r="H29" s="23"/>
      <c r="J29" s="23"/>
      <c r="L29" s="26"/>
      <c r="N29" s="26"/>
    </row>
    <row r="30" spans="1:14" ht="17.100000000000001" customHeight="1" x14ac:dyDescent="0.25">
      <c r="A30" s="22" t="s">
        <v>28</v>
      </c>
      <c r="E30" s="3"/>
      <c r="H30" s="23"/>
      <c r="J30" s="23"/>
      <c r="L30" s="26"/>
      <c r="N30" s="26"/>
    </row>
    <row r="31" spans="1:14" ht="5.0999999999999996" customHeight="1" x14ac:dyDescent="0.25">
      <c r="A31" s="22"/>
      <c r="E31" s="3"/>
      <c r="H31" s="23"/>
      <c r="J31" s="23"/>
      <c r="L31" s="26"/>
      <c r="N31" s="26"/>
    </row>
    <row r="32" spans="1:14" ht="17.100000000000001" customHeight="1" x14ac:dyDescent="0.25">
      <c r="A32" s="2" t="s">
        <v>29</v>
      </c>
      <c r="E32" s="3"/>
      <c r="H32" s="23">
        <v>126325</v>
      </c>
      <c r="I32" s="23"/>
      <c r="J32" s="23">
        <v>129080</v>
      </c>
      <c r="K32" s="23"/>
      <c r="L32" s="24">
        <v>0</v>
      </c>
      <c r="M32" s="23"/>
      <c r="N32" s="24">
        <v>0</v>
      </c>
    </row>
    <row r="33" spans="1:14" ht="17.100000000000001" customHeight="1" x14ac:dyDescent="0.25">
      <c r="A33" s="2" t="s">
        <v>21</v>
      </c>
      <c r="E33" s="3"/>
      <c r="F33" s="29"/>
      <c r="H33" s="23">
        <v>65868</v>
      </c>
      <c r="I33" s="23"/>
      <c r="J33" s="23">
        <v>136578</v>
      </c>
      <c r="K33" s="23"/>
      <c r="L33" s="24">
        <v>65868</v>
      </c>
      <c r="M33" s="23"/>
      <c r="N33" s="24">
        <v>136578</v>
      </c>
    </row>
    <row r="34" spans="1:14" ht="17.100000000000001" customHeight="1" x14ac:dyDescent="0.25">
      <c r="A34" s="2" t="s">
        <v>23</v>
      </c>
      <c r="E34" s="3"/>
      <c r="F34" s="29" t="s">
        <v>30</v>
      </c>
      <c r="H34" s="23">
        <v>0</v>
      </c>
      <c r="I34" s="23"/>
      <c r="J34" s="23">
        <v>0</v>
      </c>
      <c r="K34" s="23"/>
      <c r="L34" s="24">
        <v>21204565</v>
      </c>
      <c r="M34" s="23"/>
      <c r="N34" s="24">
        <v>18596979</v>
      </c>
    </row>
    <row r="35" spans="1:14" ht="17.100000000000001" customHeight="1" x14ac:dyDescent="0.25">
      <c r="A35" s="2" t="s">
        <v>31</v>
      </c>
      <c r="E35" s="3"/>
      <c r="F35" s="3">
        <v>9</v>
      </c>
      <c r="H35" s="23">
        <v>0</v>
      </c>
      <c r="I35" s="23"/>
      <c r="J35" s="23">
        <v>0</v>
      </c>
      <c r="K35" s="23"/>
      <c r="L35" s="24">
        <v>9587458</v>
      </c>
      <c r="M35" s="23"/>
      <c r="N35" s="24">
        <v>9553812</v>
      </c>
    </row>
    <row r="36" spans="1:14" ht="17.100000000000001" customHeight="1" x14ac:dyDescent="0.25">
      <c r="A36" s="2" t="s">
        <v>32</v>
      </c>
      <c r="E36" s="3"/>
      <c r="F36" s="30" t="s">
        <v>33</v>
      </c>
      <c r="H36" s="23">
        <v>669766</v>
      </c>
      <c r="I36" s="23"/>
      <c r="J36" s="23">
        <v>816249</v>
      </c>
      <c r="K36" s="23"/>
      <c r="L36" s="24">
        <v>0</v>
      </c>
      <c r="M36" s="23"/>
      <c r="N36" s="24">
        <v>0</v>
      </c>
    </row>
    <row r="37" spans="1:14" ht="17.100000000000001" customHeight="1" x14ac:dyDescent="0.25">
      <c r="A37" s="2" t="s">
        <v>34</v>
      </c>
      <c r="E37" s="3"/>
      <c r="F37" s="30" t="s">
        <v>35</v>
      </c>
      <c r="H37" s="23">
        <v>689584</v>
      </c>
      <c r="I37" s="23"/>
      <c r="J37" s="23">
        <v>714294</v>
      </c>
      <c r="K37" s="23"/>
      <c r="L37" s="24">
        <v>522376</v>
      </c>
      <c r="M37" s="23"/>
      <c r="N37" s="24">
        <v>522376</v>
      </c>
    </row>
    <row r="38" spans="1:14" ht="17.100000000000001" customHeight="1" x14ac:dyDescent="0.25">
      <c r="A38" s="2" t="s">
        <v>36</v>
      </c>
      <c r="E38" s="3"/>
      <c r="H38" s="23">
        <v>4902</v>
      </c>
      <c r="J38" s="23">
        <v>4902</v>
      </c>
      <c r="L38" s="24">
        <v>0</v>
      </c>
      <c r="N38" s="24">
        <v>0</v>
      </c>
    </row>
    <row r="39" spans="1:14" ht="17.100000000000001" customHeight="1" x14ac:dyDescent="0.25">
      <c r="A39" s="2" t="s">
        <v>37</v>
      </c>
      <c r="E39" s="3"/>
      <c r="F39" s="3">
        <v>11</v>
      </c>
      <c r="H39" s="23">
        <v>76887525</v>
      </c>
      <c r="I39" s="23"/>
      <c r="J39" s="23">
        <v>72131623</v>
      </c>
      <c r="K39" s="23"/>
      <c r="L39" s="24">
        <v>660279</v>
      </c>
      <c r="M39" s="23"/>
      <c r="N39" s="24">
        <v>674293</v>
      </c>
    </row>
    <row r="40" spans="1:14" ht="17.100000000000001" customHeight="1" x14ac:dyDescent="0.25">
      <c r="A40" s="2" t="s">
        <v>38</v>
      </c>
      <c r="E40" s="3"/>
      <c r="F40" s="3">
        <v>11</v>
      </c>
      <c r="H40" s="23">
        <v>912183</v>
      </c>
      <c r="I40" s="23"/>
      <c r="J40" s="23">
        <v>0</v>
      </c>
      <c r="K40" s="23"/>
      <c r="L40" s="24">
        <v>148575</v>
      </c>
      <c r="M40" s="23"/>
      <c r="N40" s="24">
        <v>0</v>
      </c>
    </row>
    <row r="41" spans="1:14" ht="17.100000000000001" customHeight="1" x14ac:dyDescent="0.25">
      <c r="A41" s="2" t="s">
        <v>39</v>
      </c>
      <c r="E41" s="3"/>
      <c r="H41" s="23">
        <v>457192</v>
      </c>
      <c r="I41" s="23"/>
      <c r="J41" s="23">
        <v>457192</v>
      </c>
      <c r="K41" s="23"/>
      <c r="L41" s="24">
        <v>0</v>
      </c>
      <c r="M41" s="23"/>
      <c r="N41" s="24">
        <v>0</v>
      </c>
    </row>
    <row r="42" spans="1:14" ht="17.100000000000001" customHeight="1" x14ac:dyDescent="0.25">
      <c r="A42" s="2" t="s">
        <v>40</v>
      </c>
      <c r="E42" s="3"/>
      <c r="F42" s="3">
        <v>11</v>
      </c>
      <c r="H42" s="23">
        <v>12051149</v>
      </c>
      <c r="I42" s="23"/>
      <c r="J42" s="23">
        <v>10450902</v>
      </c>
      <c r="K42" s="23"/>
      <c r="L42" s="24">
        <v>556983</v>
      </c>
      <c r="M42" s="23"/>
      <c r="N42" s="24">
        <v>566647</v>
      </c>
    </row>
    <row r="43" spans="1:14" ht="17.100000000000001" customHeight="1" x14ac:dyDescent="0.25">
      <c r="A43" s="2" t="s">
        <v>41</v>
      </c>
      <c r="E43" s="3"/>
      <c r="H43" s="23">
        <v>570262</v>
      </c>
      <c r="I43" s="23"/>
      <c r="J43" s="23">
        <v>891773</v>
      </c>
      <c r="K43" s="23"/>
      <c r="L43" s="24">
        <v>0</v>
      </c>
      <c r="M43" s="23"/>
      <c r="N43" s="24">
        <v>0</v>
      </c>
    </row>
    <row r="44" spans="1:14" ht="17.100000000000001" customHeight="1" x14ac:dyDescent="0.25">
      <c r="A44" s="2" t="s">
        <v>25</v>
      </c>
      <c r="E44" s="3"/>
      <c r="F44" s="3">
        <v>7</v>
      </c>
      <c r="H44" s="23">
        <v>247154</v>
      </c>
      <c r="I44" s="23"/>
      <c r="J44" s="23">
        <v>0</v>
      </c>
      <c r="K44" s="23"/>
      <c r="L44" s="24">
        <v>0</v>
      </c>
      <c r="M44" s="23"/>
      <c r="N44" s="24">
        <v>0</v>
      </c>
    </row>
    <row r="45" spans="1:14" ht="17.100000000000001" customHeight="1" x14ac:dyDescent="0.25">
      <c r="A45" s="2" t="s">
        <v>42</v>
      </c>
      <c r="E45" s="3"/>
      <c r="H45" s="23">
        <v>269914</v>
      </c>
      <c r="I45" s="23"/>
      <c r="J45" s="23">
        <v>134487</v>
      </c>
      <c r="K45" s="23"/>
      <c r="L45" s="24">
        <v>8666</v>
      </c>
      <c r="M45" s="23"/>
      <c r="N45" s="24">
        <v>6427</v>
      </c>
    </row>
    <row r="46" spans="1:14" ht="17.100000000000001" customHeight="1" x14ac:dyDescent="0.25">
      <c r="A46" s="2" t="s">
        <v>43</v>
      </c>
      <c r="E46" s="3"/>
      <c r="H46" s="27">
        <v>2229985</v>
      </c>
      <c r="I46" s="23"/>
      <c r="J46" s="27">
        <v>2332616</v>
      </c>
      <c r="K46" s="23"/>
      <c r="L46" s="28">
        <v>39950</v>
      </c>
      <c r="M46" s="23"/>
      <c r="N46" s="28">
        <v>27062</v>
      </c>
    </row>
    <row r="47" spans="1:14" ht="5.0999999999999996" customHeight="1" x14ac:dyDescent="0.25">
      <c r="E47" s="3"/>
      <c r="H47" s="23"/>
      <c r="J47" s="23"/>
      <c r="L47" s="24"/>
      <c r="N47" s="24"/>
    </row>
    <row r="48" spans="1:14" ht="17.100000000000001" customHeight="1" x14ac:dyDescent="0.25">
      <c r="A48" s="22" t="s">
        <v>44</v>
      </c>
      <c r="E48" s="3"/>
      <c r="H48" s="27">
        <f>SUM(H32:H46)</f>
        <v>95181809</v>
      </c>
      <c r="I48" s="23"/>
      <c r="J48" s="27">
        <f>SUM(J32:J46)</f>
        <v>88199696</v>
      </c>
      <c r="K48" s="23"/>
      <c r="L48" s="27">
        <f>SUM(L32:L46)</f>
        <v>32794720</v>
      </c>
      <c r="M48" s="23"/>
      <c r="N48" s="27">
        <f>SUM(N32:N46)</f>
        <v>30084174</v>
      </c>
    </row>
    <row r="49" spans="1:14" ht="5.0999999999999996" customHeight="1" x14ac:dyDescent="0.25">
      <c r="E49" s="3"/>
      <c r="H49" s="23"/>
      <c r="J49" s="23"/>
      <c r="L49" s="23"/>
      <c r="N49" s="23"/>
    </row>
    <row r="50" spans="1:14" ht="17.100000000000001" customHeight="1" thickBot="1" x14ac:dyDescent="0.3">
      <c r="A50" s="22" t="s">
        <v>45</v>
      </c>
      <c r="E50" s="3"/>
      <c r="H50" s="31">
        <f>H28+H48</f>
        <v>126166739</v>
      </c>
      <c r="I50" s="23"/>
      <c r="J50" s="31">
        <f>J28+J48</f>
        <v>121692805</v>
      </c>
      <c r="K50" s="23"/>
      <c r="L50" s="31">
        <f>L28+L48</f>
        <v>43407601</v>
      </c>
      <c r="M50" s="23"/>
      <c r="N50" s="31">
        <f>N28+N48</f>
        <v>43033812</v>
      </c>
    </row>
    <row r="51" spans="1:14" ht="17.100000000000001" customHeight="1" thickTop="1" x14ac:dyDescent="0.25">
      <c r="A51" s="22"/>
      <c r="E51" s="3"/>
      <c r="H51" s="23"/>
      <c r="I51" s="23"/>
      <c r="J51" s="23"/>
      <c r="K51" s="23"/>
      <c r="L51" s="23"/>
      <c r="M51" s="23"/>
      <c r="N51" s="23"/>
    </row>
    <row r="52" spans="1:14" ht="17.100000000000001" customHeight="1" x14ac:dyDescent="0.25">
      <c r="A52" s="22"/>
      <c r="E52" s="3"/>
      <c r="H52" s="23"/>
      <c r="I52" s="23"/>
      <c r="J52" s="23"/>
      <c r="K52" s="23"/>
      <c r="L52" s="24"/>
      <c r="M52" s="23"/>
      <c r="N52" s="24"/>
    </row>
    <row r="53" spans="1:14" ht="17.100000000000001" customHeight="1" x14ac:dyDescent="0.25">
      <c r="A53" s="2" t="s">
        <v>46</v>
      </c>
    </row>
    <row r="54" spans="1:14" ht="17.100000000000001" customHeight="1" x14ac:dyDescent="0.25"/>
    <row r="55" spans="1:14" ht="10.5" customHeight="1" x14ac:dyDescent="0.25"/>
    <row r="56" spans="1:14" ht="22.15" customHeight="1" x14ac:dyDescent="0.25">
      <c r="A56" s="175" t="s">
        <v>47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</row>
    <row r="57" spans="1:14" ht="20.100000000000001" customHeight="1" x14ac:dyDescent="0.25">
      <c r="A57" s="1" t="s">
        <v>0</v>
      </c>
    </row>
    <row r="58" spans="1:14" ht="20.100000000000001" customHeight="1" x14ac:dyDescent="0.25">
      <c r="A58" s="1" t="s">
        <v>48</v>
      </c>
    </row>
    <row r="59" spans="1:14" ht="20.100000000000001" customHeight="1" x14ac:dyDescent="0.25">
      <c r="A59" s="32" t="s">
        <v>2</v>
      </c>
      <c r="B59" s="7"/>
      <c r="C59" s="7"/>
      <c r="D59" s="7"/>
      <c r="E59" s="7"/>
      <c r="F59" s="8"/>
      <c r="G59" s="8"/>
      <c r="H59" s="9"/>
      <c r="I59" s="9"/>
      <c r="J59" s="9"/>
      <c r="K59" s="9"/>
      <c r="L59" s="10"/>
      <c r="M59" s="9"/>
      <c r="N59" s="9"/>
    </row>
    <row r="60" spans="1:14" ht="20.100000000000001" customHeight="1" x14ac:dyDescent="0.25">
      <c r="A60" s="22"/>
    </row>
    <row r="61" spans="1:14" ht="20.100000000000001" customHeight="1" x14ac:dyDescent="0.25">
      <c r="A61" s="22"/>
      <c r="H61" s="174" t="s">
        <v>3</v>
      </c>
      <c r="I61" s="174"/>
      <c r="J61" s="174"/>
      <c r="K61" s="11"/>
      <c r="L61" s="174" t="s">
        <v>4</v>
      </c>
      <c r="M61" s="174"/>
      <c r="N61" s="174"/>
    </row>
    <row r="62" spans="1:14" ht="20.100000000000001" customHeight="1" x14ac:dyDescent="0.25">
      <c r="A62" s="22"/>
      <c r="H62" s="12" t="s">
        <v>5</v>
      </c>
      <c r="I62" s="12"/>
      <c r="J62" s="12" t="s">
        <v>6</v>
      </c>
      <c r="K62" s="13"/>
      <c r="L62" s="12" t="s">
        <v>5</v>
      </c>
      <c r="M62" s="12"/>
      <c r="N62" s="12" t="s">
        <v>6</v>
      </c>
    </row>
    <row r="63" spans="1:14" ht="20.100000000000001" customHeight="1" x14ac:dyDescent="0.25">
      <c r="A63" s="22"/>
      <c r="H63" s="14" t="s">
        <v>7</v>
      </c>
      <c r="I63" s="15"/>
      <c r="J63" s="16" t="s">
        <v>8</v>
      </c>
      <c r="K63" s="17"/>
      <c r="L63" s="14" t="s">
        <v>7</v>
      </c>
      <c r="M63" s="15"/>
      <c r="N63" s="16" t="s">
        <v>8</v>
      </c>
    </row>
    <row r="64" spans="1:14" ht="20.100000000000001" customHeight="1" x14ac:dyDescent="0.25">
      <c r="A64" s="22"/>
      <c r="H64" s="18" t="s">
        <v>9</v>
      </c>
      <c r="I64" s="12"/>
      <c r="J64" s="18" t="s">
        <v>10</v>
      </c>
      <c r="L64" s="18" t="s">
        <v>9</v>
      </c>
      <c r="M64" s="12"/>
      <c r="N64" s="18" t="s">
        <v>10</v>
      </c>
    </row>
    <row r="65" spans="1:23" ht="20.100000000000001" customHeight="1" x14ac:dyDescent="0.25">
      <c r="A65" s="22"/>
      <c r="F65" s="19" t="s">
        <v>11</v>
      </c>
      <c r="G65" s="20"/>
      <c r="H65" s="21" t="s">
        <v>12</v>
      </c>
      <c r="I65" s="13"/>
      <c r="J65" s="21" t="s">
        <v>12</v>
      </c>
      <c r="K65" s="13"/>
      <c r="L65" s="21" t="s">
        <v>12</v>
      </c>
      <c r="M65" s="13"/>
      <c r="N65" s="21" t="s">
        <v>12</v>
      </c>
    </row>
    <row r="66" spans="1:23" ht="20.100000000000001" customHeight="1" x14ac:dyDescent="0.25">
      <c r="A66" s="22" t="s">
        <v>49</v>
      </c>
      <c r="E66" s="3"/>
      <c r="N66" s="5"/>
    </row>
    <row r="67" spans="1:23" ht="6" customHeight="1" x14ac:dyDescent="0.25">
      <c r="A67" s="22"/>
      <c r="E67" s="3"/>
      <c r="N67" s="5"/>
    </row>
    <row r="68" spans="1:23" ht="20.100000000000001" customHeight="1" x14ac:dyDescent="0.4">
      <c r="A68" s="33" t="s">
        <v>50</v>
      </c>
      <c r="E68" s="3"/>
      <c r="N68" s="5"/>
    </row>
    <row r="69" spans="1:23" ht="6" customHeight="1" x14ac:dyDescent="0.25">
      <c r="A69" s="22"/>
      <c r="E69" s="3"/>
      <c r="N69" s="5"/>
    </row>
    <row r="70" spans="1:23" ht="20.100000000000001" customHeight="1" x14ac:dyDescent="0.25">
      <c r="A70" s="2" t="s">
        <v>51</v>
      </c>
      <c r="E70" s="3"/>
      <c r="H70" s="23">
        <v>0</v>
      </c>
      <c r="I70" s="23"/>
      <c r="J70" s="23">
        <v>3000000</v>
      </c>
      <c r="K70" s="23"/>
      <c r="L70" s="24">
        <v>0</v>
      </c>
      <c r="M70" s="23"/>
      <c r="N70" s="24">
        <v>3000000</v>
      </c>
    </row>
    <row r="71" spans="1:23" ht="20.100000000000001" customHeight="1" x14ac:dyDescent="0.25">
      <c r="A71" s="2" t="s">
        <v>52</v>
      </c>
      <c r="E71" s="3"/>
      <c r="F71" s="3">
        <v>12</v>
      </c>
      <c r="H71" s="23">
        <v>18904228</v>
      </c>
      <c r="I71" s="23"/>
      <c r="J71" s="23">
        <v>18253752</v>
      </c>
      <c r="K71" s="23"/>
      <c r="L71" s="24">
        <v>246699</v>
      </c>
      <c r="M71" s="23"/>
      <c r="N71" s="24">
        <v>296428</v>
      </c>
      <c r="Q71" s="22"/>
    </row>
    <row r="72" spans="1:23" ht="19.899999999999999" customHeight="1" x14ac:dyDescent="0.25">
      <c r="A72" s="2" t="s">
        <v>53</v>
      </c>
      <c r="E72" s="3"/>
      <c r="H72" s="23">
        <v>37792</v>
      </c>
      <c r="I72" s="23"/>
      <c r="J72" s="23">
        <v>36020</v>
      </c>
      <c r="K72" s="23"/>
      <c r="L72" s="24">
        <v>37792</v>
      </c>
      <c r="M72" s="23"/>
      <c r="N72" s="24">
        <v>36020</v>
      </c>
      <c r="T72" s="3"/>
      <c r="U72" s="23"/>
      <c r="V72" s="3"/>
      <c r="W72" s="23"/>
    </row>
    <row r="73" spans="1:23" ht="20.100000000000001" customHeight="1" x14ac:dyDescent="0.25">
      <c r="A73" s="2" t="s">
        <v>54</v>
      </c>
      <c r="E73" s="3"/>
      <c r="H73" s="23"/>
      <c r="I73" s="23"/>
      <c r="J73" s="23"/>
      <c r="K73" s="23"/>
      <c r="L73" s="24"/>
      <c r="M73" s="23"/>
      <c r="N73" s="24"/>
      <c r="T73" s="3"/>
      <c r="U73" s="23"/>
      <c r="V73" s="3"/>
      <c r="W73" s="23"/>
    </row>
    <row r="74" spans="1:23" ht="20.100000000000001" customHeight="1" x14ac:dyDescent="0.25">
      <c r="B74" s="2" t="s">
        <v>55</v>
      </c>
      <c r="E74" s="3"/>
      <c r="F74" s="3">
        <v>13</v>
      </c>
      <c r="H74" s="23">
        <v>1195138</v>
      </c>
      <c r="I74" s="23"/>
      <c r="J74" s="23">
        <v>832972</v>
      </c>
      <c r="K74" s="23"/>
      <c r="L74" s="24">
        <v>0</v>
      </c>
      <c r="M74" s="23"/>
      <c r="N74" s="24">
        <v>0</v>
      </c>
      <c r="T74" s="3"/>
      <c r="U74" s="23"/>
      <c r="V74" s="3"/>
      <c r="W74" s="23"/>
    </row>
    <row r="75" spans="1:23" ht="20.100000000000001" customHeight="1" x14ac:dyDescent="0.25">
      <c r="A75" s="2" t="s">
        <v>56</v>
      </c>
      <c r="E75" s="3"/>
      <c r="F75" s="3">
        <v>14</v>
      </c>
      <c r="H75" s="23">
        <v>1498124</v>
      </c>
      <c r="I75" s="23"/>
      <c r="J75" s="23">
        <v>2697953</v>
      </c>
      <c r="K75" s="23"/>
      <c r="L75" s="24">
        <v>499897</v>
      </c>
      <c r="M75" s="23"/>
      <c r="N75" s="24">
        <v>499726</v>
      </c>
      <c r="T75" s="3"/>
      <c r="U75" s="23"/>
      <c r="V75" s="3"/>
      <c r="W75" s="23"/>
    </row>
    <row r="76" spans="1:23" ht="20.100000000000001" customHeight="1" x14ac:dyDescent="0.25">
      <c r="A76" s="2" t="s">
        <v>57</v>
      </c>
      <c r="E76" s="3"/>
      <c r="H76" s="23"/>
      <c r="I76" s="23"/>
      <c r="J76" s="23"/>
      <c r="K76" s="23"/>
      <c r="L76" s="24"/>
      <c r="M76" s="23"/>
      <c r="N76" s="24"/>
      <c r="T76" s="3"/>
      <c r="U76" s="23"/>
      <c r="V76" s="3"/>
      <c r="W76" s="23"/>
    </row>
    <row r="77" spans="1:23" ht="20.100000000000001" customHeight="1" x14ac:dyDescent="0.25">
      <c r="B77" s="2" t="s">
        <v>58</v>
      </c>
      <c r="E77" s="3"/>
      <c r="F77" s="29" t="s">
        <v>59</v>
      </c>
      <c r="H77" s="23">
        <v>648000</v>
      </c>
      <c r="I77" s="23"/>
      <c r="J77" s="23">
        <v>608500</v>
      </c>
      <c r="K77" s="23"/>
      <c r="L77" s="24">
        <v>0</v>
      </c>
      <c r="M77" s="23"/>
      <c r="N77" s="24">
        <v>0</v>
      </c>
      <c r="T77" s="3"/>
      <c r="U77" s="23"/>
      <c r="V77" s="3"/>
      <c r="W77" s="23"/>
    </row>
    <row r="78" spans="1:23" ht="20.100000000000001" customHeight="1" x14ac:dyDescent="0.25">
      <c r="A78" s="2" t="s">
        <v>60</v>
      </c>
      <c r="E78" s="3"/>
      <c r="F78" s="25"/>
      <c r="H78" s="23"/>
      <c r="I78" s="23"/>
      <c r="J78" s="2"/>
      <c r="K78" s="2"/>
      <c r="L78" s="24"/>
      <c r="M78" s="2"/>
      <c r="N78" s="2"/>
      <c r="T78" s="3"/>
      <c r="U78" s="23"/>
      <c r="V78" s="3"/>
      <c r="W78" s="23"/>
    </row>
    <row r="79" spans="1:23" ht="20.100000000000001" customHeight="1" x14ac:dyDescent="0.25">
      <c r="B79" s="2" t="s">
        <v>61</v>
      </c>
      <c r="E79" s="3"/>
      <c r="F79" s="25"/>
      <c r="H79" s="23">
        <v>65312</v>
      </c>
      <c r="I79" s="23"/>
      <c r="J79" s="23">
        <v>0</v>
      </c>
      <c r="K79" s="23"/>
      <c r="L79" s="24">
        <v>11889</v>
      </c>
      <c r="M79" s="23"/>
      <c r="N79" s="24">
        <v>0</v>
      </c>
      <c r="T79" s="3"/>
      <c r="U79" s="23"/>
      <c r="V79" s="3"/>
      <c r="W79" s="23"/>
    </row>
    <row r="80" spans="1:23" ht="20.100000000000001" customHeight="1" x14ac:dyDescent="0.25">
      <c r="A80" s="2" t="s">
        <v>62</v>
      </c>
      <c r="E80" s="3"/>
      <c r="F80" s="3">
        <v>7</v>
      </c>
      <c r="H80" s="23">
        <v>35011</v>
      </c>
      <c r="I80" s="23"/>
      <c r="J80" s="23">
        <v>0</v>
      </c>
      <c r="K80" s="23"/>
      <c r="L80" s="24">
        <v>0</v>
      </c>
      <c r="M80" s="23"/>
      <c r="N80" s="24">
        <v>0</v>
      </c>
      <c r="T80" s="3"/>
      <c r="U80" s="23"/>
      <c r="V80" s="3"/>
      <c r="W80" s="23"/>
    </row>
    <row r="81" spans="1:23" ht="20.100000000000001" customHeight="1" x14ac:dyDescent="0.25">
      <c r="A81" s="2" t="s">
        <v>63</v>
      </c>
      <c r="E81" s="3"/>
      <c r="H81" s="23">
        <v>154498</v>
      </c>
      <c r="I81" s="23"/>
      <c r="J81" s="23">
        <v>80401</v>
      </c>
      <c r="K81" s="23"/>
      <c r="L81" s="24">
        <v>0</v>
      </c>
      <c r="M81" s="23"/>
      <c r="N81" s="24">
        <v>0</v>
      </c>
      <c r="T81" s="3"/>
      <c r="U81" s="23"/>
      <c r="V81" s="3"/>
      <c r="W81" s="23"/>
    </row>
    <row r="82" spans="1:23" ht="20.100000000000001" customHeight="1" x14ac:dyDescent="0.25">
      <c r="A82" s="2" t="s">
        <v>64</v>
      </c>
      <c r="E82" s="3"/>
      <c r="H82" s="27">
        <v>264846</v>
      </c>
      <c r="I82" s="23"/>
      <c r="J82" s="27">
        <v>322146</v>
      </c>
      <c r="K82" s="23"/>
      <c r="L82" s="28">
        <v>2462</v>
      </c>
      <c r="M82" s="23"/>
      <c r="N82" s="28">
        <v>11172</v>
      </c>
      <c r="T82" s="3"/>
      <c r="U82" s="23"/>
      <c r="V82" s="3"/>
      <c r="W82" s="23"/>
    </row>
    <row r="83" spans="1:23" ht="6" customHeight="1" x14ac:dyDescent="0.25">
      <c r="A83" s="22"/>
      <c r="E83" s="3"/>
      <c r="N83" s="5"/>
    </row>
    <row r="84" spans="1:23" ht="20.100000000000001" customHeight="1" x14ac:dyDescent="0.25">
      <c r="A84" s="22" t="s">
        <v>65</v>
      </c>
      <c r="E84" s="3"/>
      <c r="H84" s="27">
        <f>SUM(H70:H82)</f>
        <v>22802949</v>
      </c>
      <c r="I84" s="23"/>
      <c r="J84" s="27">
        <f>SUM(J70:J82)</f>
        <v>25831744</v>
      </c>
      <c r="K84" s="23"/>
      <c r="L84" s="27">
        <f>SUM(L70:L82)</f>
        <v>798739</v>
      </c>
      <c r="M84" s="23"/>
      <c r="N84" s="27">
        <f>SUM(N70:N82)</f>
        <v>3843346</v>
      </c>
      <c r="T84" s="3"/>
      <c r="U84" s="23"/>
      <c r="V84" s="3"/>
      <c r="W84" s="23"/>
    </row>
    <row r="85" spans="1:23" ht="20.100000000000001" customHeight="1" x14ac:dyDescent="0.25">
      <c r="B85" s="22"/>
      <c r="C85" s="22"/>
      <c r="E85" s="3"/>
      <c r="H85" s="23"/>
      <c r="J85" s="23"/>
      <c r="L85" s="24"/>
      <c r="N85" s="24"/>
      <c r="T85" s="3"/>
      <c r="U85" s="23"/>
      <c r="V85" s="3"/>
      <c r="W85" s="23"/>
    </row>
    <row r="86" spans="1:23" ht="20.100000000000001" customHeight="1" x14ac:dyDescent="0.25">
      <c r="A86" s="22" t="s">
        <v>66</v>
      </c>
      <c r="B86" s="22"/>
      <c r="C86" s="22"/>
      <c r="E86" s="3"/>
      <c r="H86" s="23"/>
      <c r="J86" s="23"/>
      <c r="L86" s="24"/>
      <c r="N86" s="24"/>
      <c r="P86" s="22"/>
      <c r="T86" s="3"/>
      <c r="U86" s="23"/>
      <c r="V86" s="3"/>
      <c r="W86" s="23"/>
    </row>
    <row r="87" spans="1:23" ht="6" customHeight="1" x14ac:dyDescent="0.25">
      <c r="A87" s="22"/>
      <c r="E87" s="3"/>
      <c r="N87" s="5"/>
    </row>
    <row r="88" spans="1:23" ht="20.100000000000001" customHeight="1" x14ac:dyDescent="0.25">
      <c r="A88" s="2" t="s">
        <v>67</v>
      </c>
      <c r="E88" s="3"/>
      <c r="F88" s="3">
        <v>13</v>
      </c>
      <c r="H88" s="23">
        <v>30010943</v>
      </c>
      <c r="I88" s="23"/>
      <c r="J88" s="23">
        <v>24017679</v>
      </c>
      <c r="K88" s="23"/>
      <c r="L88" s="24">
        <v>3000000</v>
      </c>
      <c r="M88" s="23"/>
      <c r="N88" s="24">
        <v>0</v>
      </c>
      <c r="Q88" s="22"/>
      <c r="R88" s="22"/>
      <c r="T88" s="3"/>
      <c r="U88" s="23"/>
      <c r="V88" s="3"/>
      <c r="W88" s="23"/>
    </row>
    <row r="89" spans="1:23" ht="20.100000000000001" customHeight="1" x14ac:dyDescent="0.25">
      <c r="A89" s="2" t="s">
        <v>68</v>
      </c>
      <c r="E89" s="3"/>
      <c r="F89" s="3">
        <v>14</v>
      </c>
      <c r="H89" s="23">
        <v>28810473</v>
      </c>
      <c r="I89" s="23"/>
      <c r="J89" s="23">
        <v>29801948</v>
      </c>
      <c r="K89" s="23"/>
      <c r="L89" s="24">
        <v>14129945</v>
      </c>
      <c r="M89" s="23"/>
      <c r="N89" s="24">
        <v>14122307</v>
      </c>
      <c r="Q89" s="22"/>
      <c r="R89" s="22"/>
      <c r="T89" s="3"/>
      <c r="U89" s="23"/>
      <c r="V89" s="3"/>
      <c r="W89" s="23"/>
    </row>
    <row r="90" spans="1:23" ht="20.100000000000001" customHeight="1" x14ac:dyDescent="0.25">
      <c r="A90" s="2" t="s">
        <v>69</v>
      </c>
      <c r="E90" s="3"/>
      <c r="F90" s="29" t="s">
        <v>59</v>
      </c>
      <c r="H90" s="23">
        <v>1452000</v>
      </c>
      <c r="I90" s="23"/>
      <c r="J90" s="23">
        <v>1776000</v>
      </c>
      <c r="K90" s="23"/>
      <c r="L90" s="24">
        <v>0</v>
      </c>
      <c r="M90" s="23"/>
      <c r="N90" s="24">
        <v>0</v>
      </c>
      <c r="P90" s="22"/>
      <c r="Q90" s="22"/>
      <c r="R90" s="22"/>
      <c r="T90" s="3"/>
      <c r="U90" s="23"/>
      <c r="V90" s="3"/>
      <c r="W90" s="23"/>
    </row>
    <row r="91" spans="1:23" ht="20.100000000000001" customHeight="1" x14ac:dyDescent="0.25">
      <c r="A91" s="2" t="s">
        <v>70</v>
      </c>
      <c r="E91" s="3"/>
      <c r="F91" s="29"/>
      <c r="H91" s="23">
        <v>886811</v>
      </c>
      <c r="I91" s="23"/>
      <c r="J91" s="23">
        <v>0</v>
      </c>
      <c r="K91" s="23"/>
      <c r="L91" s="24">
        <v>127203</v>
      </c>
      <c r="M91" s="23"/>
      <c r="N91" s="24">
        <v>0</v>
      </c>
      <c r="P91" s="22"/>
      <c r="Q91" s="22"/>
      <c r="R91" s="22"/>
      <c r="T91" s="3"/>
      <c r="U91" s="23"/>
      <c r="V91" s="3"/>
      <c r="W91" s="23"/>
    </row>
    <row r="92" spans="1:23" ht="20.100000000000001" customHeight="1" x14ac:dyDescent="0.25">
      <c r="A92" s="2" t="s">
        <v>71</v>
      </c>
      <c r="E92" s="3"/>
      <c r="F92" s="3">
        <v>7</v>
      </c>
      <c r="H92" s="23">
        <v>3906921</v>
      </c>
      <c r="I92" s="23"/>
      <c r="J92" s="23">
        <v>0</v>
      </c>
      <c r="K92" s="23"/>
      <c r="L92" s="24">
        <v>0</v>
      </c>
      <c r="M92" s="23"/>
      <c r="N92" s="24">
        <v>0</v>
      </c>
      <c r="P92" s="22"/>
      <c r="Q92" s="22"/>
      <c r="R92" s="22"/>
      <c r="T92" s="3"/>
      <c r="U92" s="23"/>
      <c r="V92" s="3"/>
      <c r="W92" s="23"/>
    </row>
    <row r="93" spans="1:23" ht="20.100000000000001" customHeight="1" x14ac:dyDescent="0.25">
      <c r="A93" s="2" t="s">
        <v>72</v>
      </c>
      <c r="E93" s="3"/>
      <c r="H93" s="23">
        <v>158721</v>
      </c>
      <c r="I93" s="23"/>
      <c r="J93" s="23">
        <v>203214</v>
      </c>
      <c r="K93" s="23"/>
      <c r="L93" s="24">
        <v>0</v>
      </c>
      <c r="M93" s="23"/>
      <c r="N93" s="24">
        <v>0</v>
      </c>
      <c r="P93" s="22"/>
      <c r="Q93" s="22"/>
      <c r="R93" s="22"/>
      <c r="T93" s="3"/>
      <c r="U93" s="23"/>
      <c r="V93" s="3"/>
      <c r="W93" s="23"/>
    </row>
    <row r="94" spans="1:23" ht="20.100000000000001" customHeight="1" x14ac:dyDescent="0.25">
      <c r="A94" s="2" t="s">
        <v>73</v>
      </c>
      <c r="E94" s="3"/>
      <c r="H94" s="23"/>
      <c r="I94" s="23"/>
      <c r="J94" s="23"/>
      <c r="K94" s="23"/>
      <c r="L94" s="24"/>
      <c r="M94" s="23"/>
      <c r="N94" s="24"/>
      <c r="P94" s="22"/>
      <c r="Q94" s="22"/>
      <c r="R94" s="22"/>
      <c r="T94" s="3"/>
      <c r="U94" s="23"/>
      <c r="V94" s="3"/>
      <c r="W94" s="23"/>
    </row>
    <row r="95" spans="1:23" ht="20.100000000000001" customHeight="1" x14ac:dyDescent="0.25">
      <c r="B95" s="2" t="s">
        <v>74</v>
      </c>
      <c r="E95" s="3"/>
      <c r="H95" s="23">
        <v>296584</v>
      </c>
      <c r="I95" s="23"/>
      <c r="J95" s="23">
        <v>301326</v>
      </c>
      <c r="K95" s="23"/>
      <c r="L95" s="24">
        <v>239566</v>
      </c>
      <c r="M95" s="23"/>
      <c r="N95" s="24">
        <v>243425</v>
      </c>
      <c r="P95" s="22"/>
      <c r="Q95" s="22"/>
      <c r="R95" s="22"/>
      <c r="T95" s="3"/>
      <c r="U95" s="23"/>
      <c r="V95" s="3"/>
      <c r="W95" s="23"/>
    </row>
    <row r="96" spans="1:23" ht="20.100000000000001" customHeight="1" x14ac:dyDescent="0.25">
      <c r="A96" s="2" t="s">
        <v>75</v>
      </c>
      <c r="E96" s="3"/>
      <c r="H96" s="23">
        <v>320225</v>
      </c>
      <c r="I96" s="23"/>
      <c r="J96" s="23">
        <v>315321</v>
      </c>
      <c r="K96" s="23"/>
      <c r="L96" s="24">
        <v>0</v>
      </c>
      <c r="M96" s="23"/>
      <c r="N96" s="24">
        <v>0</v>
      </c>
      <c r="P96" s="22"/>
      <c r="Q96" s="22"/>
      <c r="R96" s="22"/>
      <c r="T96" s="3"/>
      <c r="U96" s="23"/>
      <c r="V96" s="3"/>
      <c r="W96" s="23"/>
    </row>
    <row r="97" spans="1:23" ht="20.100000000000001" customHeight="1" x14ac:dyDescent="0.25">
      <c r="A97" s="2" t="s">
        <v>76</v>
      </c>
      <c r="E97" s="3"/>
      <c r="H97" s="23">
        <v>436867</v>
      </c>
      <c r="I97" s="23"/>
      <c r="J97" s="23">
        <v>404718</v>
      </c>
      <c r="K97" s="23"/>
      <c r="L97" s="24">
        <v>43329</v>
      </c>
      <c r="M97" s="23"/>
      <c r="N97" s="24">
        <v>32136</v>
      </c>
      <c r="P97" s="22"/>
      <c r="Q97" s="22"/>
      <c r="R97" s="22"/>
      <c r="T97" s="3"/>
      <c r="U97" s="23"/>
      <c r="V97" s="3"/>
      <c r="W97" s="23"/>
    </row>
    <row r="98" spans="1:23" ht="20.100000000000001" customHeight="1" x14ac:dyDescent="0.25">
      <c r="A98" s="2" t="s">
        <v>77</v>
      </c>
      <c r="E98" s="3"/>
      <c r="H98" s="27">
        <v>308567</v>
      </c>
      <c r="I98" s="23"/>
      <c r="J98" s="27">
        <v>363592</v>
      </c>
      <c r="K98" s="23"/>
      <c r="L98" s="28">
        <v>0</v>
      </c>
      <c r="M98" s="23"/>
      <c r="N98" s="28">
        <v>0</v>
      </c>
      <c r="T98" s="3"/>
      <c r="V98" s="3"/>
      <c r="W98" s="23"/>
    </row>
    <row r="99" spans="1:23" ht="6" customHeight="1" x14ac:dyDescent="0.25">
      <c r="A99" s="22"/>
      <c r="E99" s="3"/>
      <c r="N99" s="5"/>
    </row>
    <row r="100" spans="1:23" ht="20.100000000000001" customHeight="1" x14ac:dyDescent="0.25">
      <c r="A100" s="22" t="s">
        <v>78</v>
      </c>
      <c r="E100" s="3"/>
      <c r="H100" s="27">
        <f>SUM(H88:H98)</f>
        <v>66588112</v>
      </c>
      <c r="I100" s="23"/>
      <c r="J100" s="27">
        <f>SUM(J88:J98)</f>
        <v>57183798</v>
      </c>
      <c r="K100" s="23"/>
      <c r="L100" s="27">
        <f>SUM(L88:L98)</f>
        <v>17540043</v>
      </c>
      <c r="M100" s="23"/>
      <c r="N100" s="27">
        <f>SUM(N88:N98)</f>
        <v>14397868</v>
      </c>
      <c r="T100" s="3"/>
      <c r="V100" s="3"/>
      <c r="W100" s="23"/>
    </row>
    <row r="101" spans="1:23" ht="6" customHeight="1" x14ac:dyDescent="0.25">
      <c r="A101" s="22"/>
      <c r="E101" s="3"/>
      <c r="L101" s="4"/>
    </row>
    <row r="102" spans="1:23" ht="20.100000000000001" customHeight="1" x14ac:dyDescent="0.25">
      <c r="A102" s="22" t="s">
        <v>79</v>
      </c>
      <c r="E102" s="3"/>
      <c r="H102" s="27">
        <f>H84+H100</f>
        <v>89391061</v>
      </c>
      <c r="I102" s="23"/>
      <c r="J102" s="27">
        <f>J84+J100</f>
        <v>83015542</v>
      </c>
      <c r="K102" s="23"/>
      <c r="L102" s="27">
        <f>L84+L100</f>
        <v>18338782</v>
      </c>
      <c r="M102" s="23"/>
      <c r="N102" s="27">
        <f>N84+N100</f>
        <v>18241214</v>
      </c>
      <c r="T102" s="3"/>
      <c r="U102" s="23"/>
      <c r="V102" s="3"/>
      <c r="W102" s="23"/>
    </row>
    <row r="103" spans="1:23" ht="13.5" customHeight="1" x14ac:dyDescent="0.25">
      <c r="A103" s="22"/>
      <c r="E103" s="3"/>
      <c r="H103" s="23"/>
      <c r="I103" s="23"/>
      <c r="J103" s="23"/>
      <c r="K103" s="23"/>
      <c r="L103" s="24"/>
      <c r="M103" s="23"/>
      <c r="N103" s="24"/>
      <c r="T103" s="3"/>
      <c r="U103" s="23"/>
      <c r="V103" s="3"/>
      <c r="W103" s="23"/>
    </row>
    <row r="104" spans="1:23" ht="7.7" customHeight="1" x14ac:dyDescent="0.25">
      <c r="A104" s="22"/>
      <c r="E104" s="3"/>
      <c r="H104" s="23"/>
      <c r="I104" s="23"/>
      <c r="J104" s="23"/>
      <c r="K104" s="23"/>
      <c r="L104" s="24"/>
      <c r="M104" s="23"/>
      <c r="N104" s="24"/>
      <c r="T104" s="3"/>
      <c r="U104" s="23"/>
      <c r="V104" s="3"/>
      <c r="W104" s="23"/>
    </row>
    <row r="105" spans="1:23" ht="22.15" customHeight="1" x14ac:dyDescent="0.25">
      <c r="A105" s="7" t="s">
        <v>47</v>
      </c>
      <c r="B105" s="7"/>
      <c r="C105" s="7"/>
      <c r="D105" s="7"/>
      <c r="E105" s="7"/>
      <c r="F105" s="7"/>
      <c r="G105" s="7"/>
      <c r="H105" s="34"/>
      <c r="I105" s="34"/>
      <c r="J105" s="34"/>
      <c r="K105" s="34"/>
      <c r="L105" s="35"/>
      <c r="M105" s="34"/>
      <c r="N105" s="34"/>
    </row>
    <row r="106" spans="1:23" ht="20.100000000000001" customHeight="1" x14ac:dyDescent="0.25">
      <c r="A106" s="1" t="s">
        <v>0</v>
      </c>
    </row>
    <row r="107" spans="1:23" ht="20.100000000000001" customHeight="1" x14ac:dyDescent="0.25">
      <c r="A107" s="1" t="s">
        <v>48</v>
      </c>
    </row>
    <row r="108" spans="1:23" ht="20.100000000000001" customHeight="1" x14ac:dyDescent="0.25">
      <c r="A108" s="32" t="s">
        <v>2</v>
      </c>
      <c r="B108" s="7"/>
      <c r="C108" s="7"/>
      <c r="D108" s="7"/>
      <c r="E108" s="7"/>
      <c r="F108" s="8"/>
      <c r="G108" s="8"/>
      <c r="H108" s="9"/>
      <c r="I108" s="9"/>
      <c r="J108" s="9"/>
      <c r="K108" s="9"/>
      <c r="L108" s="10"/>
      <c r="M108" s="9"/>
      <c r="N108" s="9"/>
    </row>
    <row r="109" spans="1:23" ht="20.100000000000001" customHeight="1" x14ac:dyDescent="0.25">
      <c r="A109" s="22"/>
    </row>
    <row r="110" spans="1:23" ht="20.100000000000001" customHeight="1" x14ac:dyDescent="0.25">
      <c r="A110" s="22"/>
      <c r="H110" s="174" t="s">
        <v>3</v>
      </c>
      <c r="I110" s="174"/>
      <c r="J110" s="174"/>
      <c r="K110" s="11"/>
      <c r="L110" s="174" t="s">
        <v>4</v>
      </c>
      <c r="M110" s="174"/>
      <c r="N110" s="174"/>
    </row>
    <row r="111" spans="1:23" ht="20.100000000000001" customHeight="1" x14ac:dyDescent="0.25">
      <c r="A111" s="22"/>
      <c r="H111" s="12" t="s">
        <v>5</v>
      </c>
      <c r="I111" s="12"/>
      <c r="J111" s="12" t="s">
        <v>6</v>
      </c>
      <c r="K111" s="13"/>
      <c r="L111" s="12" t="s">
        <v>5</v>
      </c>
      <c r="M111" s="12"/>
      <c r="N111" s="12" t="s">
        <v>6</v>
      </c>
    </row>
    <row r="112" spans="1:23" ht="20.100000000000001" customHeight="1" x14ac:dyDescent="0.25">
      <c r="A112" s="22"/>
      <c r="H112" s="14" t="s">
        <v>7</v>
      </c>
      <c r="I112" s="15"/>
      <c r="J112" s="16" t="s">
        <v>8</v>
      </c>
      <c r="K112" s="17"/>
      <c r="L112" s="14" t="s">
        <v>7</v>
      </c>
      <c r="M112" s="15"/>
      <c r="N112" s="16" t="s">
        <v>8</v>
      </c>
    </row>
    <row r="113" spans="1:14" ht="20.100000000000001" customHeight="1" x14ac:dyDescent="0.25">
      <c r="A113" s="22"/>
      <c r="H113" s="18" t="s">
        <v>9</v>
      </c>
      <c r="I113" s="12"/>
      <c r="J113" s="18" t="s">
        <v>10</v>
      </c>
      <c r="L113" s="18" t="s">
        <v>9</v>
      </c>
      <c r="M113" s="12"/>
      <c r="N113" s="18" t="s">
        <v>10</v>
      </c>
    </row>
    <row r="114" spans="1:14" ht="20.100000000000001" customHeight="1" x14ac:dyDescent="0.25">
      <c r="A114" s="22"/>
      <c r="F114" s="13"/>
      <c r="G114" s="20"/>
      <c r="H114" s="21" t="s">
        <v>12</v>
      </c>
      <c r="I114" s="13"/>
      <c r="J114" s="21" t="s">
        <v>12</v>
      </c>
      <c r="K114" s="13"/>
      <c r="L114" s="21" t="s">
        <v>12</v>
      </c>
      <c r="M114" s="13"/>
      <c r="N114" s="21" t="s">
        <v>12</v>
      </c>
    </row>
    <row r="115" spans="1:14" ht="20.100000000000001" customHeight="1" x14ac:dyDescent="0.25">
      <c r="A115" s="22" t="s">
        <v>80</v>
      </c>
      <c r="E115" s="3"/>
      <c r="N115" s="5"/>
    </row>
    <row r="116" spans="1:14" ht="8.1" customHeight="1" x14ac:dyDescent="0.25">
      <c r="A116" s="22"/>
      <c r="E116" s="3"/>
      <c r="N116" s="5"/>
    </row>
    <row r="117" spans="1:14" ht="20.100000000000001" customHeight="1" x14ac:dyDescent="0.25">
      <c r="A117" s="22" t="s">
        <v>81</v>
      </c>
      <c r="E117" s="3"/>
      <c r="H117" s="23"/>
      <c r="J117" s="23"/>
      <c r="L117" s="26"/>
      <c r="N117" s="26"/>
    </row>
    <row r="118" spans="1:14" ht="8.1" customHeight="1" x14ac:dyDescent="0.25">
      <c r="A118" s="22"/>
      <c r="E118" s="3"/>
      <c r="N118" s="5"/>
    </row>
    <row r="119" spans="1:14" ht="20.100000000000001" customHeight="1" x14ac:dyDescent="0.25">
      <c r="A119" s="2" t="s">
        <v>82</v>
      </c>
      <c r="E119" s="3"/>
      <c r="H119" s="23"/>
      <c r="J119" s="23"/>
      <c r="L119" s="26"/>
      <c r="N119" s="26"/>
    </row>
    <row r="120" spans="1:14" ht="20.100000000000001" customHeight="1" x14ac:dyDescent="0.25">
      <c r="B120" s="2" t="s">
        <v>83</v>
      </c>
      <c r="E120" s="3"/>
      <c r="H120" s="23"/>
      <c r="J120" s="23"/>
      <c r="L120" s="24"/>
      <c r="N120" s="24"/>
    </row>
    <row r="121" spans="1:14" ht="20.100000000000001" customHeight="1" thickBot="1" x14ac:dyDescent="0.3">
      <c r="C121" s="2" t="s">
        <v>84</v>
      </c>
      <c r="E121" s="3"/>
      <c r="H121" s="31">
        <v>5400000</v>
      </c>
      <c r="J121" s="31">
        <v>5400000</v>
      </c>
      <c r="L121" s="31">
        <v>5400000</v>
      </c>
      <c r="N121" s="31">
        <v>5400000</v>
      </c>
    </row>
    <row r="122" spans="1:14" ht="8.1" customHeight="1" thickTop="1" x14ac:dyDescent="0.25">
      <c r="A122" s="22"/>
      <c r="E122" s="3"/>
      <c r="N122" s="5"/>
    </row>
    <row r="123" spans="1:14" ht="20.100000000000001" customHeight="1" x14ac:dyDescent="0.25">
      <c r="B123" s="2" t="s">
        <v>85</v>
      </c>
      <c r="E123" s="3"/>
      <c r="H123" s="23"/>
      <c r="J123" s="23"/>
      <c r="L123" s="24"/>
      <c r="N123" s="24"/>
    </row>
    <row r="124" spans="1:14" ht="20.100000000000001" customHeight="1" x14ac:dyDescent="0.25">
      <c r="C124" s="36" t="s">
        <v>86</v>
      </c>
      <c r="E124" s="3"/>
      <c r="H124" s="23">
        <v>5213800</v>
      </c>
      <c r="J124" s="23">
        <v>5213800</v>
      </c>
      <c r="L124" s="23">
        <v>5213800</v>
      </c>
      <c r="N124" s="23">
        <v>5213800</v>
      </c>
    </row>
    <row r="125" spans="1:14" ht="20.100000000000001" customHeight="1" x14ac:dyDescent="0.25">
      <c r="A125" s="2" t="s">
        <v>87</v>
      </c>
      <c r="E125" s="3"/>
      <c r="H125" s="23">
        <v>9644040</v>
      </c>
      <c r="J125" s="23">
        <v>9644040</v>
      </c>
      <c r="L125" s="23">
        <v>9644040</v>
      </c>
      <c r="N125" s="23">
        <v>9644040</v>
      </c>
    </row>
    <row r="126" spans="1:14" ht="20.100000000000001" customHeight="1" x14ac:dyDescent="0.25">
      <c r="A126" s="2" t="s">
        <v>88</v>
      </c>
      <c r="E126" s="3"/>
      <c r="H126" s="23">
        <v>7951674</v>
      </c>
      <c r="J126" s="23">
        <v>7951674</v>
      </c>
      <c r="L126" s="23">
        <v>7951674</v>
      </c>
      <c r="N126" s="23">
        <v>7951674</v>
      </c>
    </row>
    <row r="127" spans="1:14" ht="20.100000000000001" customHeight="1" x14ac:dyDescent="0.25">
      <c r="A127" s="2" t="s">
        <v>89</v>
      </c>
      <c r="E127" s="3"/>
      <c r="H127" s="23">
        <v>-160082</v>
      </c>
      <c r="J127" s="23">
        <v>-160190</v>
      </c>
      <c r="L127" s="23">
        <v>-76993</v>
      </c>
      <c r="N127" s="23">
        <v>-77101</v>
      </c>
    </row>
    <row r="128" spans="1:14" ht="20.100000000000001" customHeight="1" x14ac:dyDescent="0.25">
      <c r="A128" s="2" t="s">
        <v>90</v>
      </c>
      <c r="E128" s="3"/>
      <c r="H128" s="23">
        <v>145193</v>
      </c>
      <c r="J128" s="23">
        <v>123005</v>
      </c>
      <c r="L128" s="23">
        <v>69795</v>
      </c>
      <c r="N128" s="23">
        <v>60067</v>
      </c>
    </row>
    <row r="129" spans="1:14" ht="20.100000000000001" customHeight="1" x14ac:dyDescent="0.25">
      <c r="A129" s="2" t="s">
        <v>91</v>
      </c>
      <c r="E129" s="3"/>
      <c r="H129" s="23"/>
      <c r="I129" s="23"/>
      <c r="J129" s="23"/>
      <c r="K129" s="23"/>
      <c r="L129" s="24"/>
      <c r="M129" s="23"/>
      <c r="N129" s="24"/>
    </row>
    <row r="130" spans="1:14" ht="20.100000000000001" customHeight="1" x14ac:dyDescent="0.25">
      <c r="B130" s="2" t="s">
        <v>92</v>
      </c>
      <c r="E130" s="3"/>
      <c r="H130" s="23">
        <v>334427</v>
      </c>
      <c r="I130" s="23"/>
      <c r="J130" s="23">
        <v>334427</v>
      </c>
      <c r="K130" s="23"/>
      <c r="L130" s="23">
        <v>334427</v>
      </c>
      <c r="M130" s="23"/>
      <c r="N130" s="24">
        <v>334427</v>
      </c>
    </row>
    <row r="131" spans="1:14" ht="20.100000000000001" customHeight="1" x14ac:dyDescent="0.25">
      <c r="B131" s="2" t="s">
        <v>93</v>
      </c>
      <c r="E131" s="3"/>
      <c r="H131" s="23">
        <v>6249779</v>
      </c>
      <c r="I131" s="23"/>
      <c r="J131" s="23">
        <v>5993594</v>
      </c>
      <c r="K131" s="23"/>
      <c r="L131" s="24">
        <v>1932076</v>
      </c>
      <c r="M131" s="23"/>
      <c r="N131" s="24">
        <v>1665691</v>
      </c>
    </row>
    <row r="132" spans="1:14" ht="20.100000000000001" customHeight="1" x14ac:dyDescent="0.25">
      <c r="A132" s="2" t="s">
        <v>94</v>
      </c>
      <c r="E132" s="3"/>
      <c r="H132" s="27">
        <v>-2632669</v>
      </c>
      <c r="I132" s="23"/>
      <c r="J132" s="27">
        <v>-955949</v>
      </c>
      <c r="K132" s="23"/>
      <c r="L132" s="28">
        <v>0</v>
      </c>
      <c r="M132" s="23"/>
      <c r="N132" s="28">
        <v>0</v>
      </c>
    </row>
    <row r="133" spans="1:14" ht="8.1" customHeight="1" x14ac:dyDescent="0.25">
      <c r="A133" s="22"/>
      <c r="E133" s="3"/>
      <c r="N133" s="5"/>
    </row>
    <row r="134" spans="1:14" ht="20.100000000000001" customHeight="1" x14ac:dyDescent="0.25">
      <c r="A134" s="22" t="s">
        <v>95</v>
      </c>
      <c r="E134" s="3"/>
      <c r="H134" s="23">
        <f>SUM(H124:H133)</f>
        <v>26746162</v>
      </c>
      <c r="I134" s="23"/>
      <c r="J134" s="23">
        <f>SUM(J124:J133)</f>
        <v>28144401</v>
      </c>
      <c r="K134" s="23"/>
      <c r="L134" s="23">
        <f>SUM(L124:L133)</f>
        <v>25068819</v>
      </c>
      <c r="M134" s="23"/>
      <c r="N134" s="23">
        <f>SUM(N124:N133)</f>
        <v>24792598</v>
      </c>
    </row>
    <row r="135" spans="1:14" ht="20.100000000000001" customHeight="1" x14ac:dyDescent="0.25">
      <c r="A135" s="2" t="s">
        <v>96</v>
      </c>
      <c r="E135" s="3"/>
      <c r="H135" s="27">
        <v>10029516</v>
      </c>
      <c r="I135" s="23"/>
      <c r="J135" s="27">
        <v>10532862</v>
      </c>
      <c r="K135" s="23"/>
      <c r="L135" s="28">
        <v>0</v>
      </c>
      <c r="M135" s="23"/>
      <c r="N135" s="28">
        <v>0</v>
      </c>
    </row>
    <row r="136" spans="1:14" ht="8.1" customHeight="1" x14ac:dyDescent="0.25">
      <c r="A136" s="22"/>
      <c r="E136" s="3"/>
      <c r="N136" s="5"/>
    </row>
    <row r="137" spans="1:14" ht="20.100000000000001" customHeight="1" x14ac:dyDescent="0.25">
      <c r="A137" s="22" t="s">
        <v>97</v>
      </c>
      <c r="E137" s="3"/>
      <c r="H137" s="27">
        <f>SUM(H134:H135)</f>
        <v>36775678</v>
      </c>
      <c r="I137" s="23"/>
      <c r="J137" s="27">
        <f>SUM(J134:J135)</f>
        <v>38677263</v>
      </c>
      <c r="K137" s="23"/>
      <c r="L137" s="27">
        <f>SUM(L134:L135)</f>
        <v>25068819</v>
      </c>
      <c r="M137" s="23"/>
      <c r="N137" s="27">
        <f>SUM(N134:N135)</f>
        <v>24792598</v>
      </c>
    </row>
    <row r="138" spans="1:14" ht="8.1" customHeight="1" x14ac:dyDescent="0.25">
      <c r="A138" s="22"/>
      <c r="E138" s="3"/>
      <c r="L138" s="4"/>
    </row>
    <row r="139" spans="1:14" ht="20.100000000000001" customHeight="1" thickBot="1" x14ac:dyDescent="0.3">
      <c r="A139" s="22" t="s">
        <v>98</v>
      </c>
      <c r="E139" s="3"/>
      <c r="H139" s="31">
        <f>H137+H102</f>
        <v>126166739</v>
      </c>
      <c r="I139" s="23"/>
      <c r="J139" s="31">
        <f>J137+J102</f>
        <v>121692805</v>
      </c>
      <c r="K139" s="23"/>
      <c r="L139" s="31">
        <f>L137+L102</f>
        <v>43407601</v>
      </c>
      <c r="M139" s="23"/>
      <c r="N139" s="31">
        <f>N137+N102</f>
        <v>43033812</v>
      </c>
    </row>
    <row r="140" spans="1:14" ht="20.100000000000001" customHeight="1" thickTop="1" x14ac:dyDescent="0.25">
      <c r="A140" s="22"/>
      <c r="G140" s="37"/>
      <c r="H140" s="24"/>
      <c r="I140" s="23"/>
      <c r="J140" s="24"/>
      <c r="K140" s="23"/>
      <c r="L140" s="24"/>
      <c r="M140" s="23"/>
      <c r="N140" s="24"/>
    </row>
    <row r="141" spans="1:14" ht="20.100000000000001" customHeight="1" x14ac:dyDescent="0.25">
      <c r="A141" s="22"/>
      <c r="G141" s="37"/>
      <c r="H141" s="23"/>
      <c r="I141" s="23"/>
      <c r="J141" s="23"/>
      <c r="K141" s="23"/>
      <c r="L141" s="24"/>
      <c r="M141" s="23"/>
      <c r="N141" s="23"/>
    </row>
    <row r="142" spans="1:14" ht="20.100000000000001" customHeight="1" x14ac:dyDescent="0.25">
      <c r="A142" s="22"/>
      <c r="G142" s="37"/>
      <c r="H142" s="23"/>
      <c r="I142" s="23"/>
      <c r="J142" s="23"/>
      <c r="K142" s="23"/>
      <c r="L142" s="24"/>
      <c r="M142" s="23"/>
      <c r="N142" s="23"/>
    </row>
    <row r="143" spans="1:14" ht="20.100000000000001" customHeight="1" x14ac:dyDescent="0.25">
      <c r="A143" s="22"/>
      <c r="G143" s="37"/>
      <c r="H143" s="23"/>
      <c r="I143" s="23"/>
      <c r="J143" s="23"/>
      <c r="K143" s="23"/>
      <c r="L143" s="24"/>
      <c r="M143" s="23"/>
      <c r="N143" s="23"/>
    </row>
    <row r="144" spans="1:14" ht="20.100000000000001" customHeight="1" x14ac:dyDescent="0.25">
      <c r="A144" s="22"/>
      <c r="G144" s="37"/>
      <c r="H144" s="23"/>
      <c r="J144" s="23"/>
      <c r="L144" s="24"/>
      <c r="N144" s="23"/>
    </row>
    <row r="145" spans="1:14" ht="20.100000000000001" customHeight="1" x14ac:dyDescent="0.25">
      <c r="A145" s="22"/>
      <c r="G145" s="37"/>
      <c r="H145" s="23"/>
      <c r="J145" s="23"/>
      <c r="L145" s="24"/>
      <c r="N145" s="23"/>
    </row>
    <row r="146" spans="1:14" ht="20.100000000000001" customHeight="1" x14ac:dyDescent="0.25">
      <c r="A146" s="22"/>
      <c r="G146" s="37"/>
      <c r="H146" s="23"/>
      <c r="J146" s="23"/>
      <c r="L146" s="24"/>
      <c r="N146" s="23"/>
    </row>
    <row r="147" spans="1:14" ht="20.100000000000001" customHeight="1" x14ac:dyDescent="0.25">
      <c r="A147" s="22"/>
      <c r="G147" s="37"/>
      <c r="H147" s="23"/>
      <c r="J147" s="23"/>
      <c r="L147" s="24"/>
      <c r="N147" s="23"/>
    </row>
    <row r="148" spans="1:14" ht="20.100000000000001" customHeight="1" x14ac:dyDescent="0.25">
      <c r="A148" s="22"/>
      <c r="G148" s="37"/>
      <c r="H148" s="23"/>
      <c r="J148" s="23"/>
      <c r="L148" s="24"/>
      <c r="N148" s="23"/>
    </row>
    <row r="149" spans="1:14" ht="20.100000000000001" customHeight="1" x14ac:dyDescent="0.25">
      <c r="A149" s="22"/>
      <c r="G149" s="37"/>
      <c r="H149" s="23"/>
      <c r="J149" s="23"/>
      <c r="L149" s="24"/>
      <c r="N149" s="23"/>
    </row>
    <row r="150" spans="1:14" ht="20.100000000000001" customHeight="1" x14ac:dyDescent="0.25">
      <c r="A150" s="22"/>
      <c r="G150" s="37"/>
      <c r="H150" s="23"/>
      <c r="J150" s="23"/>
      <c r="L150" s="24"/>
      <c r="N150" s="23"/>
    </row>
    <row r="151" spans="1:14" ht="16.5" customHeight="1" x14ac:dyDescent="0.25">
      <c r="A151" s="22"/>
      <c r="G151" s="37"/>
      <c r="H151" s="23"/>
      <c r="J151" s="23"/>
      <c r="L151" s="24"/>
      <c r="N151" s="23"/>
    </row>
    <row r="152" spans="1:14" ht="15" customHeight="1" x14ac:dyDescent="0.25">
      <c r="A152" s="22"/>
      <c r="G152" s="37"/>
      <c r="H152" s="23"/>
      <c r="J152" s="23"/>
      <c r="L152" s="24"/>
      <c r="N152" s="23"/>
    </row>
    <row r="153" spans="1:14" ht="22.15" customHeight="1" x14ac:dyDescent="0.25">
      <c r="A153" s="7" t="s">
        <v>47</v>
      </c>
      <c r="B153" s="7"/>
      <c r="C153" s="7"/>
      <c r="D153" s="7"/>
      <c r="E153" s="7"/>
      <c r="F153" s="7"/>
      <c r="G153" s="7"/>
      <c r="H153" s="34"/>
      <c r="I153" s="34"/>
      <c r="J153" s="34"/>
      <c r="K153" s="34"/>
      <c r="L153" s="35"/>
      <c r="M153" s="34"/>
      <c r="N153" s="34"/>
    </row>
  </sheetData>
  <mergeCells count="7">
    <mergeCell ref="H110:J110"/>
    <mergeCell ref="L110:N110"/>
    <mergeCell ref="H5:J5"/>
    <mergeCell ref="L5:N5"/>
    <mergeCell ref="A56:N56"/>
    <mergeCell ref="H61:J61"/>
    <mergeCell ref="L61:N6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8D33-A90F-456A-A19C-F05FA5E1AB7D}">
  <sheetPr>
    <tabColor theme="4" tint="0.59999389629810485"/>
  </sheetPr>
  <dimension ref="A1:N161"/>
  <sheetViews>
    <sheetView view="pageBreakPreview" zoomScale="120" zoomScaleNormal="100" zoomScaleSheetLayoutView="120" workbookViewId="0">
      <selection activeCell="N14" sqref="N14"/>
    </sheetView>
  </sheetViews>
  <sheetFormatPr defaultRowHeight="20.100000000000001" customHeight="1" x14ac:dyDescent="0.25"/>
  <cols>
    <col min="1" max="3" width="1.7109375" style="39" customWidth="1"/>
    <col min="4" max="4" width="30.7109375" style="39" customWidth="1"/>
    <col min="5" max="5" width="4.28515625" style="39" customWidth="1"/>
    <col min="6" max="6" width="7.85546875" style="40" customWidth="1"/>
    <col min="7" max="7" width="0.7109375" style="40" customWidth="1"/>
    <col min="8" max="8" width="11" style="41" customWidth="1"/>
    <col min="9" max="9" width="0.5703125" style="41" customWidth="1"/>
    <col min="10" max="10" width="11" style="41" customWidth="1"/>
    <col min="11" max="11" width="0.5703125" style="41" customWidth="1"/>
    <col min="12" max="12" width="11" style="41" customWidth="1"/>
    <col min="13" max="13" width="0.5703125" style="41" customWidth="1"/>
    <col min="14" max="14" width="11" style="41" customWidth="1"/>
    <col min="15" max="15" width="9.140625" style="39"/>
    <col min="16" max="17" width="9.7109375" style="39" bestFit="1" customWidth="1"/>
    <col min="18" max="211" width="9.140625" style="39"/>
    <col min="212" max="214" width="2.7109375" style="39" customWidth="1"/>
    <col min="215" max="215" width="34.42578125" style="39" customWidth="1"/>
    <col min="216" max="216" width="5.85546875" style="39" customWidth="1"/>
    <col min="217" max="217" width="1.7109375" style="39" customWidth="1"/>
    <col min="218" max="218" width="14.7109375" style="39" customWidth="1"/>
    <col min="219" max="219" width="1.7109375" style="39" customWidth="1"/>
    <col min="220" max="220" width="14.7109375" style="39" customWidth="1"/>
    <col min="221" max="221" width="15" style="39" bestFit="1" customWidth="1"/>
    <col min="222" max="222" width="9.140625" style="39"/>
    <col min="223" max="223" width="10.85546875" style="39" bestFit="1" customWidth="1"/>
    <col min="224" max="224" width="13.85546875" style="39" bestFit="1" customWidth="1"/>
    <col min="225" max="225" width="9.85546875" style="39" bestFit="1" customWidth="1"/>
    <col min="226" max="467" width="9.140625" style="39"/>
    <col min="468" max="470" width="2.7109375" style="39" customWidth="1"/>
    <col min="471" max="471" width="34.42578125" style="39" customWidth="1"/>
    <col min="472" max="472" width="5.85546875" style="39" customWidth="1"/>
    <col min="473" max="473" width="1.7109375" style="39" customWidth="1"/>
    <col min="474" max="474" width="14.7109375" style="39" customWidth="1"/>
    <col min="475" max="475" width="1.7109375" style="39" customWidth="1"/>
    <col min="476" max="476" width="14.7109375" style="39" customWidth="1"/>
    <col min="477" max="477" width="15" style="39" bestFit="1" customWidth="1"/>
    <col min="478" max="478" width="9.140625" style="39"/>
    <col min="479" max="479" width="10.85546875" style="39" bestFit="1" customWidth="1"/>
    <col min="480" max="480" width="13.85546875" style="39" bestFit="1" customWidth="1"/>
    <col min="481" max="481" width="9.85546875" style="39" bestFit="1" customWidth="1"/>
    <col min="482" max="723" width="9.140625" style="39"/>
    <col min="724" max="726" width="2.7109375" style="39" customWidth="1"/>
    <col min="727" max="727" width="34.42578125" style="39" customWidth="1"/>
    <col min="728" max="728" width="5.85546875" style="39" customWidth="1"/>
    <col min="729" max="729" width="1.7109375" style="39" customWidth="1"/>
    <col min="730" max="730" width="14.7109375" style="39" customWidth="1"/>
    <col min="731" max="731" width="1.7109375" style="39" customWidth="1"/>
    <col min="732" max="732" width="14.7109375" style="39" customWidth="1"/>
    <col min="733" max="733" width="15" style="39" bestFit="1" customWidth="1"/>
    <col min="734" max="734" width="9.140625" style="39"/>
    <col min="735" max="735" width="10.85546875" style="39" bestFit="1" customWidth="1"/>
    <col min="736" max="736" width="13.85546875" style="39" bestFit="1" customWidth="1"/>
    <col min="737" max="737" width="9.85546875" style="39" bestFit="1" customWidth="1"/>
    <col min="738" max="979" width="9.140625" style="39"/>
    <col min="980" max="982" width="2.7109375" style="39" customWidth="1"/>
    <col min="983" max="983" width="34.42578125" style="39" customWidth="1"/>
    <col min="984" max="984" width="5.85546875" style="39" customWidth="1"/>
    <col min="985" max="985" width="1.7109375" style="39" customWidth="1"/>
    <col min="986" max="986" width="14.7109375" style="39" customWidth="1"/>
    <col min="987" max="987" width="1.7109375" style="39" customWidth="1"/>
    <col min="988" max="988" width="14.7109375" style="39" customWidth="1"/>
    <col min="989" max="989" width="15" style="39" bestFit="1" customWidth="1"/>
    <col min="990" max="990" width="9.140625" style="39"/>
    <col min="991" max="991" width="10.85546875" style="39" bestFit="1" customWidth="1"/>
    <col min="992" max="992" width="13.85546875" style="39" bestFit="1" customWidth="1"/>
    <col min="993" max="993" width="9.85546875" style="39" bestFit="1" customWidth="1"/>
    <col min="994" max="1235" width="9.140625" style="39"/>
    <col min="1236" max="1238" width="2.7109375" style="39" customWidth="1"/>
    <col min="1239" max="1239" width="34.42578125" style="39" customWidth="1"/>
    <col min="1240" max="1240" width="5.85546875" style="39" customWidth="1"/>
    <col min="1241" max="1241" width="1.7109375" style="39" customWidth="1"/>
    <col min="1242" max="1242" width="14.7109375" style="39" customWidth="1"/>
    <col min="1243" max="1243" width="1.7109375" style="39" customWidth="1"/>
    <col min="1244" max="1244" width="14.7109375" style="39" customWidth="1"/>
    <col min="1245" max="1245" width="15" style="39" bestFit="1" customWidth="1"/>
    <col min="1246" max="1246" width="9.140625" style="39"/>
    <col min="1247" max="1247" width="10.85546875" style="39" bestFit="1" customWidth="1"/>
    <col min="1248" max="1248" width="13.85546875" style="39" bestFit="1" customWidth="1"/>
    <col min="1249" max="1249" width="9.85546875" style="39" bestFit="1" customWidth="1"/>
    <col min="1250" max="1491" width="9.140625" style="39"/>
    <col min="1492" max="1494" width="2.7109375" style="39" customWidth="1"/>
    <col min="1495" max="1495" width="34.42578125" style="39" customWidth="1"/>
    <col min="1496" max="1496" width="5.85546875" style="39" customWidth="1"/>
    <col min="1497" max="1497" width="1.7109375" style="39" customWidth="1"/>
    <col min="1498" max="1498" width="14.7109375" style="39" customWidth="1"/>
    <col min="1499" max="1499" width="1.7109375" style="39" customWidth="1"/>
    <col min="1500" max="1500" width="14.7109375" style="39" customWidth="1"/>
    <col min="1501" max="1501" width="15" style="39" bestFit="1" customWidth="1"/>
    <col min="1502" max="1502" width="9.140625" style="39"/>
    <col min="1503" max="1503" width="10.85546875" style="39" bestFit="1" customWidth="1"/>
    <col min="1504" max="1504" width="13.85546875" style="39" bestFit="1" customWidth="1"/>
    <col min="1505" max="1505" width="9.85546875" style="39" bestFit="1" customWidth="1"/>
    <col min="1506" max="1747" width="9.140625" style="39"/>
    <col min="1748" max="1750" width="2.7109375" style="39" customWidth="1"/>
    <col min="1751" max="1751" width="34.42578125" style="39" customWidth="1"/>
    <col min="1752" max="1752" width="5.85546875" style="39" customWidth="1"/>
    <col min="1753" max="1753" width="1.7109375" style="39" customWidth="1"/>
    <col min="1754" max="1754" width="14.7109375" style="39" customWidth="1"/>
    <col min="1755" max="1755" width="1.7109375" style="39" customWidth="1"/>
    <col min="1756" max="1756" width="14.7109375" style="39" customWidth="1"/>
    <col min="1757" max="1757" width="15" style="39" bestFit="1" customWidth="1"/>
    <col min="1758" max="1758" width="9.140625" style="39"/>
    <col min="1759" max="1759" width="10.85546875" style="39" bestFit="1" customWidth="1"/>
    <col min="1760" max="1760" width="13.85546875" style="39" bestFit="1" customWidth="1"/>
    <col min="1761" max="1761" width="9.85546875" style="39" bestFit="1" customWidth="1"/>
    <col min="1762" max="2003" width="9.140625" style="39"/>
    <col min="2004" max="2006" width="2.7109375" style="39" customWidth="1"/>
    <col min="2007" max="2007" width="34.42578125" style="39" customWidth="1"/>
    <col min="2008" max="2008" width="5.85546875" style="39" customWidth="1"/>
    <col min="2009" max="2009" width="1.7109375" style="39" customWidth="1"/>
    <col min="2010" max="2010" width="14.7109375" style="39" customWidth="1"/>
    <col min="2011" max="2011" width="1.7109375" style="39" customWidth="1"/>
    <col min="2012" max="2012" width="14.7109375" style="39" customWidth="1"/>
    <col min="2013" max="2013" width="15" style="39" bestFit="1" customWidth="1"/>
    <col min="2014" max="2014" width="9.140625" style="39"/>
    <col min="2015" max="2015" width="10.85546875" style="39" bestFit="1" customWidth="1"/>
    <col min="2016" max="2016" width="13.85546875" style="39" bestFit="1" customWidth="1"/>
    <col min="2017" max="2017" width="9.85546875" style="39" bestFit="1" customWidth="1"/>
    <col min="2018" max="2259" width="9.140625" style="39"/>
    <col min="2260" max="2262" width="2.7109375" style="39" customWidth="1"/>
    <col min="2263" max="2263" width="34.42578125" style="39" customWidth="1"/>
    <col min="2264" max="2264" width="5.85546875" style="39" customWidth="1"/>
    <col min="2265" max="2265" width="1.7109375" style="39" customWidth="1"/>
    <col min="2266" max="2266" width="14.7109375" style="39" customWidth="1"/>
    <col min="2267" max="2267" width="1.7109375" style="39" customWidth="1"/>
    <col min="2268" max="2268" width="14.7109375" style="39" customWidth="1"/>
    <col min="2269" max="2269" width="15" style="39" bestFit="1" customWidth="1"/>
    <col min="2270" max="2270" width="9.140625" style="39"/>
    <col min="2271" max="2271" width="10.85546875" style="39" bestFit="1" customWidth="1"/>
    <col min="2272" max="2272" width="13.85546875" style="39" bestFit="1" customWidth="1"/>
    <col min="2273" max="2273" width="9.85546875" style="39" bestFit="1" customWidth="1"/>
    <col min="2274" max="2515" width="9.140625" style="39"/>
    <col min="2516" max="2518" width="2.7109375" style="39" customWidth="1"/>
    <col min="2519" max="2519" width="34.42578125" style="39" customWidth="1"/>
    <col min="2520" max="2520" width="5.85546875" style="39" customWidth="1"/>
    <col min="2521" max="2521" width="1.7109375" style="39" customWidth="1"/>
    <col min="2522" max="2522" width="14.7109375" style="39" customWidth="1"/>
    <col min="2523" max="2523" width="1.7109375" style="39" customWidth="1"/>
    <col min="2524" max="2524" width="14.7109375" style="39" customWidth="1"/>
    <col min="2525" max="2525" width="15" style="39" bestFit="1" customWidth="1"/>
    <col min="2526" max="2526" width="9.140625" style="39"/>
    <col min="2527" max="2527" width="10.85546875" style="39" bestFit="1" customWidth="1"/>
    <col min="2528" max="2528" width="13.85546875" style="39" bestFit="1" customWidth="1"/>
    <col min="2529" max="2529" width="9.85546875" style="39" bestFit="1" customWidth="1"/>
    <col min="2530" max="2771" width="9.140625" style="39"/>
    <col min="2772" max="2774" width="2.7109375" style="39" customWidth="1"/>
    <col min="2775" max="2775" width="34.42578125" style="39" customWidth="1"/>
    <col min="2776" max="2776" width="5.85546875" style="39" customWidth="1"/>
    <col min="2777" max="2777" width="1.7109375" style="39" customWidth="1"/>
    <col min="2778" max="2778" width="14.7109375" style="39" customWidth="1"/>
    <col min="2779" max="2779" width="1.7109375" style="39" customWidth="1"/>
    <col min="2780" max="2780" width="14.7109375" style="39" customWidth="1"/>
    <col min="2781" max="2781" width="15" style="39" bestFit="1" customWidth="1"/>
    <col min="2782" max="2782" width="9.140625" style="39"/>
    <col min="2783" max="2783" width="10.85546875" style="39" bestFit="1" customWidth="1"/>
    <col min="2784" max="2784" width="13.85546875" style="39" bestFit="1" customWidth="1"/>
    <col min="2785" max="2785" width="9.85546875" style="39" bestFit="1" customWidth="1"/>
    <col min="2786" max="3027" width="9.140625" style="39"/>
    <col min="3028" max="3030" width="2.7109375" style="39" customWidth="1"/>
    <col min="3031" max="3031" width="34.42578125" style="39" customWidth="1"/>
    <col min="3032" max="3032" width="5.85546875" style="39" customWidth="1"/>
    <col min="3033" max="3033" width="1.7109375" style="39" customWidth="1"/>
    <col min="3034" max="3034" width="14.7109375" style="39" customWidth="1"/>
    <col min="3035" max="3035" width="1.7109375" style="39" customWidth="1"/>
    <col min="3036" max="3036" width="14.7109375" style="39" customWidth="1"/>
    <col min="3037" max="3037" width="15" style="39" bestFit="1" customWidth="1"/>
    <col min="3038" max="3038" width="9.140625" style="39"/>
    <col min="3039" max="3039" width="10.85546875" style="39" bestFit="1" customWidth="1"/>
    <col min="3040" max="3040" width="13.85546875" style="39" bestFit="1" customWidth="1"/>
    <col min="3041" max="3041" width="9.85546875" style="39" bestFit="1" customWidth="1"/>
    <col min="3042" max="3283" width="9.140625" style="39"/>
    <col min="3284" max="3286" width="2.7109375" style="39" customWidth="1"/>
    <col min="3287" max="3287" width="34.42578125" style="39" customWidth="1"/>
    <col min="3288" max="3288" width="5.85546875" style="39" customWidth="1"/>
    <col min="3289" max="3289" width="1.7109375" style="39" customWidth="1"/>
    <col min="3290" max="3290" width="14.7109375" style="39" customWidth="1"/>
    <col min="3291" max="3291" width="1.7109375" style="39" customWidth="1"/>
    <col min="3292" max="3292" width="14.7109375" style="39" customWidth="1"/>
    <col min="3293" max="3293" width="15" style="39" bestFit="1" customWidth="1"/>
    <col min="3294" max="3294" width="9.140625" style="39"/>
    <col min="3295" max="3295" width="10.85546875" style="39" bestFit="1" customWidth="1"/>
    <col min="3296" max="3296" width="13.85546875" style="39" bestFit="1" customWidth="1"/>
    <col min="3297" max="3297" width="9.85546875" style="39" bestFit="1" customWidth="1"/>
    <col min="3298" max="3539" width="9.140625" style="39"/>
    <col min="3540" max="3542" width="2.7109375" style="39" customWidth="1"/>
    <col min="3543" max="3543" width="34.42578125" style="39" customWidth="1"/>
    <col min="3544" max="3544" width="5.85546875" style="39" customWidth="1"/>
    <col min="3545" max="3545" width="1.7109375" style="39" customWidth="1"/>
    <col min="3546" max="3546" width="14.7109375" style="39" customWidth="1"/>
    <col min="3547" max="3547" width="1.7109375" style="39" customWidth="1"/>
    <col min="3548" max="3548" width="14.7109375" style="39" customWidth="1"/>
    <col min="3549" max="3549" width="15" style="39" bestFit="1" customWidth="1"/>
    <col min="3550" max="3550" width="9.140625" style="39"/>
    <col min="3551" max="3551" width="10.85546875" style="39" bestFit="1" customWidth="1"/>
    <col min="3552" max="3552" width="13.85546875" style="39" bestFit="1" customWidth="1"/>
    <col min="3553" max="3553" width="9.85546875" style="39" bestFit="1" customWidth="1"/>
    <col min="3554" max="3795" width="9.140625" style="39"/>
    <col min="3796" max="3798" width="2.7109375" style="39" customWidth="1"/>
    <col min="3799" max="3799" width="34.42578125" style="39" customWidth="1"/>
    <col min="3800" max="3800" width="5.85546875" style="39" customWidth="1"/>
    <col min="3801" max="3801" width="1.7109375" style="39" customWidth="1"/>
    <col min="3802" max="3802" width="14.7109375" style="39" customWidth="1"/>
    <col min="3803" max="3803" width="1.7109375" style="39" customWidth="1"/>
    <col min="3804" max="3804" width="14.7109375" style="39" customWidth="1"/>
    <col min="3805" max="3805" width="15" style="39" bestFit="1" customWidth="1"/>
    <col min="3806" max="3806" width="9.140625" style="39"/>
    <col min="3807" max="3807" width="10.85546875" style="39" bestFit="1" customWidth="1"/>
    <col min="3808" max="3808" width="13.85546875" style="39" bestFit="1" customWidth="1"/>
    <col min="3809" max="3809" width="9.85546875" style="39" bestFit="1" customWidth="1"/>
    <col min="3810" max="4051" width="9.140625" style="39"/>
    <col min="4052" max="4054" width="2.7109375" style="39" customWidth="1"/>
    <col min="4055" max="4055" width="34.42578125" style="39" customWidth="1"/>
    <col min="4056" max="4056" width="5.85546875" style="39" customWidth="1"/>
    <col min="4057" max="4057" width="1.7109375" style="39" customWidth="1"/>
    <col min="4058" max="4058" width="14.7109375" style="39" customWidth="1"/>
    <col min="4059" max="4059" width="1.7109375" style="39" customWidth="1"/>
    <col min="4060" max="4060" width="14.7109375" style="39" customWidth="1"/>
    <col min="4061" max="4061" width="15" style="39" bestFit="1" customWidth="1"/>
    <col min="4062" max="4062" width="9.140625" style="39"/>
    <col min="4063" max="4063" width="10.85546875" style="39" bestFit="1" customWidth="1"/>
    <col min="4064" max="4064" width="13.85546875" style="39" bestFit="1" customWidth="1"/>
    <col min="4065" max="4065" width="9.85546875" style="39" bestFit="1" customWidth="1"/>
    <col min="4066" max="4307" width="9.140625" style="39"/>
    <col min="4308" max="4310" width="2.7109375" style="39" customWidth="1"/>
    <col min="4311" max="4311" width="34.42578125" style="39" customWidth="1"/>
    <col min="4312" max="4312" width="5.85546875" style="39" customWidth="1"/>
    <col min="4313" max="4313" width="1.7109375" style="39" customWidth="1"/>
    <col min="4314" max="4314" width="14.7109375" style="39" customWidth="1"/>
    <col min="4315" max="4315" width="1.7109375" style="39" customWidth="1"/>
    <col min="4316" max="4316" width="14.7109375" style="39" customWidth="1"/>
    <col min="4317" max="4317" width="15" style="39" bestFit="1" customWidth="1"/>
    <col min="4318" max="4318" width="9.140625" style="39"/>
    <col min="4319" max="4319" width="10.85546875" style="39" bestFit="1" customWidth="1"/>
    <col min="4320" max="4320" width="13.85546875" style="39" bestFit="1" customWidth="1"/>
    <col min="4321" max="4321" width="9.85546875" style="39" bestFit="1" customWidth="1"/>
    <col min="4322" max="4563" width="9.140625" style="39"/>
    <col min="4564" max="4566" width="2.7109375" style="39" customWidth="1"/>
    <col min="4567" max="4567" width="34.42578125" style="39" customWidth="1"/>
    <col min="4568" max="4568" width="5.85546875" style="39" customWidth="1"/>
    <col min="4569" max="4569" width="1.7109375" style="39" customWidth="1"/>
    <col min="4570" max="4570" width="14.7109375" style="39" customWidth="1"/>
    <col min="4571" max="4571" width="1.7109375" style="39" customWidth="1"/>
    <col min="4572" max="4572" width="14.7109375" style="39" customWidth="1"/>
    <col min="4573" max="4573" width="15" style="39" bestFit="1" customWidth="1"/>
    <col min="4574" max="4574" width="9.140625" style="39"/>
    <col min="4575" max="4575" width="10.85546875" style="39" bestFit="1" customWidth="1"/>
    <col min="4576" max="4576" width="13.85546875" style="39" bestFit="1" customWidth="1"/>
    <col min="4577" max="4577" width="9.85546875" style="39" bestFit="1" customWidth="1"/>
    <col min="4578" max="4819" width="9.140625" style="39"/>
    <col min="4820" max="4822" width="2.7109375" style="39" customWidth="1"/>
    <col min="4823" max="4823" width="34.42578125" style="39" customWidth="1"/>
    <col min="4824" max="4824" width="5.85546875" style="39" customWidth="1"/>
    <col min="4825" max="4825" width="1.7109375" style="39" customWidth="1"/>
    <col min="4826" max="4826" width="14.7109375" style="39" customWidth="1"/>
    <col min="4827" max="4827" width="1.7109375" style="39" customWidth="1"/>
    <col min="4828" max="4828" width="14.7109375" style="39" customWidth="1"/>
    <col min="4829" max="4829" width="15" style="39" bestFit="1" customWidth="1"/>
    <col min="4830" max="4830" width="9.140625" style="39"/>
    <col min="4831" max="4831" width="10.85546875" style="39" bestFit="1" customWidth="1"/>
    <col min="4832" max="4832" width="13.85546875" style="39" bestFit="1" customWidth="1"/>
    <col min="4833" max="4833" width="9.85546875" style="39" bestFit="1" customWidth="1"/>
    <col min="4834" max="5075" width="9.140625" style="39"/>
    <col min="5076" max="5078" width="2.7109375" style="39" customWidth="1"/>
    <col min="5079" max="5079" width="34.42578125" style="39" customWidth="1"/>
    <col min="5080" max="5080" width="5.85546875" style="39" customWidth="1"/>
    <col min="5081" max="5081" width="1.7109375" style="39" customWidth="1"/>
    <col min="5082" max="5082" width="14.7109375" style="39" customWidth="1"/>
    <col min="5083" max="5083" width="1.7109375" style="39" customWidth="1"/>
    <col min="5084" max="5084" width="14.7109375" style="39" customWidth="1"/>
    <col min="5085" max="5085" width="15" style="39" bestFit="1" customWidth="1"/>
    <col min="5086" max="5086" width="9.140625" style="39"/>
    <col min="5087" max="5087" width="10.85546875" style="39" bestFit="1" customWidth="1"/>
    <col min="5088" max="5088" width="13.85546875" style="39" bestFit="1" customWidth="1"/>
    <col min="5089" max="5089" width="9.85546875" style="39" bestFit="1" customWidth="1"/>
    <col min="5090" max="5331" width="9.140625" style="39"/>
    <col min="5332" max="5334" width="2.7109375" style="39" customWidth="1"/>
    <col min="5335" max="5335" width="34.42578125" style="39" customWidth="1"/>
    <col min="5336" max="5336" width="5.85546875" style="39" customWidth="1"/>
    <col min="5337" max="5337" width="1.7109375" style="39" customWidth="1"/>
    <col min="5338" max="5338" width="14.7109375" style="39" customWidth="1"/>
    <col min="5339" max="5339" width="1.7109375" style="39" customWidth="1"/>
    <col min="5340" max="5340" width="14.7109375" style="39" customWidth="1"/>
    <col min="5341" max="5341" width="15" style="39" bestFit="1" customWidth="1"/>
    <col min="5342" max="5342" width="9.140625" style="39"/>
    <col min="5343" max="5343" width="10.85546875" style="39" bestFit="1" customWidth="1"/>
    <col min="5344" max="5344" width="13.85546875" style="39" bestFit="1" customWidth="1"/>
    <col min="5345" max="5345" width="9.85546875" style="39" bestFit="1" customWidth="1"/>
    <col min="5346" max="5587" width="9.140625" style="39"/>
    <col min="5588" max="5590" width="2.7109375" style="39" customWidth="1"/>
    <col min="5591" max="5591" width="34.42578125" style="39" customWidth="1"/>
    <col min="5592" max="5592" width="5.85546875" style="39" customWidth="1"/>
    <col min="5593" max="5593" width="1.7109375" style="39" customWidth="1"/>
    <col min="5594" max="5594" width="14.7109375" style="39" customWidth="1"/>
    <col min="5595" max="5595" width="1.7109375" style="39" customWidth="1"/>
    <col min="5596" max="5596" width="14.7109375" style="39" customWidth="1"/>
    <col min="5597" max="5597" width="15" style="39" bestFit="1" customWidth="1"/>
    <col min="5598" max="5598" width="9.140625" style="39"/>
    <col min="5599" max="5599" width="10.85546875" style="39" bestFit="1" customWidth="1"/>
    <col min="5600" max="5600" width="13.85546875" style="39" bestFit="1" customWidth="1"/>
    <col min="5601" max="5601" width="9.85546875" style="39" bestFit="1" customWidth="1"/>
    <col min="5602" max="5843" width="9.140625" style="39"/>
    <col min="5844" max="5846" width="2.7109375" style="39" customWidth="1"/>
    <col min="5847" max="5847" width="34.42578125" style="39" customWidth="1"/>
    <col min="5848" max="5848" width="5.85546875" style="39" customWidth="1"/>
    <col min="5849" max="5849" width="1.7109375" style="39" customWidth="1"/>
    <col min="5850" max="5850" width="14.7109375" style="39" customWidth="1"/>
    <col min="5851" max="5851" width="1.7109375" style="39" customWidth="1"/>
    <col min="5852" max="5852" width="14.7109375" style="39" customWidth="1"/>
    <col min="5853" max="5853" width="15" style="39" bestFit="1" customWidth="1"/>
    <col min="5854" max="5854" width="9.140625" style="39"/>
    <col min="5855" max="5855" width="10.85546875" style="39" bestFit="1" customWidth="1"/>
    <col min="5856" max="5856" width="13.85546875" style="39" bestFit="1" customWidth="1"/>
    <col min="5857" max="5857" width="9.85546875" style="39" bestFit="1" customWidth="1"/>
    <col min="5858" max="6099" width="9.140625" style="39"/>
    <col min="6100" max="6102" width="2.7109375" style="39" customWidth="1"/>
    <col min="6103" max="6103" width="34.42578125" style="39" customWidth="1"/>
    <col min="6104" max="6104" width="5.85546875" style="39" customWidth="1"/>
    <col min="6105" max="6105" width="1.7109375" style="39" customWidth="1"/>
    <col min="6106" max="6106" width="14.7109375" style="39" customWidth="1"/>
    <col min="6107" max="6107" width="1.7109375" style="39" customWidth="1"/>
    <col min="6108" max="6108" width="14.7109375" style="39" customWidth="1"/>
    <col min="6109" max="6109" width="15" style="39" bestFit="1" customWidth="1"/>
    <col min="6110" max="6110" width="9.140625" style="39"/>
    <col min="6111" max="6111" width="10.85546875" style="39" bestFit="1" customWidth="1"/>
    <col min="6112" max="6112" width="13.85546875" style="39" bestFit="1" customWidth="1"/>
    <col min="6113" max="6113" width="9.85546875" style="39" bestFit="1" customWidth="1"/>
    <col min="6114" max="6355" width="9.140625" style="39"/>
    <col min="6356" max="6358" width="2.7109375" style="39" customWidth="1"/>
    <col min="6359" max="6359" width="34.42578125" style="39" customWidth="1"/>
    <col min="6360" max="6360" width="5.85546875" style="39" customWidth="1"/>
    <col min="6361" max="6361" width="1.7109375" style="39" customWidth="1"/>
    <col min="6362" max="6362" width="14.7109375" style="39" customWidth="1"/>
    <col min="6363" max="6363" width="1.7109375" style="39" customWidth="1"/>
    <col min="6364" max="6364" width="14.7109375" style="39" customWidth="1"/>
    <col min="6365" max="6365" width="15" style="39" bestFit="1" customWidth="1"/>
    <col min="6366" max="6366" width="9.140625" style="39"/>
    <col min="6367" max="6367" width="10.85546875" style="39" bestFit="1" customWidth="1"/>
    <col min="6368" max="6368" width="13.85546875" style="39" bestFit="1" customWidth="1"/>
    <col min="6369" max="6369" width="9.85546875" style="39" bestFit="1" customWidth="1"/>
    <col min="6370" max="6611" width="9.140625" style="39"/>
    <col min="6612" max="6614" width="2.7109375" style="39" customWidth="1"/>
    <col min="6615" max="6615" width="34.42578125" style="39" customWidth="1"/>
    <col min="6616" max="6616" width="5.85546875" style="39" customWidth="1"/>
    <col min="6617" max="6617" width="1.7109375" style="39" customWidth="1"/>
    <col min="6618" max="6618" width="14.7109375" style="39" customWidth="1"/>
    <col min="6619" max="6619" width="1.7109375" style="39" customWidth="1"/>
    <col min="6620" max="6620" width="14.7109375" style="39" customWidth="1"/>
    <col min="6621" max="6621" width="15" style="39" bestFit="1" customWidth="1"/>
    <col min="6622" max="6622" width="9.140625" style="39"/>
    <col min="6623" max="6623" width="10.85546875" style="39" bestFit="1" customWidth="1"/>
    <col min="6624" max="6624" width="13.85546875" style="39" bestFit="1" customWidth="1"/>
    <col min="6625" max="6625" width="9.85546875" style="39" bestFit="1" customWidth="1"/>
    <col min="6626" max="6867" width="9.140625" style="39"/>
    <col min="6868" max="6870" width="2.7109375" style="39" customWidth="1"/>
    <col min="6871" max="6871" width="34.42578125" style="39" customWidth="1"/>
    <col min="6872" max="6872" width="5.85546875" style="39" customWidth="1"/>
    <col min="6873" max="6873" width="1.7109375" style="39" customWidth="1"/>
    <col min="6874" max="6874" width="14.7109375" style="39" customWidth="1"/>
    <col min="6875" max="6875" width="1.7109375" style="39" customWidth="1"/>
    <col min="6876" max="6876" width="14.7109375" style="39" customWidth="1"/>
    <col min="6877" max="6877" width="15" style="39" bestFit="1" customWidth="1"/>
    <col min="6878" max="6878" width="9.140625" style="39"/>
    <col min="6879" max="6879" width="10.85546875" style="39" bestFit="1" customWidth="1"/>
    <col min="6880" max="6880" width="13.85546875" style="39" bestFit="1" customWidth="1"/>
    <col min="6881" max="6881" width="9.85546875" style="39" bestFit="1" customWidth="1"/>
    <col min="6882" max="7123" width="9.140625" style="39"/>
    <col min="7124" max="7126" width="2.7109375" style="39" customWidth="1"/>
    <col min="7127" max="7127" width="34.42578125" style="39" customWidth="1"/>
    <col min="7128" max="7128" width="5.85546875" style="39" customWidth="1"/>
    <col min="7129" max="7129" width="1.7109375" style="39" customWidth="1"/>
    <col min="7130" max="7130" width="14.7109375" style="39" customWidth="1"/>
    <col min="7131" max="7131" width="1.7109375" style="39" customWidth="1"/>
    <col min="7132" max="7132" width="14.7109375" style="39" customWidth="1"/>
    <col min="7133" max="7133" width="15" style="39" bestFit="1" customWidth="1"/>
    <col min="7134" max="7134" width="9.140625" style="39"/>
    <col min="7135" max="7135" width="10.85546875" style="39" bestFit="1" customWidth="1"/>
    <col min="7136" max="7136" width="13.85546875" style="39" bestFit="1" customWidth="1"/>
    <col min="7137" max="7137" width="9.85546875" style="39" bestFit="1" customWidth="1"/>
    <col min="7138" max="7379" width="9.140625" style="39"/>
    <col min="7380" max="7382" width="2.7109375" style="39" customWidth="1"/>
    <col min="7383" max="7383" width="34.42578125" style="39" customWidth="1"/>
    <col min="7384" max="7384" width="5.85546875" style="39" customWidth="1"/>
    <col min="7385" max="7385" width="1.7109375" style="39" customWidth="1"/>
    <col min="7386" max="7386" width="14.7109375" style="39" customWidth="1"/>
    <col min="7387" max="7387" width="1.7109375" style="39" customWidth="1"/>
    <col min="7388" max="7388" width="14.7109375" style="39" customWidth="1"/>
    <col min="7389" max="7389" width="15" style="39" bestFit="1" customWidth="1"/>
    <col min="7390" max="7390" width="9.140625" style="39"/>
    <col min="7391" max="7391" width="10.85546875" style="39" bestFit="1" customWidth="1"/>
    <col min="7392" max="7392" width="13.85546875" style="39" bestFit="1" customWidth="1"/>
    <col min="7393" max="7393" width="9.85546875" style="39" bestFit="1" customWidth="1"/>
    <col min="7394" max="7635" width="9.140625" style="39"/>
    <col min="7636" max="7638" width="2.7109375" style="39" customWidth="1"/>
    <col min="7639" max="7639" width="34.42578125" style="39" customWidth="1"/>
    <col min="7640" max="7640" width="5.85546875" style="39" customWidth="1"/>
    <col min="7641" max="7641" width="1.7109375" style="39" customWidth="1"/>
    <col min="7642" max="7642" width="14.7109375" style="39" customWidth="1"/>
    <col min="7643" max="7643" width="1.7109375" style="39" customWidth="1"/>
    <col min="7644" max="7644" width="14.7109375" style="39" customWidth="1"/>
    <col min="7645" max="7645" width="15" style="39" bestFit="1" customWidth="1"/>
    <col min="7646" max="7646" width="9.140625" style="39"/>
    <col min="7647" max="7647" width="10.85546875" style="39" bestFit="1" customWidth="1"/>
    <col min="7648" max="7648" width="13.85546875" style="39" bestFit="1" customWidth="1"/>
    <col min="7649" max="7649" width="9.85546875" style="39" bestFit="1" customWidth="1"/>
    <col min="7650" max="7891" width="9.140625" style="39"/>
    <col min="7892" max="7894" width="2.7109375" style="39" customWidth="1"/>
    <col min="7895" max="7895" width="34.42578125" style="39" customWidth="1"/>
    <col min="7896" max="7896" width="5.85546875" style="39" customWidth="1"/>
    <col min="7897" max="7897" width="1.7109375" style="39" customWidth="1"/>
    <col min="7898" max="7898" width="14.7109375" style="39" customWidth="1"/>
    <col min="7899" max="7899" width="1.7109375" style="39" customWidth="1"/>
    <col min="7900" max="7900" width="14.7109375" style="39" customWidth="1"/>
    <col min="7901" max="7901" width="15" style="39" bestFit="1" customWidth="1"/>
    <col min="7902" max="7902" width="9.140625" style="39"/>
    <col min="7903" max="7903" width="10.85546875" style="39" bestFit="1" customWidth="1"/>
    <col min="7904" max="7904" width="13.85546875" style="39" bestFit="1" customWidth="1"/>
    <col min="7905" max="7905" width="9.85546875" style="39" bestFit="1" customWidth="1"/>
    <col min="7906" max="8147" width="9.140625" style="39"/>
    <col min="8148" max="8150" width="2.7109375" style="39" customWidth="1"/>
    <col min="8151" max="8151" width="34.42578125" style="39" customWidth="1"/>
    <col min="8152" max="8152" width="5.85546875" style="39" customWidth="1"/>
    <col min="8153" max="8153" width="1.7109375" style="39" customWidth="1"/>
    <col min="8154" max="8154" width="14.7109375" style="39" customWidth="1"/>
    <col min="8155" max="8155" width="1.7109375" style="39" customWidth="1"/>
    <col min="8156" max="8156" width="14.7109375" style="39" customWidth="1"/>
    <col min="8157" max="8157" width="15" style="39" bestFit="1" customWidth="1"/>
    <col min="8158" max="8158" width="9.140625" style="39"/>
    <col min="8159" max="8159" width="10.85546875" style="39" bestFit="1" customWidth="1"/>
    <col min="8160" max="8160" width="13.85546875" style="39" bestFit="1" customWidth="1"/>
    <col min="8161" max="8161" width="9.85546875" style="39" bestFit="1" customWidth="1"/>
    <col min="8162" max="8403" width="9.140625" style="39"/>
    <col min="8404" max="8406" width="2.7109375" style="39" customWidth="1"/>
    <col min="8407" max="8407" width="34.42578125" style="39" customWidth="1"/>
    <col min="8408" max="8408" width="5.85546875" style="39" customWidth="1"/>
    <col min="8409" max="8409" width="1.7109375" style="39" customWidth="1"/>
    <col min="8410" max="8410" width="14.7109375" style="39" customWidth="1"/>
    <col min="8411" max="8411" width="1.7109375" style="39" customWidth="1"/>
    <col min="8412" max="8412" width="14.7109375" style="39" customWidth="1"/>
    <col min="8413" max="8413" width="15" style="39" bestFit="1" customWidth="1"/>
    <col min="8414" max="8414" width="9.140625" style="39"/>
    <col min="8415" max="8415" width="10.85546875" style="39" bestFit="1" customWidth="1"/>
    <col min="8416" max="8416" width="13.85546875" style="39" bestFit="1" customWidth="1"/>
    <col min="8417" max="8417" width="9.85546875" style="39" bestFit="1" customWidth="1"/>
    <col min="8418" max="8659" width="9.140625" style="39"/>
    <col min="8660" max="8662" width="2.7109375" style="39" customWidth="1"/>
    <col min="8663" max="8663" width="34.42578125" style="39" customWidth="1"/>
    <col min="8664" max="8664" width="5.85546875" style="39" customWidth="1"/>
    <col min="8665" max="8665" width="1.7109375" style="39" customWidth="1"/>
    <col min="8666" max="8666" width="14.7109375" style="39" customWidth="1"/>
    <col min="8667" max="8667" width="1.7109375" style="39" customWidth="1"/>
    <col min="8668" max="8668" width="14.7109375" style="39" customWidth="1"/>
    <col min="8669" max="8669" width="15" style="39" bestFit="1" customWidth="1"/>
    <col min="8670" max="8670" width="9.140625" style="39"/>
    <col min="8671" max="8671" width="10.85546875" style="39" bestFit="1" customWidth="1"/>
    <col min="8672" max="8672" width="13.85546875" style="39" bestFit="1" customWidth="1"/>
    <col min="8673" max="8673" width="9.85546875" style="39" bestFit="1" customWidth="1"/>
    <col min="8674" max="8915" width="9.140625" style="39"/>
    <col min="8916" max="8918" width="2.7109375" style="39" customWidth="1"/>
    <col min="8919" max="8919" width="34.42578125" style="39" customWidth="1"/>
    <col min="8920" max="8920" width="5.85546875" style="39" customWidth="1"/>
    <col min="8921" max="8921" width="1.7109375" style="39" customWidth="1"/>
    <col min="8922" max="8922" width="14.7109375" style="39" customWidth="1"/>
    <col min="8923" max="8923" width="1.7109375" style="39" customWidth="1"/>
    <col min="8924" max="8924" width="14.7109375" style="39" customWidth="1"/>
    <col min="8925" max="8925" width="15" style="39" bestFit="1" customWidth="1"/>
    <col min="8926" max="8926" width="9.140625" style="39"/>
    <col min="8927" max="8927" width="10.85546875" style="39" bestFit="1" customWidth="1"/>
    <col min="8928" max="8928" width="13.85546875" style="39" bestFit="1" customWidth="1"/>
    <col min="8929" max="8929" width="9.85546875" style="39" bestFit="1" customWidth="1"/>
    <col min="8930" max="9171" width="9.140625" style="39"/>
    <col min="9172" max="9174" width="2.7109375" style="39" customWidth="1"/>
    <col min="9175" max="9175" width="34.42578125" style="39" customWidth="1"/>
    <col min="9176" max="9176" width="5.85546875" style="39" customWidth="1"/>
    <col min="9177" max="9177" width="1.7109375" style="39" customWidth="1"/>
    <col min="9178" max="9178" width="14.7109375" style="39" customWidth="1"/>
    <col min="9179" max="9179" width="1.7109375" style="39" customWidth="1"/>
    <col min="9180" max="9180" width="14.7109375" style="39" customWidth="1"/>
    <col min="9181" max="9181" width="15" style="39" bestFit="1" customWidth="1"/>
    <col min="9182" max="9182" width="9.140625" style="39"/>
    <col min="9183" max="9183" width="10.85546875" style="39" bestFit="1" customWidth="1"/>
    <col min="9184" max="9184" width="13.85546875" style="39" bestFit="1" customWidth="1"/>
    <col min="9185" max="9185" width="9.85546875" style="39" bestFit="1" customWidth="1"/>
    <col min="9186" max="9427" width="9.140625" style="39"/>
    <col min="9428" max="9430" width="2.7109375" style="39" customWidth="1"/>
    <col min="9431" max="9431" width="34.42578125" style="39" customWidth="1"/>
    <col min="9432" max="9432" width="5.85546875" style="39" customWidth="1"/>
    <col min="9433" max="9433" width="1.7109375" style="39" customWidth="1"/>
    <col min="9434" max="9434" width="14.7109375" style="39" customWidth="1"/>
    <col min="9435" max="9435" width="1.7109375" style="39" customWidth="1"/>
    <col min="9436" max="9436" width="14.7109375" style="39" customWidth="1"/>
    <col min="9437" max="9437" width="15" style="39" bestFit="1" customWidth="1"/>
    <col min="9438" max="9438" width="9.140625" style="39"/>
    <col min="9439" max="9439" width="10.85546875" style="39" bestFit="1" customWidth="1"/>
    <col min="9440" max="9440" width="13.85546875" style="39" bestFit="1" customWidth="1"/>
    <col min="9441" max="9441" width="9.85546875" style="39" bestFit="1" customWidth="1"/>
    <col min="9442" max="9683" width="9.140625" style="39"/>
    <col min="9684" max="9686" width="2.7109375" style="39" customWidth="1"/>
    <col min="9687" max="9687" width="34.42578125" style="39" customWidth="1"/>
    <col min="9688" max="9688" width="5.85546875" style="39" customWidth="1"/>
    <col min="9689" max="9689" width="1.7109375" style="39" customWidth="1"/>
    <col min="9690" max="9690" width="14.7109375" style="39" customWidth="1"/>
    <col min="9691" max="9691" width="1.7109375" style="39" customWidth="1"/>
    <col min="9692" max="9692" width="14.7109375" style="39" customWidth="1"/>
    <col min="9693" max="9693" width="15" style="39" bestFit="1" customWidth="1"/>
    <col min="9694" max="9694" width="9.140625" style="39"/>
    <col min="9695" max="9695" width="10.85546875" style="39" bestFit="1" customWidth="1"/>
    <col min="9696" max="9696" width="13.85546875" style="39" bestFit="1" customWidth="1"/>
    <col min="9697" max="9697" width="9.85546875" style="39" bestFit="1" customWidth="1"/>
    <col min="9698" max="9939" width="9.140625" style="39"/>
    <col min="9940" max="9942" width="2.7109375" style="39" customWidth="1"/>
    <col min="9943" max="9943" width="34.42578125" style="39" customWidth="1"/>
    <col min="9944" max="9944" width="5.85546875" style="39" customWidth="1"/>
    <col min="9945" max="9945" width="1.7109375" style="39" customWidth="1"/>
    <col min="9946" max="9946" width="14.7109375" style="39" customWidth="1"/>
    <col min="9947" max="9947" width="1.7109375" style="39" customWidth="1"/>
    <col min="9948" max="9948" width="14.7109375" style="39" customWidth="1"/>
    <col min="9949" max="9949" width="15" style="39" bestFit="1" customWidth="1"/>
    <col min="9950" max="9950" width="9.140625" style="39"/>
    <col min="9951" max="9951" width="10.85546875" style="39" bestFit="1" customWidth="1"/>
    <col min="9952" max="9952" width="13.85546875" style="39" bestFit="1" customWidth="1"/>
    <col min="9953" max="9953" width="9.85546875" style="39" bestFit="1" customWidth="1"/>
    <col min="9954" max="10195" width="9.140625" style="39"/>
    <col min="10196" max="10198" width="2.7109375" style="39" customWidth="1"/>
    <col min="10199" max="10199" width="34.42578125" style="39" customWidth="1"/>
    <col min="10200" max="10200" width="5.85546875" style="39" customWidth="1"/>
    <col min="10201" max="10201" width="1.7109375" style="39" customWidth="1"/>
    <col min="10202" max="10202" width="14.7109375" style="39" customWidth="1"/>
    <col min="10203" max="10203" width="1.7109375" style="39" customWidth="1"/>
    <col min="10204" max="10204" width="14.7109375" style="39" customWidth="1"/>
    <col min="10205" max="10205" width="15" style="39" bestFit="1" customWidth="1"/>
    <col min="10206" max="10206" width="9.140625" style="39"/>
    <col min="10207" max="10207" width="10.85546875" style="39" bestFit="1" customWidth="1"/>
    <col min="10208" max="10208" width="13.85546875" style="39" bestFit="1" customWidth="1"/>
    <col min="10209" max="10209" width="9.85546875" style="39" bestFit="1" customWidth="1"/>
    <col min="10210" max="10451" width="9.140625" style="39"/>
    <col min="10452" max="10454" width="2.7109375" style="39" customWidth="1"/>
    <col min="10455" max="10455" width="34.42578125" style="39" customWidth="1"/>
    <col min="10456" max="10456" width="5.85546875" style="39" customWidth="1"/>
    <col min="10457" max="10457" width="1.7109375" style="39" customWidth="1"/>
    <col min="10458" max="10458" width="14.7109375" style="39" customWidth="1"/>
    <col min="10459" max="10459" width="1.7109375" style="39" customWidth="1"/>
    <col min="10460" max="10460" width="14.7109375" style="39" customWidth="1"/>
    <col min="10461" max="10461" width="15" style="39" bestFit="1" customWidth="1"/>
    <col min="10462" max="10462" width="9.140625" style="39"/>
    <col min="10463" max="10463" width="10.85546875" style="39" bestFit="1" customWidth="1"/>
    <col min="10464" max="10464" width="13.85546875" style="39" bestFit="1" customWidth="1"/>
    <col min="10465" max="10465" width="9.85546875" style="39" bestFit="1" customWidth="1"/>
    <col min="10466" max="10707" width="9.140625" style="39"/>
    <col min="10708" max="10710" width="2.7109375" style="39" customWidth="1"/>
    <col min="10711" max="10711" width="34.42578125" style="39" customWidth="1"/>
    <col min="10712" max="10712" width="5.85546875" style="39" customWidth="1"/>
    <col min="10713" max="10713" width="1.7109375" style="39" customWidth="1"/>
    <col min="10714" max="10714" width="14.7109375" style="39" customWidth="1"/>
    <col min="10715" max="10715" width="1.7109375" style="39" customWidth="1"/>
    <col min="10716" max="10716" width="14.7109375" style="39" customWidth="1"/>
    <col min="10717" max="10717" width="15" style="39" bestFit="1" customWidth="1"/>
    <col min="10718" max="10718" width="9.140625" style="39"/>
    <col min="10719" max="10719" width="10.85546875" style="39" bestFit="1" customWidth="1"/>
    <col min="10720" max="10720" width="13.85546875" style="39" bestFit="1" customWidth="1"/>
    <col min="10721" max="10721" width="9.85546875" style="39" bestFit="1" customWidth="1"/>
    <col min="10722" max="10963" width="9.140625" style="39"/>
    <col min="10964" max="10966" width="2.7109375" style="39" customWidth="1"/>
    <col min="10967" max="10967" width="34.42578125" style="39" customWidth="1"/>
    <col min="10968" max="10968" width="5.85546875" style="39" customWidth="1"/>
    <col min="10969" max="10969" width="1.7109375" style="39" customWidth="1"/>
    <col min="10970" max="10970" width="14.7109375" style="39" customWidth="1"/>
    <col min="10971" max="10971" width="1.7109375" style="39" customWidth="1"/>
    <col min="10972" max="10972" width="14.7109375" style="39" customWidth="1"/>
    <col min="10973" max="10973" width="15" style="39" bestFit="1" customWidth="1"/>
    <col min="10974" max="10974" width="9.140625" style="39"/>
    <col min="10975" max="10975" width="10.85546875" style="39" bestFit="1" customWidth="1"/>
    <col min="10976" max="10976" width="13.85546875" style="39" bestFit="1" customWidth="1"/>
    <col min="10977" max="10977" width="9.85546875" style="39" bestFit="1" customWidth="1"/>
    <col min="10978" max="11219" width="9.140625" style="39"/>
    <col min="11220" max="11222" width="2.7109375" style="39" customWidth="1"/>
    <col min="11223" max="11223" width="34.42578125" style="39" customWidth="1"/>
    <col min="11224" max="11224" width="5.85546875" style="39" customWidth="1"/>
    <col min="11225" max="11225" width="1.7109375" style="39" customWidth="1"/>
    <col min="11226" max="11226" width="14.7109375" style="39" customWidth="1"/>
    <col min="11227" max="11227" width="1.7109375" style="39" customWidth="1"/>
    <col min="11228" max="11228" width="14.7109375" style="39" customWidth="1"/>
    <col min="11229" max="11229" width="15" style="39" bestFit="1" customWidth="1"/>
    <col min="11230" max="11230" width="9.140625" style="39"/>
    <col min="11231" max="11231" width="10.85546875" style="39" bestFit="1" customWidth="1"/>
    <col min="11232" max="11232" width="13.85546875" style="39" bestFit="1" customWidth="1"/>
    <col min="11233" max="11233" width="9.85546875" style="39" bestFit="1" customWidth="1"/>
    <col min="11234" max="11475" width="9.140625" style="39"/>
    <col min="11476" max="11478" width="2.7109375" style="39" customWidth="1"/>
    <col min="11479" max="11479" width="34.42578125" style="39" customWidth="1"/>
    <col min="11480" max="11480" width="5.85546875" style="39" customWidth="1"/>
    <col min="11481" max="11481" width="1.7109375" style="39" customWidth="1"/>
    <col min="11482" max="11482" width="14.7109375" style="39" customWidth="1"/>
    <col min="11483" max="11483" width="1.7109375" style="39" customWidth="1"/>
    <col min="11484" max="11484" width="14.7109375" style="39" customWidth="1"/>
    <col min="11485" max="11485" width="15" style="39" bestFit="1" customWidth="1"/>
    <col min="11486" max="11486" width="9.140625" style="39"/>
    <col min="11487" max="11487" width="10.85546875" style="39" bestFit="1" customWidth="1"/>
    <col min="11488" max="11488" width="13.85546875" style="39" bestFit="1" customWidth="1"/>
    <col min="11489" max="11489" width="9.85546875" style="39" bestFit="1" customWidth="1"/>
    <col min="11490" max="11731" width="9.140625" style="39"/>
    <col min="11732" max="11734" width="2.7109375" style="39" customWidth="1"/>
    <col min="11735" max="11735" width="34.42578125" style="39" customWidth="1"/>
    <col min="11736" max="11736" width="5.85546875" style="39" customWidth="1"/>
    <col min="11737" max="11737" width="1.7109375" style="39" customWidth="1"/>
    <col min="11738" max="11738" width="14.7109375" style="39" customWidth="1"/>
    <col min="11739" max="11739" width="1.7109375" style="39" customWidth="1"/>
    <col min="11740" max="11740" width="14.7109375" style="39" customWidth="1"/>
    <col min="11741" max="11741" width="15" style="39" bestFit="1" customWidth="1"/>
    <col min="11742" max="11742" width="9.140625" style="39"/>
    <col min="11743" max="11743" width="10.85546875" style="39" bestFit="1" customWidth="1"/>
    <col min="11744" max="11744" width="13.85546875" style="39" bestFit="1" customWidth="1"/>
    <col min="11745" max="11745" width="9.85546875" style="39" bestFit="1" customWidth="1"/>
    <col min="11746" max="11987" width="9.140625" style="39"/>
    <col min="11988" max="11990" width="2.7109375" style="39" customWidth="1"/>
    <col min="11991" max="11991" width="34.42578125" style="39" customWidth="1"/>
    <col min="11992" max="11992" width="5.85546875" style="39" customWidth="1"/>
    <col min="11993" max="11993" width="1.7109375" style="39" customWidth="1"/>
    <col min="11994" max="11994" width="14.7109375" style="39" customWidth="1"/>
    <col min="11995" max="11995" width="1.7109375" style="39" customWidth="1"/>
    <col min="11996" max="11996" width="14.7109375" style="39" customWidth="1"/>
    <col min="11997" max="11997" width="15" style="39" bestFit="1" customWidth="1"/>
    <col min="11998" max="11998" width="9.140625" style="39"/>
    <col min="11999" max="11999" width="10.85546875" style="39" bestFit="1" customWidth="1"/>
    <col min="12000" max="12000" width="13.85546875" style="39" bestFit="1" customWidth="1"/>
    <col min="12001" max="12001" width="9.85546875" style="39" bestFit="1" customWidth="1"/>
    <col min="12002" max="12243" width="9.140625" style="39"/>
    <col min="12244" max="12246" width="2.7109375" style="39" customWidth="1"/>
    <col min="12247" max="12247" width="34.42578125" style="39" customWidth="1"/>
    <col min="12248" max="12248" width="5.85546875" style="39" customWidth="1"/>
    <col min="12249" max="12249" width="1.7109375" style="39" customWidth="1"/>
    <col min="12250" max="12250" width="14.7109375" style="39" customWidth="1"/>
    <col min="12251" max="12251" width="1.7109375" style="39" customWidth="1"/>
    <col min="12252" max="12252" width="14.7109375" style="39" customWidth="1"/>
    <col min="12253" max="12253" width="15" style="39" bestFit="1" customWidth="1"/>
    <col min="12254" max="12254" width="9.140625" style="39"/>
    <col min="12255" max="12255" width="10.85546875" style="39" bestFit="1" customWidth="1"/>
    <col min="12256" max="12256" width="13.85546875" style="39" bestFit="1" customWidth="1"/>
    <col min="12257" max="12257" width="9.85546875" style="39" bestFit="1" customWidth="1"/>
    <col min="12258" max="12499" width="9.140625" style="39"/>
    <col min="12500" max="12502" width="2.7109375" style="39" customWidth="1"/>
    <col min="12503" max="12503" width="34.42578125" style="39" customWidth="1"/>
    <col min="12504" max="12504" width="5.85546875" style="39" customWidth="1"/>
    <col min="12505" max="12505" width="1.7109375" style="39" customWidth="1"/>
    <col min="12506" max="12506" width="14.7109375" style="39" customWidth="1"/>
    <col min="12507" max="12507" width="1.7109375" style="39" customWidth="1"/>
    <col min="12508" max="12508" width="14.7109375" style="39" customWidth="1"/>
    <col min="12509" max="12509" width="15" style="39" bestFit="1" customWidth="1"/>
    <col min="12510" max="12510" width="9.140625" style="39"/>
    <col min="12511" max="12511" width="10.85546875" style="39" bestFit="1" customWidth="1"/>
    <col min="12512" max="12512" width="13.85546875" style="39" bestFit="1" customWidth="1"/>
    <col min="12513" max="12513" width="9.85546875" style="39" bestFit="1" customWidth="1"/>
    <col min="12514" max="12755" width="9.140625" style="39"/>
    <col min="12756" max="12758" width="2.7109375" style="39" customWidth="1"/>
    <col min="12759" max="12759" width="34.42578125" style="39" customWidth="1"/>
    <col min="12760" max="12760" width="5.85546875" style="39" customWidth="1"/>
    <col min="12761" max="12761" width="1.7109375" style="39" customWidth="1"/>
    <col min="12762" max="12762" width="14.7109375" style="39" customWidth="1"/>
    <col min="12763" max="12763" width="1.7109375" style="39" customWidth="1"/>
    <col min="12764" max="12764" width="14.7109375" style="39" customWidth="1"/>
    <col min="12765" max="12765" width="15" style="39" bestFit="1" customWidth="1"/>
    <col min="12766" max="12766" width="9.140625" style="39"/>
    <col min="12767" max="12767" width="10.85546875" style="39" bestFit="1" customWidth="1"/>
    <col min="12768" max="12768" width="13.85546875" style="39" bestFit="1" customWidth="1"/>
    <col min="12769" max="12769" width="9.85546875" style="39" bestFit="1" customWidth="1"/>
    <col min="12770" max="13011" width="9.140625" style="39"/>
    <col min="13012" max="13014" width="2.7109375" style="39" customWidth="1"/>
    <col min="13015" max="13015" width="34.42578125" style="39" customWidth="1"/>
    <col min="13016" max="13016" width="5.85546875" style="39" customWidth="1"/>
    <col min="13017" max="13017" width="1.7109375" style="39" customWidth="1"/>
    <col min="13018" max="13018" width="14.7109375" style="39" customWidth="1"/>
    <col min="13019" max="13019" width="1.7109375" style="39" customWidth="1"/>
    <col min="13020" max="13020" width="14.7109375" style="39" customWidth="1"/>
    <col min="13021" max="13021" width="15" style="39" bestFit="1" customWidth="1"/>
    <col min="13022" max="13022" width="9.140625" style="39"/>
    <col min="13023" max="13023" width="10.85546875" style="39" bestFit="1" customWidth="1"/>
    <col min="13024" max="13024" width="13.85546875" style="39" bestFit="1" customWidth="1"/>
    <col min="13025" max="13025" width="9.85546875" style="39" bestFit="1" customWidth="1"/>
    <col min="13026" max="13267" width="9.140625" style="39"/>
    <col min="13268" max="13270" width="2.7109375" style="39" customWidth="1"/>
    <col min="13271" max="13271" width="34.42578125" style="39" customWidth="1"/>
    <col min="13272" max="13272" width="5.85546875" style="39" customWidth="1"/>
    <col min="13273" max="13273" width="1.7109375" style="39" customWidth="1"/>
    <col min="13274" max="13274" width="14.7109375" style="39" customWidth="1"/>
    <col min="13275" max="13275" width="1.7109375" style="39" customWidth="1"/>
    <col min="13276" max="13276" width="14.7109375" style="39" customWidth="1"/>
    <col min="13277" max="13277" width="15" style="39" bestFit="1" customWidth="1"/>
    <col min="13278" max="13278" width="9.140625" style="39"/>
    <col min="13279" max="13279" width="10.85546875" style="39" bestFit="1" customWidth="1"/>
    <col min="13280" max="13280" width="13.85546875" style="39" bestFit="1" customWidth="1"/>
    <col min="13281" max="13281" width="9.85546875" style="39" bestFit="1" customWidth="1"/>
    <col min="13282" max="13523" width="9.140625" style="39"/>
    <col min="13524" max="13526" width="2.7109375" style="39" customWidth="1"/>
    <col min="13527" max="13527" width="34.42578125" style="39" customWidth="1"/>
    <col min="13528" max="13528" width="5.85546875" style="39" customWidth="1"/>
    <col min="13529" max="13529" width="1.7109375" style="39" customWidth="1"/>
    <col min="13530" max="13530" width="14.7109375" style="39" customWidth="1"/>
    <col min="13531" max="13531" width="1.7109375" style="39" customWidth="1"/>
    <col min="13532" max="13532" width="14.7109375" style="39" customWidth="1"/>
    <col min="13533" max="13533" width="15" style="39" bestFit="1" customWidth="1"/>
    <col min="13534" max="13534" width="9.140625" style="39"/>
    <col min="13535" max="13535" width="10.85546875" style="39" bestFit="1" customWidth="1"/>
    <col min="13536" max="13536" width="13.85546875" style="39" bestFit="1" customWidth="1"/>
    <col min="13537" max="13537" width="9.85546875" style="39" bestFit="1" customWidth="1"/>
    <col min="13538" max="13779" width="9.140625" style="39"/>
    <col min="13780" max="13782" width="2.7109375" style="39" customWidth="1"/>
    <col min="13783" max="13783" width="34.42578125" style="39" customWidth="1"/>
    <col min="13784" max="13784" width="5.85546875" style="39" customWidth="1"/>
    <col min="13785" max="13785" width="1.7109375" style="39" customWidth="1"/>
    <col min="13786" max="13786" width="14.7109375" style="39" customWidth="1"/>
    <col min="13787" max="13787" width="1.7109375" style="39" customWidth="1"/>
    <col min="13788" max="13788" width="14.7109375" style="39" customWidth="1"/>
    <col min="13789" max="13789" width="15" style="39" bestFit="1" customWidth="1"/>
    <col min="13790" max="13790" width="9.140625" style="39"/>
    <col min="13791" max="13791" width="10.85546875" style="39" bestFit="1" customWidth="1"/>
    <col min="13792" max="13792" width="13.85546875" style="39" bestFit="1" customWidth="1"/>
    <col min="13793" max="13793" width="9.85546875" style="39" bestFit="1" customWidth="1"/>
    <col min="13794" max="14035" width="9.140625" style="39"/>
    <col min="14036" max="14038" width="2.7109375" style="39" customWidth="1"/>
    <col min="14039" max="14039" width="34.42578125" style="39" customWidth="1"/>
    <col min="14040" max="14040" width="5.85546875" style="39" customWidth="1"/>
    <col min="14041" max="14041" width="1.7109375" style="39" customWidth="1"/>
    <col min="14042" max="14042" width="14.7109375" style="39" customWidth="1"/>
    <col min="14043" max="14043" width="1.7109375" style="39" customWidth="1"/>
    <col min="14044" max="14044" width="14.7109375" style="39" customWidth="1"/>
    <col min="14045" max="14045" width="15" style="39" bestFit="1" customWidth="1"/>
    <col min="14046" max="14046" width="9.140625" style="39"/>
    <col min="14047" max="14047" width="10.85546875" style="39" bestFit="1" customWidth="1"/>
    <col min="14048" max="14048" width="13.85546875" style="39" bestFit="1" customWidth="1"/>
    <col min="14049" max="14049" width="9.85546875" style="39" bestFit="1" customWidth="1"/>
    <col min="14050" max="14291" width="9.140625" style="39"/>
    <col min="14292" max="14294" width="2.7109375" style="39" customWidth="1"/>
    <col min="14295" max="14295" width="34.42578125" style="39" customWidth="1"/>
    <col min="14296" max="14296" width="5.85546875" style="39" customWidth="1"/>
    <col min="14297" max="14297" width="1.7109375" style="39" customWidth="1"/>
    <col min="14298" max="14298" width="14.7109375" style="39" customWidth="1"/>
    <col min="14299" max="14299" width="1.7109375" style="39" customWidth="1"/>
    <col min="14300" max="14300" width="14.7109375" style="39" customWidth="1"/>
    <col min="14301" max="14301" width="15" style="39" bestFit="1" customWidth="1"/>
    <col min="14302" max="14302" width="9.140625" style="39"/>
    <col min="14303" max="14303" width="10.85546875" style="39" bestFit="1" customWidth="1"/>
    <col min="14304" max="14304" width="13.85546875" style="39" bestFit="1" customWidth="1"/>
    <col min="14305" max="14305" width="9.85546875" style="39" bestFit="1" customWidth="1"/>
    <col min="14306" max="14547" width="9.140625" style="39"/>
    <col min="14548" max="14550" width="2.7109375" style="39" customWidth="1"/>
    <col min="14551" max="14551" width="34.42578125" style="39" customWidth="1"/>
    <col min="14552" max="14552" width="5.85546875" style="39" customWidth="1"/>
    <col min="14553" max="14553" width="1.7109375" style="39" customWidth="1"/>
    <col min="14554" max="14554" width="14.7109375" style="39" customWidth="1"/>
    <col min="14555" max="14555" width="1.7109375" style="39" customWidth="1"/>
    <col min="14556" max="14556" width="14.7109375" style="39" customWidth="1"/>
    <col min="14557" max="14557" width="15" style="39" bestFit="1" customWidth="1"/>
    <col min="14558" max="14558" width="9.140625" style="39"/>
    <col min="14559" max="14559" width="10.85546875" style="39" bestFit="1" customWidth="1"/>
    <col min="14560" max="14560" width="13.85546875" style="39" bestFit="1" customWidth="1"/>
    <col min="14561" max="14561" width="9.85546875" style="39" bestFit="1" customWidth="1"/>
    <col min="14562" max="14803" width="9.140625" style="39"/>
    <col min="14804" max="14806" width="2.7109375" style="39" customWidth="1"/>
    <col min="14807" max="14807" width="34.42578125" style="39" customWidth="1"/>
    <col min="14808" max="14808" width="5.85546875" style="39" customWidth="1"/>
    <col min="14809" max="14809" width="1.7109375" style="39" customWidth="1"/>
    <col min="14810" max="14810" width="14.7109375" style="39" customWidth="1"/>
    <col min="14811" max="14811" width="1.7109375" style="39" customWidth="1"/>
    <col min="14812" max="14812" width="14.7109375" style="39" customWidth="1"/>
    <col min="14813" max="14813" width="15" style="39" bestFit="1" customWidth="1"/>
    <col min="14814" max="14814" width="9.140625" style="39"/>
    <col min="14815" max="14815" width="10.85546875" style="39" bestFit="1" customWidth="1"/>
    <col min="14816" max="14816" width="13.85546875" style="39" bestFit="1" customWidth="1"/>
    <col min="14817" max="14817" width="9.85546875" style="39" bestFit="1" customWidth="1"/>
    <col min="14818" max="15059" width="9.140625" style="39"/>
    <col min="15060" max="15062" width="2.7109375" style="39" customWidth="1"/>
    <col min="15063" max="15063" width="34.42578125" style="39" customWidth="1"/>
    <col min="15064" max="15064" width="5.85546875" style="39" customWidth="1"/>
    <col min="15065" max="15065" width="1.7109375" style="39" customWidth="1"/>
    <col min="15066" max="15066" width="14.7109375" style="39" customWidth="1"/>
    <col min="15067" max="15067" width="1.7109375" style="39" customWidth="1"/>
    <col min="15068" max="15068" width="14.7109375" style="39" customWidth="1"/>
    <col min="15069" max="15069" width="15" style="39" bestFit="1" customWidth="1"/>
    <col min="15070" max="15070" width="9.140625" style="39"/>
    <col min="15071" max="15071" width="10.85546875" style="39" bestFit="1" customWidth="1"/>
    <col min="15072" max="15072" width="13.85546875" style="39" bestFit="1" customWidth="1"/>
    <col min="15073" max="15073" width="9.85546875" style="39" bestFit="1" customWidth="1"/>
    <col min="15074" max="15315" width="9.140625" style="39"/>
    <col min="15316" max="15318" width="2.7109375" style="39" customWidth="1"/>
    <col min="15319" max="15319" width="34.42578125" style="39" customWidth="1"/>
    <col min="15320" max="15320" width="5.85546875" style="39" customWidth="1"/>
    <col min="15321" max="15321" width="1.7109375" style="39" customWidth="1"/>
    <col min="15322" max="15322" width="14.7109375" style="39" customWidth="1"/>
    <col min="15323" max="15323" width="1.7109375" style="39" customWidth="1"/>
    <col min="15324" max="15324" width="14.7109375" style="39" customWidth="1"/>
    <col min="15325" max="15325" width="15" style="39" bestFit="1" customWidth="1"/>
    <col min="15326" max="15326" width="9.140625" style="39"/>
    <col min="15327" max="15327" width="10.85546875" style="39" bestFit="1" customWidth="1"/>
    <col min="15328" max="15328" width="13.85546875" style="39" bestFit="1" customWidth="1"/>
    <col min="15329" max="15329" width="9.85546875" style="39" bestFit="1" customWidth="1"/>
    <col min="15330" max="15571" width="9.140625" style="39"/>
    <col min="15572" max="15574" width="2.7109375" style="39" customWidth="1"/>
    <col min="15575" max="15575" width="34.42578125" style="39" customWidth="1"/>
    <col min="15576" max="15576" width="5.85546875" style="39" customWidth="1"/>
    <col min="15577" max="15577" width="1.7109375" style="39" customWidth="1"/>
    <col min="15578" max="15578" width="14.7109375" style="39" customWidth="1"/>
    <col min="15579" max="15579" width="1.7109375" style="39" customWidth="1"/>
    <col min="15580" max="15580" width="14.7109375" style="39" customWidth="1"/>
    <col min="15581" max="15581" width="15" style="39" bestFit="1" customWidth="1"/>
    <col min="15582" max="15582" width="9.140625" style="39"/>
    <col min="15583" max="15583" width="10.85546875" style="39" bestFit="1" customWidth="1"/>
    <col min="15584" max="15584" width="13.85546875" style="39" bestFit="1" customWidth="1"/>
    <col min="15585" max="15585" width="9.85546875" style="39" bestFit="1" customWidth="1"/>
    <col min="15586" max="15827" width="9.140625" style="39"/>
    <col min="15828" max="15830" width="2.7109375" style="39" customWidth="1"/>
    <col min="15831" max="15831" width="34.42578125" style="39" customWidth="1"/>
    <col min="15832" max="15832" width="5.85546875" style="39" customWidth="1"/>
    <col min="15833" max="15833" width="1.7109375" style="39" customWidth="1"/>
    <col min="15834" max="15834" width="14.7109375" style="39" customWidth="1"/>
    <col min="15835" max="15835" width="1.7109375" style="39" customWidth="1"/>
    <col min="15836" max="15836" width="14.7109375" style="39" customWidth="1"/>
    <col min="15837" max="15837" width="15" style="39" bestFit="1" customWidth="1"/>
    <col min="15838" max="15838" width="9.140625" style="39"/>
    <col min="15839" max="15839" width="10.85546875" style="39" bestFit="1" customWidth="1"/>
    <col min="15840" max="15840" width="13.85546875" style="39" bestFit="1" customWidth="1"/>
    <col min="15841" max="15841" width="9.85546875" style="39" bestFit="1" customWidth="1"/>
    <col min="15842" max="16083" width="9.140625" style="39"/>
    <col min="16084" max="16086" width="2.7109375" style="39" customWidth="1"/>
    <col min="16087" max="16087" width="34.42578125" style="39" customWidth="1"/>
    <col min="16088" max="16088" width="5.85546875" style="39" customWidth="1"/>
    <col min="16089" max="16089" width="1.7109375" style="39" customWidth="1"/>
    <col min="16090" max="16090" width="14.7109375" style="39" customWidth="1"/>
    <col min="16091" max="16091" width="1.7109375" style="39" customWidth="1"/>
    <col min="16092" max="16092" width="14.7109375" style="39" customWidth="1"/>
    <col min="16093" max="16093" width="15" style="39" bestFit="1" customWidth="1"/>
    <col min="16094" max="16094" width="9.140625" style="39"/>
    <col min="16095" max="16095" width="10.85546875" style="39" bestFit="1" customWidth="1"/>
    <col min="16096" max="16096" width="13.85546875" style="39" bestFit="1" customWidth="1"/>
    <col min="16097" max="16097" width="9.85546875" style="39" bestFit="1" customWidth="1"/>
    <col min="16098" max="16384" width="9.140625" style="39"/>
  </cols>
  <sheetData>
    <row r="1" spans="1:14" ht="20.100000000000001" customHeight="1" x14ac:dyDescent="0.25">
      <c r="A1" s="38" t="s">
        <v>0</v>
      </c>
    </row>
    <row r="2" spans="1:14" ht="20.100000000000001" customHeight="1" x14ac:dyDescent="0.25">
      <c r="A2" s="38" t="s">
        <v>99</v>
      </c>
    </row>
    <row r="3" spans="1:14" ht="20.100000000000001" customHeight="1" x14ac:dyDescent="0.25">
      <c r="A3" s="42" t="s">
        <v>100</v>
      </c>
      <c r="B3" s="43"/>
      <c r="C3" s="43"/>
      <c r="D3" s="43"/>
      <c r="E3" s="43"/>
      <c r="F3" s="44"/>
      <c r="G3" s="44"/>
      <c r="H3" s="45"/>
      <c r="I3" s="45"/>
      <c r="J3" s="45"/>
      <c r="K3" s="45"/>
      <c r="L3" s="45"/>
      <c r="M3" s="45"/>
      <c r="N3" s="45"/>
    </row>
    <row r="4" spans="1:14" ht="17.100000000000001" customHeight="1" x14ac:dyDescent="0.25">
      <c r="H4" s="46"/>
      <c r="I4" s="47"/>
      <c r="J4" s="46"/>
      <c r="K4" s="47"/>
      <c r="L4" s="46"/>
      <c r="M4" s="46"/>
      <c r="N4" s="46"/>
    </row>
    <row r="5" spans="1:14" ht="17.100000000000001" customHeight="1" x14ac:dyDescent="0.25">
      <c r="H5" s="176" t="s">
        <v>3</v>
      </c>
      <c r="I5" s="176"/>
      <c r="J5" s="176"/>
      <c r="K5" s="48"/>
      <c r="L5" s="176" t="s">
        <v>4</v>
      </c>
      <c r="M5" s="176"/>
      <c r="N5" s="176"/>
    </row>
    <row r="6" spans="1:14" ht="17.100000000000001" customHeight="1" x14ac:dyDescent="0.25">
      <c r="H6" s="49" t="s">
        <v>9</v>
      </c>
      <c r="J6" s="49" t="s">
        <v>10</v>
      </c>
      <c r="L6" s="49" t="s">
        <v>9</v>
      </c>
      <c r="N6" s="49" t="s">
        <v>10</v>
      </c>
    </row>
    <row r="7" spans="1:14" ht="17.100000000000001" customHeight="1" x14ac:dyDescent="0.25">
      <c r="F7" s="50" t="s">
        <v>101</v>
      </c>
      <c r="G7" s="51"/>
      <c r="H7" s="52" t="s">
        <v>12</v>
      </c>
      <c r="I7" s="50"/>
      <c r="J7" s="52" t="s">
        <v>12</v>
      </c>
      <c r="K7" s="50"/>
      <c r="L7" s="52" t="s">
        <v>12</v>
      </c>
      <c r="M7" s="50"/>
      <c r="N7" s="52" t="s">
        <v>12</v>
      </c>
    </row>
    <row r="8" spans="1:14" ht="4.1500000000000004" customHeight="1" x14ac:dyDescent="0.25">
      <c r="H8" s="53"/>
      <c r="J8" s="53"/>
      <c r="L8" s="53"/>
      <c r="N8" s="53"/>
    </row>
    <row r="9" spans="1:14" ht="17.100000000000001" customHeight="1" x14ac:dyDescent="0.25">
      <c r="A9" s="39" t="s">
        <v>102</v>
      </c>
      <c r="H9" s="53">
        <v>11243117</v>
      </c>
      <c r="J9" s="53">
        <v>10683377</v>
      </c>
      <c r="L9" s="53">
        <v>119354</v>
      </c>
      <c r="N9" s="53">
        <v>95684</v>
      </c>
    </row>
    <row r="10" spans="1:14" ht="17.100000000000001" customHeight="1" x14ac:dyDescent="0.25">
      <c r="A10" s="39" t="s">
        <v>103</v>
      </c>
      <c r="H10" s="54">
        <v>0</v>
      </c>
      <c r="J10" s="54">
        <v>182645</v>
      </c>
      <c r="L10" s="54">
        <v>0</v>
      </c>
      <c r="N10" s="54">
        <v>0</v>
      </c>
    </row>
    <row r="11" spans="1:14" ht="4.1500000000000004" customHeight="1" x14ac:dyDescent="0.25">
      <c r="H11" s="53"/>
      <c r="J11" s="53"/>
      <c r="L11" s="53"/>
      <c r="N11" s="53"/>
    </row>
    <row r="12" spans="1:14" ht="17.100000000000001" customHeight="1" x14ac:dyDescent="0.25">
      <c r="A12" s="38" t="s">
        <v>104</v>
      </c>
      <c r="H12" s="54">
        <f>SUM(H9:H10)</f>
        <v>11243117</v>
      </c>
      <c r="J12" s="54">
        <f>SUM(J9:J10)</f>
        <v>10866022</v>
      </c>
      <c r="L12" s="54">
        <f>SUM(L9:L10)</f>
        <v>119354</v>
      </c>
      <c r="N12" s="54">
        <f>SUM(N9:N10)</f>
        <v>95684</v>
      </c>
    </row>
    <row r="13" spans="1:14" ht="9.9499999999999993" customHeight="1" x14ac:dyDescent="0.25">
      <c r="H13" s="53"/>
      <c r="J13" s="53"/>
      <c r="L13" s="53"/>
      <c r="N13" s="53"/>
    </row>
    <row r="14" spans="1:14" ht="17.100000000000001" customHeight="1" x14ac:dyDescent="0.25">
      <c r="A14" s="39" t="s">
        <v>105</v>
      </c>
      <c r="H14" s="53">
        <v>-9033096</v>
      </c>
      <c r="J14" s="53">
        <v>-8735851</v>
      </c>
      <c r="L14" s="53">
        <v>-79383</v>
      </c>
      <c r="N14" s="53">
        <v>-38053</v>
      </c>
    </row>
    <row r="15" spans="1:14" ht="17.100000000000001" customHeight="1" x14ac:dyDescent="0.25">
      <c r="A15" s="39" t="s">
        <v>106</v>
      </c>
      <c r="H15" s="54">
        <v>0</v>
      </c>
      <c r="J15" s="54">
        <v>-161779</v>
      </c>
      <c r="L15" s="54">
        <v>0</v>
      </c>
      <c r="N15" s="54">
        <v>0</v>
      </c>
    </row>
    <row r="16" spans="1:14" ht="4.1500000000000004" customHeight="1" x14ac:dyDescent="0.25">
      <c r="H16" s="53"/>
      <c r="J16" s="53"/>
      <c r="L16" s="53"/>
      <c r="N16" s="53"/>
    </row>
    <row r="17" spans="1:14" ht="17.100000000000001" customHeight="1" x14ac:dyDescent="0.25">
      <c r="A17" s="38" t="s">
        <v>107</v>
      </c>
      <c r="H17" s="54">
        <f>SUM(H14:H15)</f>
        <v>-9033096</v>
      </c>
      <c r="J17" s="54">
        <f>SUM(J14:J15)</f>
        <v>-8897630</v>
      </c>
      <c r="L17" s="54">
        <f>SUM(L14:L15)</f>
        <v>-79383</v>
      </c>
      <c r="N17" s="54">
        <f>SUM(N14:N15)</f>
        <v>-38053</v>
      </c>
    </row>
    <row r="18" spans="1:14" ht="3.75" customHeight="1" x14ac:dyDescent="0.25">
      <c r="H18" s="53"/>
      <c r="J18" s="53"/>
      <c r="L18" s="53"/>
      <c r="N18" s="53"/>
    </row>
    <row r="19" spans="1:14" ht="17.100000000000001" customHeight="1" x14ac:dyDescent="0.25">
      <c r="A19" s="38" t="s">
        <v>108</v>
      </c>
      <c r="H19" s="53">
        <f>SUM(H12,H17)</f>
        <v>2210021</v>
      </c>
      <c r="J19" s="53">
        <f>SUM(J12,J17)</f>
        <v>1968392</v>
      </c>
      <c r="L19" s="53">
        <f>SUM(L12,L17)</f>
        <v>39971</v>
      </c>
      <c r="N19" s="53">
        <f>SUM(N12,N17)</f>
        <v>57631</v>
      </c>
    </row>
    <row r="20" spans="1:14" ht="17.100000000000001" customHeight="1" x14ac:dyDescent="0.25">
      <c r="A20" s="39" t="s">
        <v>109</v>
      </c>
      <c r="H20" s="53">
        <v>76183</v>
      </c>
      <c r="J20" s="53">
        <v>69374</v>
      </c>
      <c r="L20" s="53">
        <v>531794</v>
      </c>
      <c r="N20" s="53">
        <v>706394</v>
      </c>
    </row>
    <row r="21" spans="1:14" ht="17.100000000000001" customHeight="1" x14ac:dyDescent="0.25">
      <c r="A21" s="39" t="s">
        <v>110</v>
      </c>
      <c r="H21" s="39">
        <v>-485682</v>
      </c>
      <c r="I21" s="53"/>
      <c r="J21" s="39">
        <v>-415105</v>
      </c>
      <c r="K21" s="53"/>
      <c r="L21" s="53">
        <v>-71772</v>
      </c>
      <c r="M21" s="53"/>
      <c r="N21" s="53">
        <v>-77500</v>
      </c>
    </row>
    <row r="22" spans="1:14" ht="17.100000000000001" customHeight="1" x14ac:dyDescent="0.25">
      <c r="A22" s="39" t="s">
        <v>111</v>
      </c>
      <c r="H22" s="39">
        <v>201614</v>
      </c>
      <c r="I22" s="53"/>
      <c r="J22" s="39">
        <v>-26260</v>
      </c>
      <c r="K22" s="53"/>
      <c r="L22" s="53">
        <v>-47389</v>
      </c>
      <c r="M22" s="53"/>
      <c r="N22" s="53">
        <v>-16334</v>
      </c>
    </row>
    <row r="23" spans="1:14" ht="17.100000000000001" customHeight="1" x14ac:dyDescent="0.25">
      <c r="A23" s="39" t="s">
        <v>112</v>
      </c>
      <c r="H23" s="53">
        <v>-326614</v>
      </c>
      <c r="I23" s="53"/>
      <c r="J23" s="53">
        <v>-516639</v>
      </c>
      <c r="K23" s="53"/>
      <c r="L23" s="53">
        <v>-163170</v>
      </c>
      <c r="M23" s="53"/>
      <c r="N23" s="53">
        <v>-162732</v>
      </c>
    </row>
    <row r="24" spans="1:14" ht="17.100000000000001" customHeight="1" x14ac:dyDescent="0.25">
      <c r="A24" s="39" t="s">
        <v>113</v>
      </c>
      <c r="F24" s="55"/>
      <c r="H24" s="54">
        <v>26562</v>
      </c>
      <c r="I24" s="53"/>
      <c r="J24" s="54">
        <v>20333</v>
      </c>
      <c r="K24" s="53"/>
      <c r="L24" s="54">
        <v>0</v>
      </c>
      <c r="M24" s="53"/>
      <c r="N24" s="54">
        <v>0</v>
      </c>
    </row>
    <row r="25" spans="1:14" ht="4.1500000000000004" customHeight="1" x14ac:dyDescent="0.25">
      <c r="H25" s="53"/>
      <c r="J25" s="53"/>
      <c r="L25" s="53"/>
      <c r="N25" s="53"/>
    </row>
    <row r="26" spans="1:14" ht="17.100000000000001" customHeight="1" x14ac:dyDescent="0.25">
      <c r="A26" s="38" t="s">
        <v>114</v>
      </c>
      <c r="H26" s="53">
        <f>SUM(H19:H24)</f>
        <v>1702084</v>
      </c>
      <c r="J26" s="53">
        <f>SUM(J19:J24)</f>
        <v>1100095</v>
      </c>
      <c r="L26" s="53">
        <f>SUM(L19:L24)</f>
        <v>289434</v>
      </c>
      <c r="N26" s="53">
        <f>SUM(N19:N24)</f>
        <v>507459</v>
      </c>
    </row>
    <row r="27" spans="1:14" ht="17.100000000000001" customHeight="1" x14ac:dyDescent="0.25">
      <c r="A27" s="39" t="s">
        <v>115</v>
      </c>
      <c r="H27" s="54">
        <v>-20474</v>
      </c>
      <c r="J27" s="54">
        <v>-61666</v>
      </c>
      <c r="L27" s="54">
        <v>241</v>
      </c>
      <c r="N27" s="54">
        <v>708</v>
      </c>
    </row>
    <row r="28" spans="1:14" ht="4.1500000000000004" customHeight="1" x14ac:dyDescent="0.25">
      <c r="B28" s="38"/>
      <c r="C28" s="38"/>
      <c r="D28" s="38"/>
      <c r="H28" s="53"/>
      <c r="J28" s="53"/>
      <c r="L28" s="53"/>
      <c r="N28" s="53"/>
    </row>
    <row r="29" spans="1:14" ht="17.100000000000001" customHeight="1" x14ac:dyDescent="0.25">
      <c r="A29" s="38" t="s">
        <v>116</v>
      </c>
      <c r="H29" s="53">
        <f>SUM(H26:H27)</f>
        <v>1681610</v>
      </c>
      <c r="J29" s="53">
        <f>SUM(J26:J27)</f>
        <v>1038429</v>
      </c>
      <c r="L29" s="53">
        <f>SUM(L26:L27)</f>
        <v>289675</v>
      </c>
      <c r="N29" s="53">
        <f>SUM(N26:N27)</f>
        <v>508167</v>
      </c>
    </row>
    <row r="30" spans="1:14" ht="6" customHeight="1" x14ac:dyDescent="0.25">
      <c r="G30" s="39"/>
      <c r="H30" s="56"/>
      <c r="I30" s="56"/>
      <c r="J30" s="56"/>
      <c r="K30" s="56"/>
      <c r="L30" s="56"/>
      <c r="M30" s="56"/>
      <c r="N30" s="56"/>
    </row>
    <row r="31" spans="1:14" ht="17.100000000000001" customHeight="1" x14ac:dyDescent="0.25">
      <c r="A31" s="38" t="s">
        <v>117</v>
      </c>
      <c r="B31" s="38"/>
      <c r="C31" s="38"/>
      <c r="D31" s="38"/>
      <c r="E31" s="38"/>
      <c r="F31" s="51"/>
      <c r="G31" s="39"/>
      <c r="H31" s="56"/>
      <c r="I31" s="56"/>
      <c r="J31" s="56"/>
      <c r="K31" s="56"/>
      <c r="L31" s="56"/>
      <c r="M31" s="56"/>
      <c r="N31" s="56"/>
    </row>
    <row r="32" spans="1:14" ht="4.1500000000000004" customHeight="1" x14ac:dyDescent="0.25">
      <c r="A32" s="38"/>
      <c r="H32" s="53"/>
      <c r="J32" s="53"/>
      <c r="L32" s="53"/>
      <c r="N32" s="53"/>
    </row>
    <row r="33" spans="1:14" ht="17.100000000000001" customHeight="1" x14ac:dyDescent="0.4">
      <c r="A33" s="57" t="s">
        <v>118</v>
      </c>
      <c r="C33" s="38"/>
      <c r="D33" s="38"/>
      <c r="E33" s="38"/>
      <c r="F33" s="51"/>
      <c r="G33" s="39"/>
      <c r="H33" s="53"/>
      <c r="J33" s="53"/>
      <c r="L33" s="53"/>
      <c r="N33" s="53"/>
    </row>
    <row r="34" spans="1:14" ht="17.100000000000001" customHeight="1" x14ac:dyDescent="0.4">
      <c r="A34" s="57" t="s">
        <v>119</v>
      </c>
      <c r="C34" s="38"/>
      <c r="D34" s="38"/>
      <c r="E34" s="38"/>
      <c r="F34" s="51"/>
      <c r="G34" s="39"/>
      <c r="H34" s="53"/>
      <c r="J34" s="53"/>
      <c r="L34" s="53"/>
      <c r="N34" s="53"/>
    </row>
    <row r="35" spans="1:14" ht="17.100000000000001" customHeight="1" x14ac:dyDescent="0.4">
      <c r="A35" s="57"/>
      <c r="C35" s="39" t="s">
        <v>120</v>
      </c>
      <c r="E35" s="38"/>
      <c r="F35" s="51"/>
      <c r="G35" s="39"/>
      <c r="H35" s="53"/>
      <c r="J35" s="53"/>
      <c r="L35" s="53"/>
      <c r="N35" s="53"/>
    </row>
    <row r="36" spans="1:14" s="59" customFormat="1" ht="17.100000000000001" customHeight="1" x14ac:dyDescent="0.4">
      <c r="A36" s="58"/>
      <c r="C36" s="39"/>
      <c r="D36" s="60" t="s">
        <v>121</v>
      </c>
      <c r="E36" s="61"/>
      <c r="F36" s="62"/>
      <c r="H36" s="53">
        <v>96258</v>
      </c>
      <c r="I36" s="63"/>
      <c r="J36" s="53">
        <v>0</v>
      </c>
      <c r="K36" s="41"/>
      <c r="L36" s="53">
        <v>0</v>
      </c>
      <c r="M36" s="41"/>
      <c r="N36" s="53">
        <v>0</v>
      </c>
    </row>
    <row r="37" spans="1:14" s="59" customFormat="1" ht="17.100000000000001" customHeight="1" x14ac:dyDescent="0.4">
      <c r="A37" s="58"/>
      <c r="C37" s="39" t="s">
        <v>122</v>
      </c>
      <c r="D37" s="39"/>
      <c r="E37" s="61"/>
      <c r="F37" s="62"/>
      <c r="H37" s="53"/>
      <c r="I37" s="63"/>
      <c r="J37" s="53"/>
      <c r="K37" s="41"/>
      <c r="L37" s="53"/>
      <c r="M37" s="41"/>
      <c r="N37" s="53"/>
    </row>
    <row r="38" spans="1:14" s="59" customFormat="1" ht="17.100000000000001" customHeight="1" x14ac:dyDescent="0.4">
      <c r="A38" s="58"/>
      <c r="C38" s="39"/>
      <c r="D38" s="39" t="s">
        <v>123</v>
      </c>
      <c r="E38" s="61"/>
      <c r="F38" s="62"/>
      <c r="H38" s="53">
        <v>139557</v>
      </c>
      <c r="I38" s="63"/>
      <c r="J38" s="53">
        <v>0</v>
      </c>
      <c r="K38" s="41"/>
      <c r="L38" s="53">
        <v>0</v>
      </c>
      <c r="M38" s="41"/>
      <c r="N38" s="53">
        <v>0</v>
      </c>
    </row>
    <row r="39" spans="1:14" ht="17.100000000000001" customHeight="1" x14ac:dyDescent="0.25">
      <c r="C39" s="39" t="s">
        <v>124</v>
      </c>
      <c r="E39" s="38"/>
      <c r="F39" s="51"/>
      <c r="G39" s="39"/>
      <c r="H39" s="54">
        <v>-407769</v>
      </c>
      <c r="J39" s="54">
        <v>-267053</v>
      </c>
      <c r="L39" s="54">
        <v>0</v>
      </c>
      <c r="N39" s="54">
        <v>0</v>
      </c>
    </row>
    <row r="40" spans="1:14" ht="4.1500000000000004" customHeight="1" x14ac:dyDescent="0.25">
      <c r="A40" s="64"/>
      <c r="C40" s="38"/>
      <c r="D40" s="38"/>
      <c r="E40" s="38"/>
      <c r="F40" s="51"/>
      <c r="G40" s="39"/>
      <c r="H40" s="53"/>
      <c r="J40" s="53"/>
      <c r="L40" s="53"/>
      <c r="N40" s="53"/>
    </row>
    <row r="41" spans="1:14" ht="17.100000000000001" customHeight="1" thickBot="1" x14ac:dyDescent="0.3">
      <c r="A41" s="38" t="s">
        <v>125</v>
      </c>
      <c r="B41" s="38"/>
      <c r="H41" s="65">
        <f>SUM(H29,H36:H39)</f>
        <v>1509656</v>
      </c>
      <c r="J41" s="65">
        <f>SUM(J29,J36:J39)</f>
        <v>771376</v>
      </c>
      <c r="L41" s="65">
        <f>SUM(L29,L36:L39)</f>
        <v>289675</v>
      </c>
      <c r="N41" s="65">
        <f>SUM(N29,N36:N39)</f>
        <v>508167</v>
      </c>
    </row>
    <row r="42" spans="1:14" ht="12" customHeight="1" thickTop="1" x14ac:dyDescent="0.25">
      <c r="A42" s="38"/>
      <c r="H42" s="53"/>
      <c r="J42" s="53"/>
      <c r="L42" s="53"/>
      <c r="N42" s="53"/>
    </row>
    <row r="43" spans="1:14" ht="17.100000000000001" customHeight="1" x14ac:dyDescent="0.25">
      <c r="A43" s="38" t="s">
        <v>126</v>
      </c>
      <c r="H43" s="53"/>
      <c r="J43" s="53"/>
      <c r="L43" s="53"/>
      <c r="N43" s="53"/>
    </row>
    <row r="44" spans="1:14" ht="17.100000000000001" customHeight="1" x14ac:dyDescent="0.25">
      <c r="A44" s="39" t="s">
        <v>127</v>
      </c>
      <c r="H44" s="53">
        <v>1017129</v>
      </c>
      <c r="J44" s="53">
        <v>625806</v>
      </c>
      <c r="L44" s="53">
        <v>289675</v>
      </c>
      <c r="M44" s="53"/>
      <c r="N44" s="53">
        <v>508167</v>
      </c>
    </row>
    <row r="45" spans="1:14" ht="17.100000000000001" customHeight="1" x14ac:dyDescent="0.25">
      <c r="A45" s="39" t="s">
        <v>128</v>
      </c>
      <c r="H45" s="54">
        <v>664481</v>
      </c>
      <c r="J45" s="54">
        <v>412623</v>
      </c>
      <c r="L45" s="54">
        <v>0</v>
      </c>
      <c r="N45" s="54">
        <v>0</v>
      </c>
    </row>
    <row r="46" spans="1:14" ht="4.1500000000000004" customHeight="1" x14ac:dyDescent="0.25">
      <c r="H46" s="53"/>
      <c r="J46" s="53"/>
      <c r="L46" s="53"/>
      <c r="N46" s="53"/>
    </row>
    <row r="47" spans="1:14" ht="17.100000000000001" customHeight="1" thickBot="1" x14ac:dyDescent="0.3">
      <c r="A47" s="38"/>
      <c r="H47" s="65">
        <f>SUM(H44:H45)</f>
        <v>1681610</v>
      </c>
      <c r="J47" s="65">
        <f>SUM(J44:J45)</f>
        <v>1038429</v>
      </c>
      <c r="L47" s="65">
        <f>SUM(L44:L45)</f>
        <v>289675</v>
      </c>
      <c r="N47" s="65">
        <f>SUM(N44:N45)</f>
        <v>508167</v>
      </c>
    </row>
    <row r="48" spans="1:14" ht="12" customHeight="1" thickTop="1" x14ac:dyDescent="0.25">
      <c r="A48" s="38"/>
      <c r="H48" s="53"/>
      <c r="J48" s="53"/>
      <c r="L48" s="53"/>
      <c r="N48" s="53"/>
    </row>
    <row r="49" spans="1:14" ht="17.100000000000001" customHeight="1" x14ac:dyDescent="0.25">
      <c r="A49" s="38" t="s">
        <v>129</v>
      </c>
      <c r="H49" s="53"/>
      <c r="J49" s="53"/>
      <c r="L49" s="53"/>
      <c r="N49" s="53"/>
    </row>
    <row r="50" spans="1:14" ht="17.100000000000001" customHeight="1" x14ac:dyDescent="0.25">
      <c r="A50" s="39" t="s">
        <v>127</v>
      </c>
      <c r="H50" s="53">
        <v>772707</v>
      </c>
      <c r="J50" s="53">
        <v>369009</v>
      </c>
      <c r="L50" s="53">
        <v>289675</v>
      </c>
      <c r="N50" s="53">
        <v>508167</v>
      </c>
    </row>
    <row r="51" spans="1:14" ht="17.100000000000001" customHeight="1" x14ac:dyDescent="0.25">
      <c r="A51" s="39" t="s">
        <v>128</v>
      </c>
      <c r="H51" s="54">
        <v>736949</v>
      </c>
      <c r="J51" s="54">
        <v>402367</v>
      </c>
      <c r="L51" s="54">
        <v>0</v>
      </c>
      <c r="N51" s="54">
        <v>0</v>
      </c>
    </row>
    <row r="52" spans="1:14" ht="4.1500000000000004" customHeight="1" x14ac:dyDescent="0.25">
      <c r="H52" s="53"/>
      <c r="J52" s="53"/>
      <c r="L52" s="53"/>
      <c r="N52" s="53"/>
    </row>
    <row r="53" spans="1:14" ht="17.100000000000001" customHeight="1" thickBot="1" x14ac:dyDescent="0.3">
      <c r="A53" s="38"/>
      <c r="H53" s="65">
        <f>SUM(H50:H51)</f>
        <v>1509656</v>
      </c>
      <c r="J53" s="65">
        <f>SUM(J50:J51)</f>
        <v>771376</v>
      </c>
      <c r="L53" s="65">
        <f>SUM(L50:L51)</f>
        <v>289675</v>
      </c>
      <c r="N53" s="65">
        <f>SUM(N50:N51)</f>
        <v>508167</v>
      </c>
    </row>
    <row r="54" spans="1:14" ht="12" customHeight="1" thickTop="1" x14ac:dyDescent="0.25">
      <c r="A54" s="38"/>
      <c r="H54" s="53"/>
      <c r="J54" s="53"/>
      <c r="L54" s="53"/>
      <c r="N54" s="53"/>
    </row>
    <row r="55" spans="1:14" ht="17.100000000000001" customHeight="1" x14ac:dyDescent="0.25">
      <c r="A55" s="38" t="s">
        <v>130</v>
      </c>
      <c r="H55" s="52" t="s">
        <v>131</v>
      </c>
      <c r="I55" s="50"/>
      <c r="J55" s="52" t="s">
        <v>131</v>
      </c>
      <c r="K55" s="50"/>
      <c r="L55" s="52" t="s">
        <v>131</v>
      </c>
      <c r="M55" s="50"/>
      <c r="N55" s="52" t="s">
        <v>131</v>
      </c>
    </row>
    <row r="56" spans="1:14" ht="4.1500000000000004" customHeight="1" x14ac:dyDescent="0.25">
      <c r="A56" s="38"/>
      <c r="H56" s="53"/>
      <c r="J56" s="53"/>
      <c r="L56" s="53"/>
      <c r="N56" s="53"/>
    </row>
    <row r="57" spans="1:14" ht="17.100000000000001" customHeight="1" x14ac:dyDescent="0.25">
      <c r="A57" s="39" t="s">
        <v>132</v>
      </c>
      <c r="H57" s="46">
        <v>0.35000000000000003</v>
      </c>
      <c r="I57" s="47"/>
      <c r="J57" s="46">
        <v>0.24</v>
      </c>
      <c r="K57" s="47"/>
      <c r="L57" s="46">
        <v>7.2917785176063288E-2</v>
      </c>
      <c r="M57" s="46"/>
      <c r="N57" s="46">
        <v>0.19</v>
      </c>
    </row>
    <row r="58" spans="1:14" ht="14.25" customHeight="1" x14ac:dyDescent="0.25">
      <c r="H58" s="46"/>
      <c r="I58" s="47"/>
      <c r="J58" s="46"/>
      <c r="K58" s="47"/>
      <c r="L58" s="46"/>
      <c r="M58" s="46"/>
      <c r="N58" s="46"/>
    </row>
    <row r="59" spans="1:14" ht="22.15" customHeight="1" x14ac:dyDescent="0.25">
      <c r="A59" s="177" t="s">
        <v>47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</row>
    <row r="61" spans="1:14" ht="20.100000000000001" customHeight="1" x14ac:dyDescent="0.25">
      <c r="H61" s="63"/>
    </row>
    <row r="62" spans="1:14" ht="20.100000000000001" customHeight="1" x14ac:dyDescent="0.25">
      <c r="H62" s="63"/>
    </row>
    <row r="63" spans="1:14" ht="20.100000000000001" customHeight="1" x14ac:dyDescent="0.25">
      <c r="H63" s="63"/>
    </row>
    <row r="105" ht="21.75" customHeight="1" x14ac:dyDescent="0.25"/>
    <row r="108" ht="14.25" customHeight="1" x14ac:dyDescent="0.25"/>
    <row r="161" ht="18" customHeight="1" x14ac:dyDescent="0.25"/>
  </sheetData>
  <mergeCells count="3">
    <mergeCell ref="H5:J5"/>
    <mergeCell ref="L5:N5"/>
    <mergeCell ref="A59:N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F921-2B0F-4368-85EC-AF5B3A2A8B86}">
  <sheetPr>
    <tabColor theme="4" tint="0.59999389629810485"/>
  </sheetPr>
  <dimension ref="A1:N164"/>
  <sheetViews>
    <sheetView view="pageBreakPreview" topLeftCell="A22" zoomScale="120" zoomScaleNormal="100" zoomScaleSheetLayoutView="120" workbookViewId="0">
      <selection activeCell="N14" sqref="N14"/>
    </sheetView>
  </sheetViews>
  <sheetFormatPr defaultRowHeight="20.100000000000001" customHeight="1" x14ac:dyDescent="0.25"/>
  <cols>
    <col min="1" max="3" width="1.7109375" style="39" customWidth="1"/>
    <col min="4" max="4" width="30.7109375" style="39" customWidth="1"/>
    <col min="5" max="5" width="4.28515625" style="39" customWidth="1"/>
    <col min="6" max="6" width="7.85546875" style="40" customWidth="1"/>
    <col min="7" max="7" width="0.7109375" style="40" customWidth="1"/>
    <col min="8" max="8" width="11" style="41" customWidth="1"/>
    <col min="9" max="9" width="0.5703125" style="41" customWidth="1"/>
    <col min="10" max="10" width="11" style="41" customWidth="1"/>
    <col min="11" max="11" width="0.5703125" style="41" customWidth="1"/>
    <col min="12" max="12" width="11" style="41" customWidth="1"/>
    <col min="13" max="13" width="0.5703125" style="41" customWidth="1"/>
    <col min="14" max="14" width="11" style="41" customWidth="1"/>
    <col min="15" max="211" width="9.140625" style="39"/>
    <col min="212" max="214" width="2.7109375" style="39" customWidth="1"/>
    <col min="215" max="215" width="34.42578125" style="39" customWidth="1"/>
    <col min="216" max="216" width="5.85546875" style="39" customWidth="1"/>
    <col min="217" max="217" width="1.7109375" style="39" customWidth="1"/>
    <col min="218" max="218" width="14.7109375" style="39" customWidth="1"/>
    <col min="219" max="219" width="1.7109375" style="39" customWidth="1"/>
    <col min="220" max="220" width="14.7109375" style="39" customWidth="1"/>
    <col min="221" max="221" width="15" style="39" bestFit="1" customWidth="1"/>
    <col min="222" max="222" width="9.140625" style="39"/>
    <col min="223" max="223" width="10.85546875" style="39" bestFit="1" customWidth="1"/>
    <col min="224" max="224" width="13.85546875" style="39" bestFit="1" customWidth="1"/>
    <col min="225" max="225" width="9.85546875" style="39" bestFit="1" customWidth="1"/>
    <col min="226" max="467" width="9.140625" style="39"/>
    <col min="468" max="470" width="2.7109375" style="39" customWidth="1"/>
    <col min="471" max="471" width="34.42578125" style="39" customWidth="1"/>
    <col min="472" max="472" width="5.85546875" style="39" customWidth="1"/>
    <col min="473" max="473" width="1.7109375" style="39" customWidth="1"/>
    <col min="474" max="474" width="14.7109375" style="39" customWidth="1"/>
    <col min="475" max="475" width="1.7109375" style="39" customWidth="1"/>
    <col min="476" max="476" width="14.7109375" style="39" customWidth="1"/>
    <col min="477" max="477" width="15" style="39" bestFit="1" customWidth="1"/>
    <col min="478" max="478" width="9.140625" style="39"/>
    <col min="479" max="479" width="10.85546875" style="39" bestFit="1" customWidth="1"/>
    <col min="480" max="480" width="13.85546875" style="39" bestFit="1" customWidth="1"/>
    <col min="481" max="481" width="9.85546875" style="39" bestFit="1" customWidth="1"/>
    <col min="482" max="723" width="9.140625" style="39"/>
    <col min="724" max="726" width="2.7109375" style="39" customWidth="1"/>
    <col min="727" max="727" width="34.42578125" style="39" customWidth="1"/>
    <col min="728" max="728" width="5.85546875" style="39" customWidth="1"/>
    <col min="729" max="729" width="1.7109375" style="39" customWidth="1"/>
    <col min="730" max="730" width="14.7109375" style="39" customWidth="1"/>
    <col min="731" max="731" width="1.7109375" style="39" customWidth="1"/>
    <col min="732" max="732" width="14.7109375" style="39" customWidth="1"/>
    <col min="733" max="733" width="15" style="39" bestFit="1" customWidth="1"/>
    <col min="734" max="734" width="9.140625" style="39"/>
    <col min="735" max="735" width="10.85546875" style="39" bestFit="1" customWidth="1"/>
    <col min="736" max="736" width="13.85546875" style="39" bestFit="1" customWidth="1"/>
    <col min="737" max="737" width="9.85546875" style="39" bestFit="1" customWidth="1"/>
    <col min="738" max="979" width="9.140625" style="39"/>
    <col min="980" max="982" width="2.7109375" style="39" customWidth="1"/>
    <col min="983" max="983" width="34.42578125" style="39" customWidth="1"/>
    <col min="984" max="984" width="5.85546875" style="39" customWidth="1"/>
    <col min="985" max="985" width="1.7109375" style="39" customWidth="1"/>
    <col min="986" max="986" width="14.7109375" style="39" customWidth="1"/>
    <col min="987" max="987" width="1.7109375" style="39" customWidth="1"/>
    <col min="988" max="988" width="14.7109375" style="39" customWidth="1"/>
    <col min="989" max="989" width="15" style="39" bestFit="1" customWidth="1"/>
    <col min="990" max="990" width="9.140625" style="39"/>
    <col min="991" max="991" width="10.85546875" style="39" bestFit="1" customWidth="1"/>
    <col min="992" max="992" width="13.85546875" style="39" bestFit="1" customWidth="1"/>
    <col min="993" max="993" width="9.85546875" style="39" bestFit="1" customWidth="1"/>
    <col min="994" max="1235" width="9.140625" style="39"/>
    <col min="1236" max="1238" width="2.7109375" style="39" customWidth="1"/>
    <col min="1239" max="1239" width="34.42578125" style="39" customWidth="1"/>
    <col min="1240" max="1240" width="5.85546875" style="39" customWidth="1"/>
    <col min="1241" max="1241" width="1.7109375" style="39" customWidth="1"/>
    <col min="1242" max="1242" width="14.7109375" style="39" customWidth="1"/>
    <col min="1243" max="1243" width="1.7109375" style="39" customWidth="1"/>
    <col min="1244" max="1244" width="14.7109375" style="39" customWidth="1"/>
    <col min="1245" max="1245" width="15" style="39" bestFit="1" customWidth="1"/>
    <col min="1246" max="1246" width="9.140625" style="39"/>
    <col min="1247" max="1247" width="10.85546875" style="39" bestFit="1" customWidth="1"/>
    <col min="1248" max="1248" width="13.85546875" style="39" bestFit="1" customWidth="1"/>
    <col min="1249" max="1249" width="9.85546875" style="39" bestFit="1" customWidth="1"/>
    <col min="1250" max="1491" width="9.140625" style="39"/>
    <col min="1492" max="1494" width="2.7109375" style="39" customWidth="1"/>
    <col min="1495" max="1495" width="34.42578125" style="39" customWidth="1"/>
    <col min="1496" max="1496" width="5.85546875" style="39" customWidth="1"/>
    <col min="1497" max="1497" width="1.7109375" style="39" customWidth="1"/>
    <col min="1498" max="1498" width="14.7109375" style="39" customWidth="1"/>
    <col min="1499" max="1499" width="1.7109375" style="39" customWidth="1"/>
    <col min="1500" max="1500" width="14.7109375" style="39" customWidth="1"/>
    <col min="1501" max="1501" width="15" style="39" bestFit="1" customWidth="1"/>
    <col min="1502" max="1502" width="9.140625" style="39"/>
    <col min="1503" max="1503" width="10.85546875" style="39" bestFit="1" customWidth="1"/>
    <col min="1504" max="1504" width="13.85546875" style="39" bestFit="1" customWidth="1"/>
    <col min="1505" max="1505" width="9.85546875" style="39" bestFit="1" customWidth="1"/>
    <col min="1506" max="1747" width="9.140625" style="39"/>
    <col min="1748" max="1750" width="2.7109375" style="39" customWidth="1"/>
    <col min="1751" max="1751" width="34.42578125" style="39" customWidth="1"/>
    <col min="1752" max="1752" width="5.85546875" style="39" customWidth="1"/>
    <col min="1753" max="1753" width="1.7109375" style="39" customWidth="1"/>
    <col min="1754" max="1754" width="14.7109375" style="39" customWidth="1"/>
    <col min="1755" max="1755" width="1.7109375" style="39" customWidth="1"/>
    <col min="1756" max="1756" width="14.7109375" style="39" customWidth="1"/>
    <col min="1757" max="1757" width="15" style="39" bestFit="1" customWidth="1"/>
    <col min="1758" max="1758" width="9.140625" style="39"/>
    <col min="1759" max="1759" width="10.85546875" style="39" bestFit="1" customWidth="1"/>
    <col min="1760" max="1760" width="13.85546875" style="39" bestFit="1" customWidth="1"/>
    <col min="1761" max="1761" width="9.85546875" style="39" bestFit="1" customWidth="1"/>
    <col min="1762" max="2003" width="9.140625" style="39"/>
    <col min="2004" max="2006" width="2.7109375" style="39" customWidth="1"/>
    <col min="2007" max="2007" width="34.42578125" style="39" customWidth="1"/>
    <col min="2008" max="2008" width="5.85546875" style="39" customWidth="1"/>
    <col min="2009" max="2009" width="1.7109375" style="39" customWidth="1"/>
    <col min="2010" max="2010" width="14.7109375" style="39" customWidth="1"/>
    <col min="2011" max="2011" width="1.7109375" style="39" customWidth="1"/>
    <col min="2012" max="2012" width="14.7109375" style="39" customWidth="1"/>
    <col min="2013" max="2013" width="15" style="39" bestFit="1" customWidth="1"/>
    <col min="2014" max="2014" width="9.140625" style="39"/>
    <col min="2015" max="2015" width="10.85546875" style="39" bestFit="1" customWidth="1"/>
    <col min="2016" max="2016" width="13.85546875" style="39" bestFit="1" customWidth="1"/>
    <col min="2017" max="2017" width="9.85546875" style="39" bestFit="1" customWidth="1"/>
    <col min="2018" max="2259" width="9.140625" style="39"/>
    <col min="2260" max="2262" width="2.7109375" style="39" customWidth="1"/>
    <col min="2263" max="2263" width="34.42578125" style="39" customWidth="1"/>
    <col min="2264" max="2264" width="5.85546875" style="39" customWidth="1"/>
    <col min="2265" max="2265" width="1.7109375" style="39" customWidth="1"/>
    <col min="2266" max="2266" width="14.7109375" style="39" customWidth="1"/>
    <col min="2267" max="2267" width="1.7109375" style="39" customWidth="1"/>
    <col min="2268" max="2268" width="14.7109375" style="39" customWidth="1"/>
    <col min="2269" max="2269" width="15" style="39" bestFit="1" customWidth="1"/>
    <col min="2270" max="2270" width="9.140625" style="39"/>
    <col min="2271" max="2271" width="10.85546875" style="39" bestFit="1" customWidth="1"/>
    <col min="2272" max="2272" width="13.85546875" style="39" bestFit="1" customWidth="1"/>
    <col min="2273" max="2273" width="9.85546875" style="39" bestFit="1" customWidth="1"/>
    <col min="2274" max="2515" width="9.140625" style="39"/>
    <col min="2516" max="2518" width="2.7109375" style="39" customWidth="1"/>
    <col min="2519" max="2519" width="34.42578125" style="39" customWidth="1"/>
    <col min="2520" max="2520" width="5.85546875" style="39" customWidth="1"/>
    <col min="2521" max="2521" width="1.7109375" style="39" customWidth="1"/>
    <col min="2522" max="2522" width="14.7109375" style="39" customWidth="1"/>
    <col min="2523" max="2523" width="1.7109375" style="39" customWidth="1"/>
    <col min="2524" max="2524" width="14.7109375" style="39" customWidth="1"/>
    <col min="2525" max="2525" width="15" style="39" bestFit="1" customWidth="1"/>
    <col min="2526" max="2526" width="9.140625" style="39"/>
    <col min="2527" max="2527" width="10.85546875" style="39" bestFit="1" customWidth="1"/>
    <col min="2528" max="2528" width="13.85546875" style="39" bestFit="1" customWidth="1"/>
    <col min="2529" max="2529" width="9.85546875" style="39" bestFit="1" customWidth="1"/>
    <col min="2530" max="2771" width="9.140625" style="39"/>
    <col min="2772" max="2774" width="2.7109375" style="39" customWidth="1"/>
    <col min="2775" max="2775" width="34.42578125" style="39" customWidth="1"/>
    <col min="2776" max="2776" width="5.85546875" style="39" customWidth="1"/>
    <col min="2777" max="2777" width="1.7109375" style="39" customWidth="1"/>
    <col min="2778" max="2778" width="14.7109375" style="39" customWidth="1"/>
    <col min="2779" max="2779" width="1.7109375" style="39" customWidth="1"/>
    <col min="2780" max="2780" width="14.7109375" style="39" customWidth="1"/>
    <col min="2781" max="2781" width="15" style="39" bestFit="1" customWidth="1"/>
    <col min="2782" max="2782" width="9.140625" style="39"/>
    <col min="2783" max="2783" width="10.85546875" style="39" bestFit="1" customWidth="1"/>
    <col min="2784" max="2784" width="13.85546875" style="39" bestFit="1" customWidth="1"/>
    <col min="2785" max="2785" width="9.85546875" style="39" bestFit="1" customWidth="1"/>
    <col min="2786" max="3027" width="9.140625" style="39"/>
    <col min="3028" max="3030" width="2.7109375" style="39" customWidth="1"/>
    <col min="3031" max="3031" width="34.42578125" style="39" customWidth="1"/>
    <col min="3032" max="3032" width="5.85546875" style="39" customWidth="1"/>
    <col min="3033" max="3033" width="1.7109375" style="39" customWidth="1"/>
    <col min="3034" max="3034" width="14.7109375" style="39" customWidth="1"/>
    <col min="3035" max="3035" width="1.7109375" style="39" customWidth="1"/>
    <col min="3036" max="3036" width="14.7109375" style="39" customWidth="1"/>
    <col min="3037" max="3037" width="15" style="39" bestFit="1" customWidth="1"/>
    <col min="3038" max="3038" width="9.140625" style="39"/>
    <col min="3039" max="3039" width="10.85546875" style="39" bestFit="1" customWidth="1"/>
    <col min="3040" max="3040" width="13.85546875" style="39" bestFit="1" customWidth="1"/>
    <col min="3041" max="3041" width="9.85546875" style="39" bestFit="1" customWidth="1"/>
    <col min="3042" max="3283" width="9.140625" style="39"/>
    <col min="3284" max="3286" width="2.7109375" style="39" customWidth="1"/>
    <col min="3287" max="3287" width="34.42578125" style="39" customWidth="1"/>
    <col min="3288" max="3288" width="5.85546875" style="39" customWidth="1"/>
    <col min="3289" max="3289" width="1.7109375" style="39" customWidth="1"/>
    <col min="3290" max="3290" width="14.7109375" style="39" customWidth="1"/>
    <col min="3291" max="3291" width="1.7109375" style="39" customWidth="1"/>
    <col min="3292" max="3292" width="14.7109375" style="39" customWidth="1"/>
    <col min="3293" max="3293" width="15" style="39" bestFit="1" customWidth="1"/>
    <col min="3294" max="3294" width="9.140625" style="39"/>
    <col min="3295" max="3295" width="10.85546875" style="39" bestFit="1" customWidth="1"/>
    <col min="3296" max="3296" width="13.85546875" style="39" bestFit="1" customWidth="1"/>
    <col min="3297" max="3297" width="9.85546875" style="39" bestFit="1" customWidth="1"/>
    <col min="3298" max="3539" width="9.140625" style="39"/>
    <col min="3540" max="3542" width="2.7109375" style="39" customWidth="1"/>
    <col min="3543" max="3543" width="34.42578125" style="39" customWidth="1"/>
    <col min="3544" max="3544" width="5.85546875" style="39" customWidth="1"/>
    <col min="3545" max="3545" width="1.7109375" style="39" customWidth="1"/>
    <col min="3546" max="3546" width="14.7109375" style="39" customWidth="1"/>
    <col min="3547" max="3547" width="1.7109375" style="39" customWidth="1"/>
    <col min="3548" max="3548" width="14.7109375" style="39" customWidth="1"/>
    <col min="3549" max="3549" width="15" style="39" bestFit="1" customWidth="1"/>
    <col min="3550" max="3550" width="9.140625" style="39"/>
    <col min="3551" max="3551" width="10.85546875" style="39" bestFit="1" customWidth="1"/>
    <col min="3552" max="3552" width="13.85546875" style="39" bestFit="1" customWidth="1"/>
    <col min="3553" max="3553" width="9.85546875" style="39" bestFit="1" customWidth="1"/>
    <col min="3554" max="3795" width="9.140625" style="39"/>
    <col min="3796" max="3798" width="2.7109375" style="39" customWidth="1"/>
    <col min="3799" max="3799" width="34.42578125" style="39" customWidth="1"/>
    <col min="3800" max="3800" width="5.85546875" style="39" customWidth="1"/>
    <col min="3801" max="3801" width="1.7109375" style="39" customWidth="1"/>
    <col min="3802" max="3802" width="14.7109375" style="39" customWidth="1"/>
    <col min="3803" max="3803" width="1.7109375" style="39" customWidth="1"/>
    <col min="3804" max="3804" width="14.7109375" style="39" customWidth="1"/>
    <col min="3805" max="3805" width="15" style="39" bestFit="1" customWidth="1"/>
    <col min="3806" max="3806" width="9.140625" style="39"/>
    <col min="3807" max="3807" width="10.85546875" style="39" bestFit="1" customWidth="1"/>
    <col min="3808" max="3808" width="13.85546875" style="39" bestFit="1" customWidth="1"/>
    <col min="3809" max="3809" width="9.85546875" style="39" bestFit="1" customWidth="1"/>
    <col min="3810" max="4051" width="9.140625" style="39"/>
    <col min="4052" max="4054" width="2.7109375" style="39" customWidth="1"/>
    <col min="4055" max="4055" width="34.42578125" style="39" customWidth="1"/>
    <col min="4056" max="4056" width="5.85546875" style="39" customWidth="1"/>
    <col min="4057" max="4057" width="1.7109375" style="39" customWidth="1"/>
    <col min="4058" max="4058" width="14.7109375" style="39" customWidth="1"/>
    <col min="4059" max="4059" width="1.7109375" style="39" customWidth="1"/>
    <col min="4060" max="4060" width="14.7109375" style="39" customWidth="1"/>
    <col min="4061" max="4061" width="15" style="39" bestFit="1" customWidth="1"/>
    <col min="4062" max="4062" width="9.140625" style="39"/>
    <col min="4063" max="4063" width="10.85546875" style="39" bestFit="1" customWidth="1"/>
    <col min="4064" max="4064" width="13.85546875" style="39" bestFit="1" customWidth="1"/>
    <col min="4065" max="4065" width="9.85546875" style="39" bestFit="1" customWidth="1"/>
    <col min="4066" max="4307" width="9.140625" style="39"/>
    <col min="4308" max="4310" width="2.7109375" style="39" customWidth="1"/>
    <col min="4311" max="4311" width="34.42578125" style="39" customWidth="1"/>
    <col min="4312" max="4312" width="5.85546875" style="39" customWidth="1"/>
    <col min="4313" max="4313" width="1.7109375" style="39" customWidth="1"/>
    <col min="4314" max="4314" width="14.7109375" style="39" customWidth="1"/>
    <col min="4315" max="4315" width="1.7109375" style="39" customWidth="1"/>
    <col min="4316" max="4316" width="14.7109375" style="39" customWidth="1"/>
    <col min="4317" max="4317" width="15" style="39" bestFit="1" customWidth="1"/>
    <col min="4318" max="4318" width="9.140625" style="39"/>
    <col min="4319" max="4319" width="10.85546875" style="39" bestFit="1" customWidth="1"/>
    <col min="4320" max="4320" width="13.85546875" style="39" bestFit="1" customWidth="1"/>
    <col min="4321" max="4321" width="9.85546875" style="39" bestFit="1" customWidth="1"/>
    <col min="4322" max="4563" width="9.140625" style="39"/>
    <col min="4564" max="4566" width="2.7109375" style="39" customWidth="1"/>
    <col min="4567" max="4567" width="34.42578125" style="39" customWidth="1"/>
    <col min="4568" max="4568" width="5.85546875" style="39" customWidth="1"/>
    <col min="4569" max="4569" width="1.7109375" style="39" customWidth="1"/>
    <col min="4570" max="4570" width="14.7109375" style="39" customWidth="1"/>
    <col min="4571" max="4571" width="1.7109375" style="39" customWidth="1"/>
    <col min="4572" max="4572" width="14.7109375" style="39" customWidth="1"/>
    <col min="4573" max="4573" width="15" style="39" bestFit="1" customWidth="1"/>
    <col min="4574" max="4574" width="9.140625" style="39"/>
    <col min="4575" max="4575" width="10.85546875" style="39" bestFit="1" customWidth="1"/>
    <col min="4576" max="4576" width="13.85546875" style="39" bestFit="1" customWidth="1"/>
    <col min="4577" max="4577" width="9.85546875" style="39" bestFit="1" customWidth="1"/>
    <col min="4578" max="4819" width="9.140625" style="39"/>
    <col min="4820" max="4822" width="2.7109375" style="39" customWidth="1"/>
    <col min="4823" max="4823" width="34.42578125" style="39" customWidth="1"/>
    <col min="4824" max="4824" width="5.85546875" style="39" customWidth="1"/>
    <col min="4825" max="4825" width="1.7109375" style="39" customWidth="1"/>
    <col min="4826" max="4826" width="14.7109375" style="39" customWidth="1"/>
    <col min="4827" max="4827" width="1.7109375" style="39" customWidth="1"/>
    <col min="4828" max="4828" width="14.7109375" style="39" customWidth="1"/>
    <col min="4829" max="4829" width="15" style="39" bestFit="1" customWidth="1"/>
    <col min="4830" max="4830" width="9.140625" style="39"/>
    <col min="4831" max="4831" width="10.85546875" style="39" bestFit="1" customWidth="1"/>
    <col min="4832" max="4832" width="13.85546875" style="39" bestFit="1" customWidth="1"/>
    <col min="4833" max="4833" width="9.85546875" style="39" bestFit="1" customWidth="1"/>
    <col min="4834" max="5075" width="9.140625" style="39"/>
    <col min="5076" max="5078" width="2.7109375" style="39" customWidth="1"/>
    <col min="5079" max="5079" width="34.42578125" style="39" customWidth="1"/>
    <col min="5080" max="5080" width="5.85546875" style="39" customWidth="1"/>
    <col min="5081" max="5081" width="1.7109375" style="39" customWidth="1"/>
    <col min="5082" max="5082" width="14.7109375" style="39" customWidth="1"/>
    <col min="5083" max="5083" width="1.7109375" style="39" customWidth="1"/>
    <col min="5084" max="5084" width="14.7109375" style="39" customWidth="1"/>
    <col min="5085" max="5085" width="15" style="39" bestFit="1" customWidth="1"/>
    <col min="5086" max="5086" width="9.140625" style="39"/>
    <col min="5087" max="5087" width="10.85546875" style="39" bestFit="1" customWidth="1"/>
    <col min="5088" max="5088" width="13.85546875" style="39" bestFit="1" customWidth="1"/>
    <col min="5089" max="5089" width="9.85546875" style="39" bestFit="1" customWidth="1"/>
    <col min="5090" max="5331" width="9.140625" style="39"/>
    <col min="5332" max="5334" width="2.7109375" style="39" customWidth="1"/>
    <col min="5335" max="5335" width="34.42578125" style="39" customWidth="1"/>
    <col min="5336" max="5336" width="5.85546875" style="39" customWidth="1"/>
    <col min="5337" max="5337" width="1.7109375" style="39" customWidth="1"/>
    <col min="5338" max="5338" width="14.7109375" style="39" customWidth="1"/>
    <col min="5339" max="5339" width="1.7109375" style="39" customWidth="1"/>
    <col min="5340" max="5340" width="14.7109375" style="39" customWidth="1"/>
    <col min="5341" max="5341" width="15" style="39" bestFit="1" customWidth="1"/>
    <col min="5342" max="5342" width="9.140625" style="39"/>
    <col min="5343" max="5343" width="10.85546875" style="39" bestFit="1" customWidth="1"/>
    <col min="5344" max="5344" width="13.85546875" style="39" bestFit="1" customWidth="1"/>
    <col min="5345" max="5345" width="9.85546875" style="39" bestFit="1" customWidth="1"/>
    <col min="5346" max="5587" width="9.140625" style="39"/>
    <col min="5588" max="5590" width="2.7109375" style="39" customWidth="1"/>
    <col min="5591" max="5591" width="34.42578125" style="39" customWidth="1"/>
    <col min="5592" max="5592" width="5.85546875" style="39" customWidth="1"/>
    <col min="5593" max="5593" width="1.7109375" style="39" customWidth="1"/>
    <col min="5594" max="5594" width="14.7109375" style="39" customWidth="1"/>
    <col min="5595" max="5595" width="1.7109375" style="39" customWidth="1"/>
    <col min="5596" max="5596" width="14.7109375" style="39" customWidth="1"/>
    <col min="5597" max="5597" width="15" style="39" bestFit="1" customWidth="1"/>
    <col min="5598" max="5598" width="9.140625" style="39"/>
    <col min="5599" max="5599" width="10.85546875" style="39" bestFit="1" customWidth="1"/>
    <col min="5600" max="5600" width="13.85546875" style="39" bestFit="1" customWidth="1"/>
    <col min="5601" max="5601" width="9.85546875" style="39" bestFit="1" customWidth="1"/>
    <col min="5602" max="5843" width="9.140625" style="39"/>
    <col min="5844" max="5846" width="2.7109375" style="39" customWidth="1"/>
    <col min="5847" max="5847" width="34.42578125" style="39" customWidth="1"/>
    <col min="5848" max="5848" width="5.85546875" style="39" customWidth="1"/>
    <col min="5849" max="5849" width="1.7109375" style="39" customWidth="1"/>
    <col min="5850" max="5850" width="14.7109375" style="39" customWidth="1"/>
    <col min="5851" max="5851" width="1.7109375" style="39" customWidth="1"/>
    <col min="5852" max="5852" width="14.7109375" style="39" customWidth="1"/>
    <col min="5853" max="5853" width="15" style="39" bestFit="1" customWidth="1"/>
    <col min="5854" max="5854" width="9.140625" style="39"/>
    <col min="5855" max="5855" width="10.85546875" style="39" bestFit="1" customWidth="1"/>
    <col min="5856" max="5856" width="13.85546875" style="39" bestFit="1" customWidth="1"/>
    <col min="5857" max="5857" width="9.85546875" style="39" bestFit="1" customWidth="1"/>
    <col min="5858" max="6099" width="9.140625" style="39"/>
    <col min="6100" max="6102" width="2.7109375" style="39" customWidth="1"/>
    <col min="6103" max="6103" width="34.42578125" style="39" customWidth="1"/>
    <col min="6104" max="6104" width="5.85546875" style="39" customWidth="1"/>
    <col min="6105" max="6105" width="1.7109375" style="39" customWidth="1"/>
    <col min="6106" max="6106" width="14.7109375" style="39" customWidth="1"/>
    <col min="6107" max="6107" width="1.7109375" style="39" customWidth="1"/>
    <col min="6108" max="6108" width="14.7109375" style="39" customWidth="1"/>
    <col min="6109" max="6109" width="15" style="39" bestFit="1" customWidth="1"/>
    <col min="6110" max="6110" width="9.140625" style="39"/>
    <col min="6111" max="6111" width="10.85546875" style="39" bestFit="1" customWidth="1"/>
    <col min="6112" max="6112" width="13.85546875" style="39" bestFit="1" customWidth="1"/>
    <col min="6113" max="6113" width="9.85546875" style="39" bestFit="1" customWidth="1"/>
    <col min="6114" max="6355" width="9.140625" style="39"/>
    <col min="6356" max="6358" width="2.7109375" style="39" customWidth="1"/>
    <col min="6359" max="6359" width="34.42578125" style="39" customWidth="1"/>
    <col min="6360" max="6360" width="5.85546875" style="39" customWidth="1"/>
    <col min="6361" max="6361" width="1.7109375" style="39" customWidth="1"/>
    <col min="6362" max="6362" width="14.7109375" style="39" customWidth="1"/>
    <col min="6363" max="6363" width="1.7109375" style="39" customWidth="1"/>
    <col min="6364" max="6364" width="14.7109375" style="39" customWidth="1"/>
    <col min="6365" max="6365" width="15" style="39" bestFit="1" customWidth="1"/>
    <col min="6366" max="6366" width="9.140625" style="39"/>
    <col min="6367" max="6367" width="10.85546875" style="39" bestFit="1" customWidth="1"/>
    <col min="6368" max="6368" width="13.85546875" style="39" bestFit="1" customWidth="1"/>
    <col min="6369" max="6369" width="9.85546875" style="39" bestFit="1" customWidth="1"/>
    <col min="6370" max="6611" width="9.140625" style="39"/>
    <col min="6612" max="6614" width="2.7109375" style="39" customWidth="1"/>
    <col min="6615" max="6615" width="34.42578125" style="39" customWidth="1"/>
    <col min="6616" max="6616" width="5.85546875" style="39" customWidth="1"/>
    <col min="6617" max="6617" width="1.7109375" style="39" customWidth="1"/>
    <col min="6618" max="6618" width="14.7109375" style="39" customWidth="1"/>
    <col min="6619" max="6619" width="1.7109375" style="39" customWidth="1"/>
    <col min="6620" max="6620" width="14.7109375" style="39" customWidth="1"/>
    <col min="6621" max="6621" width="15" style="39" bestFit="1" customWidth="1"/>
    <col min="6622" max="6622" width="9.140625" style="39"/>
    <col min="6623" max="6623" width="10.85546875" style="39" bestFit="1" customWidth="1"/>
    <col min="6624" max="6624" width="13.85546875" style="39" bestFit="1" customWidth="1"/>
    <col min="6625" max="6625" width="9.85546875" style="39" bestFit="1" customWidth="1"/>
    <col min="6626" max="6867" width="9.140625" style="39"/>
    <col min="6868" max="6870" width="2.7109375" style="39" customWidth="1"/>
    <col min="6871" max="6871" width="34.42578125" style="39" customWidth="1"/>
    <col min="6872" max="6872" width="5.85546875" style="39" customWidth="1"/>
    <col min="6873" max="6873" width="1.7109375" style="39" customWidth="1"/>
    <col min="6874" max="6874" width="14.7109375" style="39" customWidth="1"/>
    <col min="6875" max="6875" width="1.7109375" style="39" customWidth="1"/>
    <col min="6876" max="6876" width="14.7109375" style="39" customWidth="1"/>
    <col min="6877" max="6877" width="15" style="39" bestFit="1" customWidth="1"/>
    <col min="6878" max="6878" width="9.140625" style="39"/>
    <col min="6879" max="6879" width="10.85546875" style="39" bestFit="1" customWidth="1"/>
    <col min="6880" max="6880" width="13.85546875" style="39" bestFit="1" customWidth="1"/>
    <col min="6881" max="6881" width="9.85546875" style="39" bestFit="1" customWidth="1"/>
    <col min="6882" max="7123" width="9.140625" style="39"/>
    <col min="7124" max="7126" width="2.7109375" style="39" customWidth="1"/>
    <col min="7127" max="7127" width="34.42578125" style="39" customWidth="1"/>
    <col min="7128" max="7128" width="5.85546875" style="39" customWidth="1"/>
    <col min="7129" max="7129" width="1.7109375" style="39" customWidth="1"/>
    <col min="7130" max="7130" width="14.7109375" style="39" customWidth="1"/>
    <col min="7131" max="7131" width="1.7109375" style="39" customWidth="1"/>
    <col min="7132" max="7132" width="14.7109375" style="39" customWidth="1"/>
    <col min="7133" max="7133" width="15" style="39" bestFit="1" customWidth="1"/>
    <col min="7134" max="7134" width="9.140625" style="39"/>
    <col min="7135" max="7135" width="10.85546875" style="39" bestFit="1" customWidth="1"/>
    <col min="7136" max="7136" width="13.85546875" style="39" bestFit="1" customWidth="1"/>
    <col min="7137" max="7137" width="9.85546875" style="39" bestFit="1" customWidth="1"/>
    <col min="7138" max="7379" width="9.140625" style="39"/>
    <col min="7380" max="7382" width="2.7109375" style="39" customWidth="1"/>
    <col min="7383" max="7383" width="34.42578125" style="39" customWidth="1"/>
    <col min="7384" max="7384" width="5.85546875" style="39" customWidth="1"/>
    <col min="7385" max="7385" width="1.7109375" style="39" customWidth="1"/>
    <col min="7386" max="7386" width="14.7109375" style="39" customWidth="1"/>
    <col min="7387" max="7387" width="1.7109375" style="39" customWidth="1"/>
    <col min="7388" max="7388" width="14.7109375" style="39" customWidth="1"/>
    <col min="7389" max="7389" width="15" style="39" bestFit="1" customWidth="1"/>
    <col min="7390" max="7390" width="9.140625" style="39"/>
    <col min="7391" max="7391" width="10.85546875" style="39" bestFit="1" customWidth="1"/>
    <col min="7392" max="7392" width="13.85546875" style="39" bestFit="1" customWidth="1"/>
    <col min="7393" max="7393" width="9.85546875" style="39" bestFit="1" customWidth="1"/>
    <col min="7394" max="7635" width="9.140625" style="39"/>
    <col min="7636" max="7638" width="2.7109375" style="39" customWidth="1"/>
    <col min="7639" max="7639" width="34.42578125" style="39" customWidth="1"/>
    <col min="7640" max="7640" width="5.85546875" style="39" customWidth="1"/>
    <col min="7641" max="7641" width="1.7109375" style="39" customWidth="1"/>
    <col min="7642" max="7642" width="14.7109375" style="39" customWidth="1"/>
    <col min="7643" max="7643" width="1.7109375" style="39" customWidth="1"/>
    <col min="7644" max="7644" width="14.7109375" style="39" customWidth="1"/>
    <col min="7645" max="7645" width="15" style="39" bestFit="1" customWidth="1"/>
    <col min="7646" max="7646" width="9.140625" style="39"/>
    <col min="7647" max="7647" width="10.85546875" style="39" bestFit="1" customWidth="1"/>
    <col min="7648" max="7648" width="13.85546875" style="39" bestFit="1" customWidth="1"/>
    <col min="7649" max="7649" width="9.85546875" style="39" bestFit="1" customWidth="1"/>
    <col min="7650" max="7891" width="9.140625" style="39"/>
    <col min="7892" max="7894" width="2.7109375" style="39" customWidth="1"/>
    <col min="7895" max="7895" width="34.42578125" style="39" customWidth="1"/>
    <col min="7896" max="7896" width="5.85546875" style="39" customWidth="1"/>
    <col min="7897" max="7897" width="1.7109375" style="39" customWidth="1"/>
    <col min="7898" max="7898" width="14.7109375" style="39" customWidth="1"/>
    <col min="7899" max="7899" width="1.7109375" style="39" customWidth="1"/>
    <col min="7900" max="7900" width="14.7109375" style="39" customWidth="1"/>
    <col min="7901" max="7901" width="15" style="39" bestFit="1" customWidth="1"/>
    <col min="7902" max="7902" width="9.140625" style="39"/>
    <col min="7903" max="7903" width="10.85546875" style="39" bestFit="1" customWidth="1"/>
    <col min="7904" max="7904" width="13.85546875" style="39" bestFit="1" customWidth="1"/>
    <col min="7905" max="7905" width="9.85546875" style="39" bestFit="1" customWidth="1"/>
    <col min="7906" max="8147" width="9.140625" style="39"/>
    <col min="8148" max="8150" width="2.7109375" style="39" customWidth="1"/>
    <col min="8151" max="8151" width="34.42578125" style="39" customWidth="1"/>
    <col min="8152" max="8152" width="5.85546875" style="39" customWidth="1"/>
    <col min="8153" max="8153" width="1.7109375" style="39" customWidth="1"/>
    <col min="8154" max="8154" width="14.7109375" style="39" customWidth="1"/>
    <col min="8155" max="8155" width="1.7109375" style="39" customWidth="1"/>
    <col min="8156" max="8156" width="14.7109375" style="39" customWidth="1"/>
    <col min="8157" max="8157" width="15" style="39" bestFit="1" customWidth="1"/>
    <col min="8158" max="8158" width="9.140625" style="39"/>
    <col min="8159" max="8159" width="10.85546875" style="39" bestFit="1" customWidth="1"/>
    <col min="8160" max="8160" width="13.85546875" style="39" bestFit="1" customWidth="1"/>
    <col min="8161" max="8161" width="9.85546875" style="39" bestFit="1" customWidth="1"/>
    <col min="8162" max="8403" width="9.140625" style="39"/>
    <col min="8404" max="8406" width="2.7109375" style="39" customWidth="1"/>
    <col min="8407" max="8407" width="34.42578125" style="39" customWidth="1"/>
    <col min="8408" max="8408" width="5.85546875" style="39" customWidth="1"/>
    <col min="8409" max="8409" width="1.7109375" style="39" customWidth="1"/>
    <col min="8410" max="8410" width="14.7109375" style="39" customWidth="1"/>
    <col min="8411" max="8411" width="1.7109375" style="39" customWidth="1"/>
    <col min="8412" max="8412" width="14.7109375" style="39" customWidth="1"/>
    <col min="8413" max="8413" width="15" style="39" bestFit="1" customWidth="1"/>
    <col min="8414" max="8414" width="9.140625" style="39"/>
    <col min="8415" max="8415" width="10.85546875" style="39" bestFit="1" customWidth="1"/>
    <col min="8416" max="8416" width="13.85546875" style="39" bestFit="1" customWidth="1"/>
    <col min="8417" max="8417" width="9.85546875" style="39" bestFit="1" customWidth="1"/>
    <col min="8418" max="8659" width="9.140625" style="39"/>
    <col min="8660" max="8662" width="2.7109375" style="39" customWidth="1"/>
    <col min="8663" max="8663" width="34.42578125" style="39" customWidth="1"/>
    <col min="8664" max="8664" width="5.85546875" style="39" customWidth="1"/>
    <col min="8665" max="8665" width="1.7109375" style="39" customWidth="1"/>
    <col min="8666" max="8666" width="14.7109375" style="39" customWidth="1"/>
    <col min="8667" max="8667" width="1.7109375" style="39" customWidth="1"/>
    <col min="8668" max="8668" width="14.7109375" style="39" customWidth="1"/>
    <col min="8669" max="8669" width="15" style="39" bestFit="1" customWidth="1"/>
    <col min="8670" max="8670" width="9.140625" style="39"/>
    <col min="8671" max="8671" width="10.85546875" style="39" bestFit="1" customWidth="1"/>
    <col min="8672" max="8672" width="13.85546875" style="39" bestFit="1" customWidth="1"/>
    <col min="8673" max="8673" width="9.85546875" style="39" bestFit="1" customWidth="1"/>
    <col min="8674" max="8915" width="9.140625" style="39"/>
    <col min="8916" max="8918" width="2.7109375" style="39" customWidth="1"/>
    <col min="8919" max="8919" width="34.42578125" style="39" customWidth="1"/>
    <col min="8920" max="8920" width="5.85546875" style="39" customWidth="1"/>
    <col min="8921" max="8921" width="1.7109375" style="39" customWidth="1"/>
    <col min="8922" max="8922" width="14.7109375" style="39" customWidth="1"/>
    <col min="8923" max="8923" width="1.7109375" style="39" customWidth="1"/>
    <col min="8924" max="8924" width="14.7109375" style="39" customWidth="1"/>
    <col min="8925" max="8925" width="15" style="39" bestFit="1" customWidth="1"/>
    <col min="8926" max="8926" width="9.140625" style="39"/>
    <col min="8927" max="8927" width="10.85546875" style="39" bestFit="1" customWidth="1"/>
    <col min="8928" max="8928" width="13.85546875" style="39" bestFit="1" customWidth="1"/>
    <col min="8929" max="8929" width="9.85546875" style="39" bestFit="1" customWidth="1"/>
    <col min="8930" max="9171" width="9.140625" style="39"/>
    <col min="9172" max="9174" width="2.7109375" style="39" customWidth="1"/>
    <col min="9175" max="9175" width="34.42578125" style="39" customWidth="1"/>
    <col min="9176" max="9176" width="5.85546875" style="39" customWidth="1"/>
    <col min="9177" max="9177" width="1.7109375" style="39" customWidth="1"/>
    <col min="9178" max="9178" width="14.7109375" style="39" customWidth="1"/>
    <col min="9179" max="9179" width="1.7109375" style="39" customWidth="1"/>
    <col min="9180" max="9180" width="14.7109375" style="39" customWidth="1"/>
    <col min="9181" max="9181" width="15" style="39" bestFit="1" customWidth="1"/>
    <col min="9182" max="9182" width="9.140625" style="39"/>
    <col min="9183" max="9183" width="10.85546875" style="39" bestFit="1" customWidth="1"/>
    <col min="9184" max="9184" width="13.85546875" style="39" bestFit="1" customWidth="1"/>
    <col min="9185" max="9185" width="9.85546875" style="39" bestFit="1" customWidth="1"/>
    <col min="9186" max="9427" width="9.140625" style="39"/>
    <col min="9428" max="9430" width="2.7109375" style="39" customWidth="1"/>
    <col min="9431" max="9431" width="34.42578125" style="39" customWidth="1"/>
    <col min="9432" max="9432" width="5.85546875" style="39" customWidth="1"/>
    <col min="9433" max="9433" width="1.7109375" style="39" customWidth="1"/>
    <col min="9434" max="9434" width="14.7109375" style="39" customWidth="1"/>
    <col min="9435" max="9435" width="1.7109375" style="39" customWidth="1"/>
    <col min="9436" max="9436" width="14.7109375" style="39" customWidth="1"/>
    <col min="9437" max="9437" width="15" style="39" bestFit="1" customWidth="1"/>
    <col min="9438" max="9438" width="9.140625" style="39"/>
    <col min="9439" max="9439" width="10.85546875" style="39" bestFit="1" customWidth="1"/>
    <col min="9440" max="9440" width="13.85546875" style="39" bestFit="1" customWidth="1"/>
    <col min="9441" max="9441" width="9.85546875" style="39" bestFit="1" customWidth="1"/>
    <col min="9442" max="9683" width="9.140625" style="39"/>
    <col min="9684" max="9686" width="2.7109375" style="39" customWidth="1"/>
    <col min="9687" max="9687" width="34.42578125" style="39" customWidth="1"/>
    <col min="9688" max="9688" width="5.85546875" style="39" customWidth="1"/>
    <col min="9689" max="9689" width="1.7109375" style="39" customWidth="1"/>
    <col min="9690" max="9690" width="14.7109375" style="39" customWidth="1"/>
    <col min="9691" max="9691" width="1.7109375" style="39" customWidth="1"/>
    <col min="9692" max="9692" width="14.7109375" style="39" customWidth="1"/>
    <col min="9693" max="9693" width="15" style="39" bestFit="1" customWidth="1"/>
    <col min="9694" max="9694" width="9.140625" style="39"/>
    <col min="9695" max="9695" width="10.85546875" style="39" bestFit="1" customWidth="1"/>
    <col min="9696" max="9696" width="13.85546875" style="39" bestFit="1" customWidth="1"/>
    <col min="9697" max="9697" width="9.85546875" style="39" bestFit="1" customWidth="1"/>
    <col min="9698" max="9939" width="9.140625" style="39"/>
    <col min="9940" max="9942" width="2.7109375" style="39" customWidth="1"/>
    <col min="9943" max="9943" width="34.42578125" style="39" customWidth="1"/>
    <col min="9944" max="9944" width="5.85546875" style="39" customWidth="1"/>
    <col min="9945" max="9945" width="1.7109375" style="39" customWidth="1"/>
    <col min="9946" max="9946" width="14.7109375" style="39" customWidth="1"/>
    <col min="9947" max="9947" width="1.7109375" style="39" customWidth="1"/>
    <col min="9948" max="9948" width="14.7109375" style="39" customWidth="1"/>
    <col min="9949" max="9949" width="15" style="39" bestFit="1" customWidth="1"/>
    <col min="9950" max="9950" width="9.140625" style="39"/>
    <col min="9951" max="9951" width="10.85546875" style="39" bestFit="1" customWidth="1"/>
    <col min="9952" max="9952" width="13.85546875" style="39" bestFit="1" customWidth="1"/>
    <col min="9953" max="9953" width="9.85546875" style="39" bestFit="1" customWidth="1"/>
    <col min="9954" max="10195" width="9.140625" style="39"/>
    <col min="10196" max="10198" width="2.7109375" style="39" customWidth="1"/>
    <col min="10199" max="10199" width="34.42578125" style="39" customWidth="1"/>
    <col min="10200" max="10200" width="5.85546875" style="39" customWidth="1"/>
    <col min="10201" max="10201" width="1.7109375" style="39" customWidth="1"/>
    <col min="10202" max="10202" width="14.7109375" style="39" customWidth="1"/>
    <col min="10203" max="10203" width="1.7109375" style="39" customWidth="1"/>
    <col min="10204" max="10204" width="14.7109375" style="39" customWidth="1"/>
    <col min="10205" max="10205" width="15" style="39" bestFit="1" customWidth="1"/>
    <col min="10206" max="10206" width="9.140625" style="39"/>
    <col min="10207" max="10207" width="10.85546875" style="39" bestFit="1" customWidth="1"/>
    <col min="10208" max="10208" width="13.85546875" style="39" bestFit="1" customWidth="1"/>
    <col min="10209" max="10209" width="9.85546875" style="39" bestFit="1" customWidth="1"/>
    <col min="10210" max="10451" width="9.140625" style="39"/>
    <col min="10452" max="10454" width="2.7109375" style="39" customWidth="1"/>
    <col min="10455" max="10455" width="34.42578125" style="39" customWidth="1"/>
    <col min="10456" max="10456" width="5.85546875" style="39" customWidth="1"/>
    <col min="10457" max="10457" width="1.7109375" style="39" customWidth="1"/>
    <col min="10458" max="10458" width="14.7109375" style="39" customWidth="1"/>
    <col min="10459" max="10459" width="1.7109375" style="39" customWidth="1"/>
    <col min="10460" max="10460" width="14.7109375" style="39" customWidth="1"/>
    <col min="10461" max="10461" width="15" style="39" bestFit="1" customWidth="1"/>
    <col min="10462" max="10462" width="9.140625" style="39"/>
    <col min="10463" max="10463" width="10.85546875" style="39" bestFit="1" customWidth="1"/>
    <col min="10464" max="10464" width="13.85546875" style="39" bestFit="1" customWidth="1"/>
    <col min="10465" max="10465" width="9.85546875" style="39" bestFit="1" customWidth="1"/>
    <col min="10466" max="10707" width="9.140625" style="39"/>
    <col min="10708" max="10710" width="2.7109375" style="39" customWidth="1"/>
    <col min="10711" max="10711" width="34.42578125" style="39" customWidth="1"/>
    <col min="10712" max="10712" width="5.85546875" style="39" customWidth="1"/>
    <col min="10713" max="10713" width="1.7109375" style="39" customWidth="1"/>
    <col min="10714" max="10714" width="14.7109375" style="39" customWidth="1"/>
    <col min="10715" max="10715" width="1.7109375" style="39" customWidth="1"/>
    <col min="10716" max="10716" width="14.7109375" style="39" customWidth="1"/>
    <col min="10717" max="10717" width="15" style="39" bestFit="1" customWidth="1"/>
    <col min="10718" max="10718" width="9.140625" style="39"/>
    <col min="10719" max="10719" width="10.85546875" style="39" bestFit="1" customWidth="1"/>
    <col min="10720" max="10720" width="13.85546875" style="39" bestFit="1" customWidth="1"/>
    <col min="10721" max="10721" width="9.85546875" style="39" bestFit="1" customWidth="1"/>
    <col min="10722" max="10963" width="9.140625" style="39"/>
    <col min="10964" max="10966" width="2.7109375" style="39" customWidth="1"/>
    <col min="10967" max="10967" width="34.42578125" style="39" customWidth="1"/>
    <col min="10968" max="10968" width="5.85546875" style="39" customWidth="1"/>
    <col min="10969" max="10969" width="1.7109375" style="39" customWidth="1"/>
    <col min="10970" max="10970" width="14.7109375" style="39" customWidth="1"/>
    <col min="10971" max="10971" width="1.7109375" style="39" customWidth="1"/>
    <col min="10972" max="10972" width="14.7109375" style="39" customWidth="1"/>
    <col min="10973" max="10973" width="15" style="39" bestFit="1" customWidth="1"/>
    <col min="10974" max="10974" width="9.140625" style="39"/>
    <col min="10975" max="10975" width="10.85546875" style="39" bestFit="1" customWidth="1"/>
    <col min="10976" max="10976" width="13.85546875" style="39" bestFit="1" customWidth="1"/>
    <col min="10977" max="10977" width="9.85546875" style="39" bestFit="1" customWidth="1"/>
    <col min="10978" max="11219" width="9.140625" style="39"/>
    <col min="11220" max="11222" width="2.7109375" style="39" customWidth="1"/>
    <col min="11223" max="11223" width="34.42578125" style="39" customWidth="1"/>
    <col min="11224" max="11224" width="5.85546875" style="39" customWidth="1"/>
    <col min="11225" max="11225" width="1.7109375" style="39" customWidth="1"/>
    <col min="11226" max="11226" width="14.7109375" style="39" customWidth="1"/>
    <col min="11227" max="11227" width="1.7109375" style="39" customWidth="1"/>
    <col min="11228" max="11228" width="14.7109375" style="39" customWidth="1"/>
    <col min="11229" max="11229" width="15" style="39" bestFit="1" customWidth="1"/>
    <col min="11230" max="11230" width="9.140625" style="39"/>
    <col min="11231" max="11231" width="10.85546875" style="39" bestFit="1" customWidth="1"/>
    <col min="11232" max="11232" width="13.85546875" style="39" bestFit="1" customWidth="1"/>
    <col min="11233" max="11233" width="9.85546875" style="39" bestFit="1" customWidth="1"/>
    <col min="11234" max="11475" width="9.140625" style="39"/>
    <col min="11476" max="11478" width="2.7109375" style="39" customWidth="1"/>
    <col min="11479" max="11479" width="34.42578125" style="39" customWidth="1"/>
    <col min="11480" max="11480" width="5.85546875" style="39" customWidth="1"/>
    <col min="11481" max="11481" width="1.7109375" style="39" customWidth="1"/>
    <col min="11482" max="11482" width="14.7109375" style="39" customWidth="1"/>
    <col min="11483" max="11483" width="1.7109375" style="39" customWidth="1"/>
    <col min="11484" max="11484" width="14.7109375" style="39" customWidth="1"/>
    <col min="11485" max="11485" width="15" style="39" bestFit="1" customWidth="1"/>
    <col min="11486" max="11486" width="9.140625" style="39"/>
    <col min="11487" max="11487" width="10.85546875" style="39" bestFit="1" customWidth="1"/>
    <col min="11488" max="11488" width="13.85546875" style="39" bestFit="1" customWidth="1"/>
    <col min="11489" max="11489" width="9.85546875" style="39" bestFit="1" customWidth="1"/>
    <col min="11490" max="11731" width="9.140625" style="39"/>
    <col min="11732" max="11734" width="2.7109375" style="39" customWidth="1"/>
    <col min="11735" max="11735" width="34.42578125" style="39" customWidth="1"/>
    <col min="11736" max="11736" width="5.85546875" style="39" customWidth="1"/>
    <col min="11737" max="11737" width="1.7109375" style="39" customWidth="1"/>
    <col min="11738" max="11738" width="14.7109375" style="39" customWidth="1"/>
    <col min="11739" max="11739" width="1.7109375" style="39" customWidth="1"/>
    <col min="11740" max="11740" width="14.7109375" style="39" customWidth="1"/>
    <col min="11741" max="11741" width="15" style="39" bestFit="1" customWidth="1"/>
    <col min="11742" max="11742" width="9.140625" style="39"/>
    <col min="11743" max="11743" width="10.85546875" style="39" bestFit="1" customWidth="1"/>
    <col min="11744" max="11744" width="13.85546875" style="39" bestFit="1" customWidth="1"/>
    <col min="11745" max="11745" width="9.85546875" style="39" bestFit="1" customWidth="1"/>
    <col min="11746" max="11987" width="9.140625" style="39"/>
    <col min="11988" max="11990" width="2.7109375" style="39" customWidth="1"/>
    <col min="11991" max="11991" width="34.42578125" style="39" customWidth="1"/>
    <col min="11992" max="11992" width="5.85546875" style="39" customWidth="1"/>
    <col min="11993" max="11993" width="1.7109375" style="39" customWidth="1"/>
    <col min="11994" max="11994" width="14.7109375" style="39" customWidth="1"/>
    <col min="11995" max="11995" width="1.7109375" style="39" customWidth="1"/>
    <col min="11996" max="11996" width="14.7109375" style="39" customWidth="1"/>
    <col min="11997" max="11997" width="15" style="39" bestFit="1" customWidth="1"/>
    <col min="11998" max="11998" width="9.140625" style="39"/>
    <col min="11999" max="11999" width="10.85546875" style="39" bestFit="1" customWidth="1"/>
    <col min="12000" max="12000" width="13.85546875" style="39" bestFit="1" customWidth="1"/>
    <col min="12001" max="12001" width="9.85546875" style="39" bestFit="1" customWidth="1"/>
    <col min="12002" max="12243" width="9.140625" style="39"/>
    <col min="12244" max="12246" width="2.7109375" style="39" customWidth="1"/>
    <col min="12247" max="12247" width="34.42578125" style="39" customWidth="1"/>
    <col min="12248" max="12248" width="5.85546875" style="39" customWidth="1"/>
    <col min="12249" max="12249" width="1.7109375" style="39" customWidth="1"/>
    <col min="12250" max="12250" width="14.7109375" style="39" customWidth="1"/>
    <col min="12251" max="12251" width="1.7109375" style="39" customWidth="1"/>
    <col min="12252" max="12252" width="14.7109375" style="39" customWidth="1"/>
    <col min="12253" max="12253" width="15" style="39" bestFit="1" customWidth="1"/>
    <col min="12254" max="12254" width="9.140625" style="39"/>
    <col min="12255" max="12255" width="10.85546875" style="39" bestFit="1" customWidth="1"/>
    <col min="12256" max="12256" width="13.85546875" style="39" bestFit="1" customWidth="1"/>
    <col min="12257" max="12257" width="9.85546875" style="39" bestFit="1" customWidth="1"/>
    <col min="12258" max="12499" width="9.140625" style="39"/>
    <col min="12500" max="12502" width="2.7109375" style="39" customWidth="1"/>
    <col min="12503" max="12503" width="34.42578125" style="39" customWidth="1"/>
    <col min="12504" max="12504" width="5.85546875" style="39" customWidth="1"/>
    <col min="12505" max="12505" width="1.7109375" style="39" customWidth="1"/>
    <col min="12506" max="12506" width="14.7109375" style="39" customWidth="1"/>
    <col min="12507" max="12507" width="1.7109375" style="39" customWidth="1"/>
    <col min="12508" max="12508" width="14.7109375" style="39" customWidth="1"/>
    <col min="12509" max="12509" width="15" style="39" bestFit="1" customWidth="1"/>
    <col min="12510" max="12510" width="9.140625" style="39"/>
    <col min="12511" max="12511" width="10.85546875" style="39" bestFit="1" customWidth="1"/>
    <col min="12512" max="12512" width="13.85546875" style="39" bestFit="1" customWidth="1"/>
    <col min="12513" max="12513" width="9.85546875" style="39" bestFit="1" customWidth="1"/>
    <col min="12514" max="12755" width="9.140625" style="39"/>
    <col min="12756" max="12758" width="2.7109375" style="39" customWidth="1"/>
    <col min="12759" max="12759" width="34.42578125" style="39" customWidth="1"/>
    <col min="12760" max="12760" width="5.85546875" style="39" customWidth="1"/>
    <col min="12761" max="12761" width="1.7109375" style="39" customWidth="1"/>
    <col min="12762" max="12762" width="14.7109375" style="39" customWidth="1"/>
    <col min="12763" max="12763" width="1.7109375" style="39" customWidth="1"/>
    <col min="12764" max="12764" width="14.7109375" style="39" customWidth="1"/>
    <col min="12765" max="12765" width="15" style="39" bestFit="1" customWidth="1"/>
    <col min="12766" max="12766" width="9.140625" style="39"/>
    <col min="12767" max="12767" width="10.85546875" style="39" bestFit="1" customWidth="1"/>
    <col min="12768" max="12768" width="13.85546875" style="39" bestFit="1" customWidth="1"/>
    <col min="12769" max="12769" width="9.85546875" style="39" bestFit="1" customWidth="1"/>
    <col min="12770" max="13011" width="9.140625" style="39"/>
    <col min="13012" max="13014" width="2.7109375" style="39" customWidth="1"/>
    <col min="13015" max="13015" width="34.42578125" style="39" customWidth="1"/>
    <col min="13016" max="13016" width="5.85546875" style="39" customWidth="1"/>
    <col min="13017" max="13017" width="1.7109375" style="39" customWidth="1"/>
    <col min="13018" max="13018" width="14.7109375" style="39" customWidth="1"/>
    <col min="13019" max="13019" width="1.7109375" style="39" customWidth="1"/>
    <col min="13020" max="13020" width="14.7109375" style="39" customWidth="1"/>
    <col min="13021" max="13021" width="15" style="39" bestFit="1" customWidth="1"/>
    <col min="13022" max="13022" width="9.140625" style="39"/>
    <col min="13023" max="13023" width="10.85546875" style="39" bestFit="1" customWidth="1"/>
    <col min="13024" max="13024" width="13.85546875" style="39" bestFit="1" customWidth="1"/>
    <col min="13025" max="13025" width="9.85546875" style="39" bestFit="1" customWidth="1"/>
    <col min="13026" max="13267" width="9.140625" style="39"/>
    <col min="13268" max="13270" width="2.7109375" style="39" customWidth="1"/>
    <col min="13271" max="13271" width="34.42578125" style="39" customWidth="1"/>
    <col min="13272" max="13272" width="5.85546875" style="39" customWidth="1"/>
    <col min="13273" max="13273" width="1.7109375" style="39" customWidth="1"/>
    <col min="13274" max="13274" width="14.7109375" style="39" customWidth="1"/>
    <col min="13275" max="13275" width="1.7109375" style="39" customWidth="1"/>
    <col min="13276" max="13276" width="14.7109375" style="39" customWidth="1"/>
    <col min="13277" max="13277" width="15" style="39" bestFit="1" customWidth="1"/>
    <col min="13278" max="13278" width="9.140625" style="39"/>
    <col min="13279" max="13279" width="10.85546875" style="39" bestFit="1" customWidth="1"/>
    <col min="13280" max="13280" width="13.85546875" style="39" bestFit="1" customWidth="1"/>
    <col min="13281" max="13281" width="9.85546875" style="39" bestFit="1" customWidth="1"/>
    <col min="13282" max="13523" width="9.140625" style="39"/>
    <col min="13524" max="13526" width="2.7109375" style="39" customWidth="1"/>
    <col min="13527" max="13527" width="34.42578125" style="39" customWidth="1"/>
    <col min="13528" max="13528" width="5.85546875" style="39" customWidth="1"/>
    <col min="13529" max="13529" width="1.7109375" style="39" customWidth="1"/>
    <col min="13530" max="13530" width="14.7109375" style="39" customWidth="1"/>
    <col min="13531" max="13531" width="1.7109375" style="39" customWidth="1"/>
    <col min="13532" max="13532" width="14.7109375" style="39" customWidth="1"/>
    <col min="13533" max="13533" width="15" style="39" bestFit="1" customWidth="1"/>
    <col min="13534" max="13534" width="9.140625" style="39"/>
    <col min="13535" max="13535" width="10.85546875" style="39" bestFit="1" customWidth="1"/>
    <col min="13536" max="13536" width="13.85546875" style="39" bestFit="1" customWidth="1"/>
    <col min="13537" max="13537" width="9.85546875" style="39" bestFit="1" customWidth="1"/>
    <col min="13538" max="13779" width="9.140625" style="39"/>
    <col min="13780" max="13782" width="2.7109375" style="39" customWidth="1"/>
    <col min="13783" max="13783" width="34.42578125" style="39" customWidth="1"/>
    <col min="13784" max="13784" width="5.85546875" style="39" customWidth="1"/>
    <col min="13785" max="13785" width="1.7109375" style="39" customWidth="1"/>
    <col min="13786" max="13786" width="14.7109375" style="39" customWidth="1"/>
    <col min="13787" max="13787" width="1.7109375" style="39" customWidth="1"/>
    <col min="13788" max="13788" width="14.7109375" style="39" customWidth="1"/>
    <col min="13789" max="13789" width="15" style="39" bestFit="1" customWidth="1"/>
    <col min="13790" max="13790" width="9.140625" style="39"/>
    <col min="13791" max="13791" width="10.85546875" style="39" bestFit="1" customWidth="1"/>
    <col min="13792" max="13792" width="13.85546875" style="39" bestFit="1" customWidth="1"/>
    <col min="13793" max="13793" width="9.85546875" style="39" bestFit="1" customWidth="1"/>
    <col min="13794" max="14035" width="9.140625" style="39"/>
    <col min="14036" max="14038" width="2.7109375" style="39" customWidth="1"/>
    <col min="14039" max="14039" width="34.42578125" style="39" customWidth="1"/>
    <col min="14040" max="14040" width="5.85546875" style="39" customWidth="1"/>
    <col min="14041" max="14041" width="1.7109375" style="39" customWidth="1"/>
    <col min="14042" max="14042" width="14.7109375" style="39" customWidth="1"/>
    <col min="14043" max="14043" width="1.7109375" style="39" customWidth="1"/>
    <col min="14044" max="14044" width="14.7109375" style="39" customWidth="1"/>
    <col min="14045" max="14045" width="15" style="39" bestFit="1" customWidth="1"/>
    <col min="14046" max="14046" width="9.140625" style="39"/>
    <col min="14047" max="14047" width="10.85546875" style="39" bestFit="1" customWidth="1"/>
    <col min="14048" max="14048" width="13.85546875" style="39" bestFit="1" customWidth="1"/>
    <col min="14049" max="14049" width="9.85546875" style="39" bestFit="1" customWidth="1"/>
    <col min="14050" max="14291" width="9.140625" style="39"/>
    <col min="14292" max="14294" width="2.7109375" style="39" customWidth="1"/>
    <col min="14295" max="14295" width="34.42578125" style="39" customWidth="1"/>
    <col min="14296" max="14296" width="5.85546875" style="39" customWidth="1"/>
    <col min="14297" max="14297" width="1.7109375" style="39" customWidth="1"/>
    <col min="14298" max="14298" width="14.7109375" style="39" customWidth="1"/>
    <col min="14299" max="14299" width="1.7109375" style="39" customWidth="1"/>
    <col min="14300" max="14300" width="14.7109375" style="39" customWidth="1"/>
    <col min="14301" max="14301" width="15" style="39" bestFit="1" customWidth="1"/>
    <col min="14302" max="14302" width="9.140625" style="39"/>
    <col min="14303" max="14303" width="10.85546875" style="39" bestFit="1" customWidth="1"/>
    <col min="14304" max="14304" width="13.85546875" style="39" bestFit="1" customWidth="1"/>
    <col min="14305" max="14305" width="9.85546875" style="39" bestFit="1" customWidth="1"/>
    <col min="14306" max="14547" width="9.140625" style="39"/>
    <col min="14548" max="14550" width="2.7109375" style="39" customWidth="1"/>
    <col min="14551" max="14551" width="34.42578125" style="39" customWidth="1"/>
    <col min="14552" max="14552" width="5.85546875" style="39" customWidth="1"/>
    <col min="14553" max="14553" width="1.7109375" style="39" customWidth="1"/>
    <col min="14554" max="14554" width="14.7109375" style="39" customWidth="1"/>
    <col min="14555" max="14555" width="1.7109375" style="39" customWidth="1"/>
    <col min="14556" max="14556" width="14.7109375" style="39" customWidth="1"/>
    <col min="14557" max="14557" width="15" style="39" bestFit="1" customWidth="1"/>
    <col min="14558" max="14558" width="9.140625" style="39"/>
    <col min="14559" max="14559" width="10.85546875" style="39" bestFit="1" customWidth="1"/>
    <col min="14560" max="14560" width="13.85546875" style="39" bestFit="1" customWidth="1"/>
    <col min="14561" max="14561" width="9.85546875" style="39" bestFit="1" customWidth="1"/>
    <col min="14562" max="14803" width="9.140625" style="39"/>
    <col min="14804" max="14806" width="2.7109375" style="39" customWidth="1"/>
    <col min="14807" max="14807" width="34.42578125" style="39" customWidth="1"/>
    <col min="14808" max="14808" width="5.85546875" style="39" customWidth="1"/>
    <col min="14809" max="14809" width="1.7109375" style="39" customWidth="1"/>
    <col min="14810" max="14810" width="14.7109375" style="39" customWidth="1"/>
    <col min="14811" max="14811" width="1.7109375" style="39" customWidth="1"/>
    <col min="14812" max="14812" width="14.7109375" style="39" customWidth="1"/>
    <col min="14813" max="14813" width="15" style="39" bestFit="1" customWidth="1"/>
    <col min="14814" max="14814" width="9.140625" style="39"/>
    <col min="14815" max="14815" width="10.85546875" style="39" bestFit="1" customWidth="1"/>
    <col min="14816" max="14816" width="13.85546875" style="39" bestFit="1" customWidth="1"/>
    <col min="14817" max="14817" width="9.85546875" style="39" bestFit="1" customWidth="1"/>
    <col min="14818" max="15059" width="9.140625" style="39"/>
    <col min="15060" max="15062" width="2.7109375" style="39" customWidth="1"/>
    <col min="15063" max="15063" width="34.42578125" style="39" customWidth="1"/>
    <col min="15064" max="15064" width="5.85546875" style="39" customWidth="1"/>
    <col min="15065" max="15065" width="1.7109375" style="39" customWidth="1"/>
    <col min="15066" max="15066" width="14.7109375" style="39" customWidth="1"/>
    <col min="15067" max="15067" width="1.7109375" style="39" customWidth="1"/>
    <col min="15068" max="15068" width="14.7109375" style="39" customWidth="1"/>
    <col min="15069" max="15069" width="15" style="39" bestFit="1" customWidth="1"/>
    <col min="15070" max="15070" width="9.140625" style="39"/>
    <col min="15071" max="15071" width="10.85546875" style="39" bestFit="1" customWidth="1"/>
    <col min="15072" max="15072" width="13.85546875" style="39" bestFit="1" customWidth="1"/>
    <col min="15073" max="15073" width="9.85546875" style="39" bestFit="1" customWidth="1"/>
    <col min="15074" max="15315" width="9.140625" style="39"/>
    <col min="15316" max="15318" width="2.7109375" style="39" customWidth="1"/>
    <col min="15319" max="15319" width="34.42578125" style="39" customWidth="1"/>
    <col min="15320" max="15320" width="5.85546875" style="39" customWidth="1"/>
    <col min="15321" max="15321" width="1.7109375" style="39" customWidth="1"/>
    <col min="15322" max="15322" width="14.7109375" style="39" customWidth="1"/>
    <col min="15323" max="15323" width="1.7109375" style="39" customWidth="1"/>
    <col min="15324" max="15324" width="14.7109375" style="39" customWidth="1"/>
    <col min="15325" max="15325" width="15" style="39" bestFit="1" customWidth="1"/>
    <col min="15326" max="15326" width="9.140625" style="39"/>
    <col min="15327" max="15327" width="10.85546875" style="39" bestFit="1" customWidth="1"/>
    <col min="15328" max="15328" width="13.85546875" style="39" bestFit="1" customWidth="1"/>
    <col min="15329" max="15329" width="9.85546875" style="39" bestFit="1" customWidth="1"/>
    <col min="15330" max="15571" width="9.140625" style="39"/>
    <col min="15572" max="15574" width="2.7109375" style="39" customWidth="1"/>
    <col min="15575" max="15575" width="34.42578125" style="39" customWidth="1"/>
    <col min="15576" max="15576" width="5.85546875" style="39" customWidth="1"/>
    <col min="15577" max="15577" width="1.7109375" style="39" customWidth="1"/>
    <col min="15578" max="15578" width="14.7109375" style="39" customWidth="1"/>
    <col min="15579" max="15579" width="1.7109375" style="39" customWidth="1"/>
    <col min="15580" max="15580" width="14.7109375" style="39" customWidth="1"/>
    <col min="15581" max="15581" width="15" style="39" bestFit="1" customWidth="1"/>
    <col min="15582" max="15582" width="9.140625" style="39"/>
    <col min="15583" max="15583" width="10.85546875" style="39" bestFit="1" customWidth="1"/>
    <col min="15584" max="15584" width="13.85546875" style="39" bestFit="1" customWidth="1"/>
    <col min="15585" max="15585" width="9.85546875" style="39" bestFit="1" customWidth="1"/>
    <col min="15586" max="15827" width="9.140625" style="39"/>
    <col min="15828" max="15830" width="2.7109375" style="39" customWidth="1"/>
    <col min="15831" max="15831" width="34.42578125" style="39" customWidth="1"/>
    <col min="15832" max="15832" width="5.85546875" style="39" customWidth="1"/>
    <col min="15833" max="15833" width="1.7109375" style="39" customWidth="1"/>
    <col min="15834" max="15834" width="14.7109375" style="39" customWidth="1"/>
    <col min="15835" max="15835" width="1.7109375" style="39" customWidth="1"/>
    <col min="15836" max="15836" width="14.7109375" style="39" customWidth="1"/>
    <col min="15837" max="15837" width="15" style="39" bestFit="1" customWidth="1"/>
    <col min="15838" max="15838" width="9.140625" style="39"/>
    <col min="15839" max="15839" width="10.85546875" style="39" bestFit="1" customWidth="1"/>
    <col min="15840" max="15840" width="13.85546875" style="39" bestFit="1" customWidth="1"/>
    <col min="15841" max="15841" width="9.85546875" style="39" bestFit="1" customWidth="1"/>
    <col min="15842" max="16083" width="9.140625" style="39"/>
    <col min="16084" max="16086" width="2.7109375" style="39" customWidth="1"/>
    <col min="16087" max="16087" width="34.42578125" style="39" customWidth="1"/>
    <col min="16088" max="16088" width="5.85546875" style="39" customWidth="1"/>
    <col min="16089" max="16089" width="1.7109375" style="39" customWidth="1"/>
    <col min="16090" max="16090" width="14.7109375" style="39" customWidth="1"/>
    <col min="16091" max="16091" width="1.7109375" style="39" customWidth="1"/>
    <col min="16092" max="16092" width="14.7109375" style="39" customWidth="1"/>
    <col min="16093" max="16093" width="15" style="39" bestFit="1" customWidth="1"/>
    <col min="16094" max="16094" width="9.140625" style="39"/>
    <col min="16095" max="16095" width="10.85546875" style="39" bestFit="1" customWidth="1"/>
    <col min="16096" max="16096" width="13.85546875" style="39" bestFit="1" customWidth="1"/>
    <col min="16097" max="16097" width="9.85546875" style="39" bestFit="1" customWidth="1"/>
    <col min="16098" max="16384" width="9.140625" style="39"/>
  </cols>
  <sheetData>
    <row r="1" spans="1:14" ht="20.100000000000001" customHeight="1" x14ac:dyDescent="0.25">
      <c r="A1" s="38" t="s">
        <v>0</v>
      </c>
    </row>
    <row r="2" spans="1:14" ht="20.100000000000001" customHeight="1" x14ac:dyDescent="0.25">
      <c r="A2" s="38" t="s">
        <v>99</v>
      </c>
    </row>
    <row r="3" spans="1:14" ht="20.100000000000001" customHeight="1" x14ac:dyDescent="0.25">
      <c r="A3" s="42" t="s">
        <v>133</v>
      </c>
      <c r="B3" s="43"/>
      <c r="C3" s="43"/>
      <c r="D3" s="43"/>
      <c r="E3" s="43"/>
      <c r="F3" s="44"/>
      <c r="G3" s="44"/>
      <c r="H3" s="45"/>
      <c r="I3" s="45"/>
      <c r="J3" s="45"/>
      <c r="K3" s="45"/>
      <c r="L3" s="45"/>
      <c r="M3" s="45"/>
      <c r="N3" s="45"/>
    </row>
    <row r="4" spans="1:14" ht="17.100000000000001" customHeight="1" x14ac:dyDescent="0.25">
      <c r="H4" s="46"/>
      <c r="I4" s="47"/>
      <c r="J4" s="46"/>
      <c r="K4" s="47"/>
      <c r="L4" s="46"/>
      <c r="M4" s="46"/>
      <c r="N4" s="46"/>
    </row>
    <row r="5" spans="1:14" ht="17.100000000000001" customHeight="1" x14ac:dyDescent="0.25">
      <c r="H5" s="176" t="s">
        <v>3</v>
      </c>
      <c r="I5" s="176"/>
      <c r="J5" s="176"/>
      <c r="K5" s="48"/>
      <c r="L5" s="176" t="s">
        <v>4</v>
      </c>
      <c r="M5" s="176"/>
      <c r="N5" s="176"/>
    </row>
    <row r="6" spans="1:14" ht="17.100000000000001" customHeight="1" x14ac:dyDescent="0.25">
      <c r="H6" s="49" t="s">
        <v>9</v>
      </c>
      <c r="J6" s="49" t="s">
        <v>10</v>
      </c>
      <c r="L6" s="49" t="s">
        <v>9</v>
      </c>
      <c r="N6" s="49" t="s">
        <v>10</v>
      </c>
    </row>
    <row r="7" spans="1:14" ht="17.100000000000001" customHeight="1" x14ac:dyDescent="0.25">
      <c r="F7" s="66" t="s">
        <v>11</v>
      </c>
      <c r="G7" s="51"/>
      <c r="H7" s="52" t="s">
        <v>12</v>
      </c>
      <c r="I7" s="50"/>
      <c r="J7" s="52" t="s">
        <v>12</v>
      </c>
      <c r="K7" s="50"/>
      <c r="L7" s="52" t="s">
        <v>12</v>
      </c>
      <c r="M7" s="50"/>
      <c r="N7" s="52" t="s">
        <v>12</v>
      </c>
    </row>
    <row r="8" spans="1:14" ht="4.1500000000000004" customHeight="1" x14ac:dyDescent="0.25">
      <c r="H8" s="53"/>
      <c r="J8" s="53"/>
      <c r="L8" s="53"/>
      <c r="N8" s="53"/>
    </row>
    <row r="9" spans="1:14" ht="17.100000000000001" customHeight="1" x14ac:dyDescent="0.25">
      <c r="A9" s="39" t="s">
        <v>102</v>
      </c>
      <c r="H9" s="53">
        <v>22466040</v>
      </c>
      <c r="J9" s="53">
        <v>20833959</v>
      </c>
      <c r="L9" s="53">
        <v>209570</v>
      </c>
      <c r="N9" s="53">
        <v>166939</v>
      </c>
    </row>
    <row r="10" spans="1:14" ht="17.100000000000001" customHeight="1" x14ac:dyDescent="0.25">
      <c r="A10" s="39" t="s">
        <v>103</v>
      </c>
      <c r="H10" s="54">
        <v>0</v>
      </c>
      <c r="J10" s="54">
        <v>288821</v>
      </c>
      <c r="L10" s="54">
        <v>0</v>
      </c>
      <c r="N10" s="54">
        <v>0</v>
      </c>
    </row>
    <row r="11" spans="1:14" ht="4.1500000000000004" customHeight="1" x14ac:dyDescent="0.25">
      <c r="H11" s="53"/>
      <c r="J11" s="53"/>
      <c r="L11" s="53"/>
      <c r="N11" s="53"/>
    </row>
    <row r="12" spans="1:14" ht="17.100000000000001" customHeight="1" x14ac:dyDescent="0.25">
      <c r="A12" s="38" t="s">
        <v>104</v>
      </c>
      <c r="H12" s="54">
        <f>SUM(H9:H10)</f>
        <v>22466040</v>
      </c>
      <c r="J12" s="54">
        <f>SUM(J9:J10)</f>
        <v>21122780</v>
      </c>
      <c r="L12" s="54">
        <f>SUM(L9:L10)</f>
        <v>209570</v>
      </c>
      <c r="N12" s="54">
        <f>SUM(N9:N10)</f>
        <v>166939</v>
      </c>
    </row>
    <row r="13" spans="1:14" ht="9.9499999999999993" customHeight="1" x14ac:dyDescent="0.25">
      <c r="H13" s="53"/>
      <c r="J13" s="53"/>
      <c r="L13" s="53"/>
      <c r="N13" s="53"/>
    </row>
    <row r="14" spans="1:14" ht="17.100000000000001" customHeight="1" x14ac:dyDescent="0.25">
      <c r="A14" s="39" t="s">
        <v>105</v>
      </c>
      <c r="H14" s="53">
        <v>-17943480</v>
      </c>
      <c r="J14" s="53">
        <v>-17200004</v>
      </c>
      <c r="L14" s="53">
        <v>-136891</v>
      </c>
      <c r="N14" s="53">
        <v>-75379</v>
      </c>
    </row>
    <row r="15" spans="1:14" ht="17.100000000000001" customHeight="1" x14ac:dyDescent="0.25">
      <c r="A15" s="39" t="s">
        <v>106</v>
      </c>
      <c r="H15" s="54">
        <v>0</v>
      </c>
      <c r="J15" s="54">
        <v>-255353</v>
      </c>
      <c r="L15" s="54">
        <v>0</v>
      </c>
      <c r="N15" s="54">
        <v>0</v>
      </c>
    </row>
    <row r="16" spans="1:14" ht="4.1500000000000004" customHeight="1" x14ac:dyDescent="0.25">
      <c r="H16" s="53"/>
      <c r="J16" s="53"/>
      <c r="L16" s="53"/>
      <c r="N16" s="53"/>
    </row>
    <row r="17" spans="1:14" ht="17.100000000000001" customHeight="1" x14ac:dyDescent="0.25">
      <c r="A17" s="38" t="s">
        <v>107</v>
      </c>
      <c r="H17" s="54">
        <f>SUM(H14:H15)</f>
        <v>-17943480</v>
      </c>
      <c r="J17" s="54">
        <f>SUM(J14:J15)</f>
        <v>-17455357</v>
      </c>
      <c r="L17" s="54">
        <f>SUM(L14:L15)</f>
        <v>-136891</v>
      </c>
      <c r="N17" s="54">
        <f>SUM(N14:N15)</f>
        <v>-75379</v>
      </c>
    </row>
    <row r="18" spans="1:14" ht="3.75" customHeight="1" x14ac:dyDescent="0.25">
      <c r="H18" s="53"/>
      <c r="J18" s="53"/>
      <c r="L18" s="53"/>
      <c r="N18" s="53"/>
    </row>
    <row r="19" spans="1:14" ht="17.100000000000001" customHeight="1" x14ac:dyDescent="0.25">
      <c r="A19" s="38" t="s">
        <v>108</v>
      </c>
      <c r="H19" s="53">
        <f>SUM(H12,H17)</f>
        <v>4522560</v>
      </c>
      <c r="J19" s="53">
        <f>SUM(J12,J17)</f>
        <v>3667423</v>
      </c>
      <c r="L19" s="53">
        <f>SUM(L12,L17)</f>
        <v>72679</v>
      </c>
      <c r="N19" s="53">
        <f>SUM(N12,N17)</f>
        <v>91560</v>
      </c>
    </row>
    <row r="20" spans="1:14" ht="17.100000000000001" customHeight="1" x14ac:dyDescent="0.25">
      <c r="A20" s="39" t="s">
        <v>109</v>
      </c>
      <c r="H20" s="53">
        <v>168524</v>
      </c>
      <c r="J20" s="53">
        <v>117258</v>
      </c>
      <c r="L20" s="53">
        <v>1467445</v>
      </c>
      <c r="N20" s="53">
        <v>873538</v>
      </c>
    </row>
    <row r="21" spans="1:14" ht="17.100000000000001" customHeight="1" x14ac:dyDescent="0.25">
      <c r="A21" s="39" t="s">
        <v>110</v>
      </c>
      <c r="H21" s="39">
        <v>-961877</v>
      </c>
      <c r="I21" s="53"/>
      <c r="J21" s="39">
        <v>-764266</v>
      </c>
      <c r="K21" s="53"/>
      <c r="L21" s="53">
        <v>-190910</v>
      </c>
      <c r="M21" s="53"/>
      <c r="N21" s="53">
        <v>-126428</v>
      </c>
    </row>
    <row r="22" spans="1:14" ht="17.100000000000001" customHeight="1" x14ac:dyDescent="0.25">
      <c r="A22" s="39" t="s">
        <v>111</v>
      </c>
      <c r="H22" s="39">
        <v>-10950</v>
      </c>
      <c r="I22" s="53"/>
      <c r="J22" s="39">
        <v>-14996</v>
      </c>
      <c r="K22" s="53"/>
      <c r="L22" s="53">
        <v>18887</v>
      </c>
      <c r="M22" s="53"/>
      <c r="N22" s="53">
        <v>-25169</v>
      </c>
    </row>
    <row r="23" spans="1:14" ht="17.100000000000001" customHeight="1" x14ac:dyDescent="0.25">
      <c r="A23" s="39" t="s">
        <v>112</v>
      </c>
      <c r="F23" s="40">
        <v>15</v>
      </c>
      <c r="H23" s="53">
        <v>-1856808</v>
      </c>
      <c r="I23" s="53"/>
      <c r="J23" s="53">
        <v>-1071029</v>
      </c>
      <c r="K23" s="53"/>
      <c r="L23" s="53">
        <v>-329074</v>
      </c>
      <c r="M23" s="53"/>
      <c r="N23" s="53">
        <v>-304757</v>
      </c>
    </row>
    <row r="24" spans="1:14" ht="17.100000000000001" customHeight="1" x14ac:dyDescent="0.25">
      <c r="A24" s="39" t="s">
        <v>113</v>
      </c>
      <c r="F24" s="55">
        <v>10</v>
      </c>
      <c r="H24" s="54">
        <v>53708</v>
      </c>
      <c r="I24" s="53"/>
      <c r="J24" s="54">
        <v>50558</v>
      </c>
      <c r="K24" s="53"/>
      <c r="L24" s="54">
        <v>0</v>
      </c>
      <c r="M24" s="53"/>
      <c r="N24" s="54">
        <v>0</v>
      </c>
    </row>
    <row r="25" spans="1:14" ht="4.1500000000000004" customHeight="1" x14ac:dyDescent="0.25">
      <c r="H25" s="53"/>
      <c r="J25" s="53"/>
      <c r="L25" s="53"/>
      <c r="N25" s="53"/>
    </row>
    <row r="26" spans="1:14" ht="17.100000000000001" customHeight="1" x14ac:dyDescent="0.25">
      <c r="A26" s="38" t="s">
        <v>114</v>
      </c>
      <c r="H26" s="53">
        <f>SUM(H19:H24)</f>
        <v>1915157</v>
      </c>
      <c r="J26" s="53">
        <f>SUM(J19:J24)</f>
        <v>1984948</v>
      </c>
      <c r="L26" s="53">
        <f>SUM(L19:L24)</f>
        <v>1039027</v>
      </c>
      <c r="N26" s="53">
        <f>SUM(N19:N24)</f>
        <v>508744</v>
      </c>
    </row>
    <row r="27" spans="1:14" ht="17.100000000000001" customHeight="1" x14ac:dyDescent="0.25">
      <c r="A27" s="39" t="s">
        <v>115</v>
      </c>
      <c r="F27" s="40">
        <v>16</v>
      </c>
      <c r="H27" s="54">
        <v>-74372</v>
      </c>
      <c r="J27" s="54">
        <v>-111078</v>
      </c>
      <c r="L27" s="54">
        <v>2239</v>
      </c>
      <c r="N27" s="54">
        <v>779</v>
      </c>
    </row>
    <row r="28" spans="1:14" ht="4.1500000000000004" customHeight="1" x14ac:dyDescent="0.25">
      <c r="B28" s="38"/>
      <c r="C28" s="38"/>
      <c r="D28" s="38"/>
      <c r="H28" s="53"/>
      <c r="J28" s="53"/>
      <c r="L28" s="53"/>
      <c r="N28" s="53"/>
    </row>
    <row r="29" spans="1:14" ht="17.100000000000001" customHeight="1" x14ac:dyDescent="0.25">
      <c r="A29" s="38" t="s">
        <v>116</v>
      </c>
      <c r="H29" s="53">
        <f>SUM(H26:H27)</f>
        <v>1840785</v>
      </c>
      <c r="J29" s="53">
        <f>SUM(J26:J27)</f>
        <v>1873870</v>
      </c>
      <c r="L29" s="53">
        <f>SUM(L26:L27)</f>
        <v>1041266</v>
      </c>
      <c r="N29" s="53">
        <f>SUM(N26:N27)</f>
        <v>509523</v>
      </c>
    </row>
    <row r="30" spans="1:14" ht="6" customHeight="1" x14ac:dyDescent="0.25">
      <c r="G30" s="39"/>
      <c r="H30" s="56"/>
      <c r="I30" s="56"/>
      <c r="J30" s="56"/>
      <c r="K30" s="56"/>
      <c r="L30" s="56"/>
      <c r="M30" s="56"/>
      <c r="N30" s="56"/>
    </row>
    <row r="31" spans="1:14" ht="17.100000000000001" customHeight="1" x14ac:dyDescent="0.25">
      <c r="A31" s="38" t="s">
        <v>117</v>
      </c>
      <c r="B31" s="38"/>
      <c r="C31" s="38"/>
      <c r="D31" s="38"/>
      <c r="E31" s="38"/>
      <c r="F31" s="51"/>
      <c r="G31" s="39"/>
      <c r="H31" s="56"/>
      <c r="I31" s="56"/>
      <c r="J31" s="56"/>
      <c r="K31" s="56"/>
      <c r="L31" s="56"/>
      <c r="M31" s="56"/>
      <c r="N31" s="56"/>
    </row>
    <row r="32" spans="1:14" ht="4.1500000000000004" customHeight="1" x14ac:dyDescent="0.25">
      <c r="A32" s="38"/>
      <c r="H32" s="53"/>
      <c r="J32" s="53"/>
      <c r="L32" s="53"/>
      <c r="N32" s="53"/>
    </row>
    <row r="33" spans="1:14" ht="17.100000000000001" customHeight="1" x14ac:dyDescent="0.4">
      <c r="A33" s="57" t="s">
        <v>118</v>
      </c>
      <c r="C33" s="38"/>
      <c r="D33" s="38"/>
      <c r="E33" s="38"/>
      <c r="F33" s="51"/>
      <c r="G33" s="39"/>
      <c r="H33" s="53"/>
      <c r="J33" s="53"/>
      <c r="L33" s="53"/>
      <c r="N33" s="53"/>
    </row>
    <row r="34" spans="1:14" ht="17.100000000000001" customHeight="1" x14ac:dyDescent="0.4">
      <c r="A34" s="57" t="s">
        <v>119</v>
      </c>
      <c r="C34" s="38"/>
      <c r="D34" s="38"/>
      <c r="E34" s="38"/>
      <c r="F34" s="51"/>
      <c r="G34" s="39"/>
      <c r="H34" s="53"/>
      <c r="J34" s="53"/>
      <c r="L34" s="53"/>
      <c r="N34" s="53"/>
    </row>
    <row r="35" spans="1:14" ht="17.100000000000001" customHeight="1" x14ac:dyDescent="0.4">
      <c r="A35" s="57"/>
      <c r="C35" s="39" t="s">
        <v>120</v>
      </c>
      <c r="E35" s="38"/>
      <c r="F35" s="51"/>
      <c r="G35" s="39"/>
      <c r="H35" s="53"/>
      <c r="J35" s="53"/>
      <c r="L35" s="53"/>
      <c r="N35" s="53"/>
    </row>
    <row r="36" spans="1:14" s="59" customFormat="1" ht="17.100000000000001" customHeight="1" x14ac:dyDescent="0.4">
      <c r="A36" s="58"/>
      <c r="C36" s="39"/>
      <c r="D36" s="60" t="s">
        <v>121</v>
      </c>
      <c r="E36" s="61"/>
      <c r="F36" s="62"/>
      <c r="H36" s="53">
        <v>-1589655</v>
      </c>
      <c r="I36" s="63"/>
      <c r="J36" s="53">
        <v>0</v>
      </c>
      <c r="K36" s="41"/>
      <c r="L36" s="53">
        <v>0</v>
      </c>
      <c r="M36" s="41"/>
      <c r="N36" s="53">
        <v>0</v>
      </c>
    </row>
    <row r="37" spans="1:14" s="59" customFormat="1" ht="17.100000000000001" customHeight="1" x14ac:dyDescent="0.4">
      <c r="A37" s="58"/>
      <c r="C37" s="39" t="s">
        <v>122</v>
      </c>
      <c r="D37" s="39"/>
      <c r="E37" s="61"/>
      <c r="F37" s="62"/>
      <c r="H37" s="53"/>
      <c r="I37" s="63"/>
      <c r="J37" s="53"/>
      <c r="K37" s="41"/>
      <c r="L37" s="53"/>
      <c r="M37" s="41"/>
      <c r="N37" s="53"/>
    </row>
    <row r="38" spans="1:14" s="59" customFormat="1" ht="17.100000000000001" customHeight="1" x14ac:dyDescent="0.4">
      <c r="A38" s="58"/>
      <c r="C38" s="39"/>
      <c r="D38" s="39" t="s">
        <v>123</v>
      </c>
      <c r="E38" s="61"/>
      <c r="F38" s="62"/>
      <c r="H38" s="53">
        <v>293529</v>
      </c>
      <c r="I38" s="63"/>
      <c r="J38" s="53">
        <v>0</v>
      </c>
      <c r="K38" s="41"/>
      <c r="L38" s="53">
        <v>0</v>
      </c>
      <c r="M38" s="41"/>
      <c r="N38" s="53">
        <v>0</v>
      </c>
    </row>
    <row r="39" spans="1:14" ht="17.100000000000001" customHeight="1" x14ac:dyDescent="0.25">
      <c r="C39" s="39" t="s">
        <v>124</v>
      </c>
      <c r="E39" s="38"/>
      <c r="F39" s="51"/>
      <c r="G39" s="39"/>
      <c r="H39" s="54">
        <v>196331</v>
      </c>
      <c r="J39" s="54">
        <v>-399537</v>
      </c>
      <c r="L39" s="54">
        <v>0</v>
      </c>
      <c r="N39" s="54">
        <v>0</v>
      </c>
    </row>
    <row r="40" spans="1:14" ht="4.1500000000000004" customHeight="1" x14ac:dyDescent="0.25">
      <c r="A40" s="64"/>
      <c r="C40" s="38"/>
      <c r="D40" s="38"/>
      <c r="E40" s="38"/>
      <c r="F40" s="51"/>
      <c r="G40" s="39"/>
      <c r="H40" s="53"/>
      <c r="J40" s="53"/>
      <c r="L40" s="53"/>
      <c r="N40" s="53"/>
    </row>
    <row r="41" spans="1:14" ht="17.100000000000001" customHeight="1" thickBot="1" x14ac:dyDescent="0.3">
      <c r="A41" s="38" t="s">
        <v>125</v>
      </c>
      <c r="B41" s="38"/>
      <c r="H41" s="65">
        <f>SUM(H29:H39)</f>
        <v>740990</v>
      </c>
      <c r="J41" s="65">
        <f>SUM(J29:J39)</f>
        <v>1474333</v>
      </c>
      <c r="L41" s="65">
        <f>SUM(L29:L39)</f>
        <v>1041266</v>
      </c>
      <c r="N41" s="65">
        <f>SUM(N29:N39)</f>
        <v>509523</v>
      </c>
    </row>
    <row r="42" spans="1:14" ht="12" customHeight="1" thickTop="1" x14ac:dyDescent="0.25">
      <c r="A42" s="38"/>
      <c r="H42" s="53"/>
      <c r="J42" s="53"/>
      <c r="L42" s="53"/>
      <c r="N42" s="53"/>
    </row>
    <row r="43" spans="1:14" ht="17.100000000000001" customHeight="1" x14ac:dyDescent="0.25">
      <c r="A43" s="38" t="s">
        <v>126</v>
      </c>
      <c r="H43" s="53"/>
      <c r="J43" s="53"/>
      <c r="L43" s="53"/>
      <c r="N43" s="53"/>
    </row>
    <row r="44" spans="1:14" ht="17.100000000000001" customHeight="1" x14ac:dyDescent="0.25">
      <c r="A44" s="39" t="s">
        <v>127</v>
      </c>
      <c r="H44" s="53">
        <v>1097837</v>
      </c>
      <c r="J44" s="53">
        <v>1158211</v>
      </c>
      <c r="L44" s="53">
        <v>1041266</v>
      </c>
      <c r="M44" s="53"/>
      <c r="N44" s="53">
        <v>509523</v>
      </c>
    </row>
    <row r="45" spans="1:14" ht="17.100000000000001" customHeight="1" x14ac:dyDescent="0.25">
      <c r="A45" s="39" t="s">
        <v>128</v>
      </c>
      <c r="H45" s="54">
        <v>742948</v>
      </c>
      <c r="J45" s="54">
        <v>715659</v>
      </c>
      <c r="L45" s="54">
        <v>0</v>
      </c>
      <c r="N45" s="54">
        <v>0</v>
      </c>
    </row>
    <row r="46" spans="1:14" ht="4.1500000000000004" customHeight="1" x14ac:dyDescent="0.25">
      <c r="H46" s="53"/>
      <c r="J46" s="53"/>
      <c r="L46" s="53"/>
      <c r="N46" s="53"/>
    </row>
    <row r="47" spans="1:14" ht="17.100000000000001" customHeight="1" thickBot="1" x14ac:dyDescent="0.3">
      <c r="A47" s="38"/>
      <c r="H47" s="65">
        <f>SUM(H44:H45)</f>
        <v>1840785</v>
      </c>
      <c r="J47" s="65">
        <f>SUM(J44:J45)</f>
        <v>1873870</v>
      </c>
      <c r="L47" s="65">
        <f>SUM(L44:L45)</f>
        <v>1041266</v>
      </c>
      <c r="N47" s="65">
        <f>SUM(N44:N45)</f>
        <v>509523</v>
      </c>
    </row>
    <row r="48" spans="1:14" ht="12" customHeight="1" thickTop="1" x14ac:dyDescent="0.25">
      <c r="A48" s="38"/>
      <c r="H48" s="53"/>
      <c r="J48" s="53"/>
      <c r="L48" s="53"/>
      <c r="N48" s="53"/>
    </row>
    <row r="49" spans="1:14" ht="17.100000000000001" customHeight="1" x14ac:dyDescent="0.25">
      <c r="A49" s="38" t="s">
        <v>129</v>
      </c>
      <c r="H49" s="53"/>
      <c r="J49" s="53"/>
      <c r="L49" s="53"/>
      <c r="N49" s="53"/>
    </row>
    <row r="50" spans="1:14" ht="17.100000000000001" customHeight="1" x14ac:dyDescent="0.25">
      <c r="A50" s="39" t="s">
        <v>127</v>
      </c>
      <c r="H50" s="53">
        <v>472678</v>
      </c>
      <c r="J50" s="53">
        <v>774099</v>
      </c>
      <c r="L50" s="53">
        <v>1041266</v>
      </c>
      <c r="N50" s="53">
        <v>509523</v>
      </c>
    </row>
    <row r="51" spans="1:14" ht="17.100000000000001" customHeight="1" x14ac:dyDescent="0.25">
      <c r="A51" s="39" t="s">
        <v>128</v>
      </c>
      <c r="H51" s="54">
        <v>268312</v>
      </c>
      <c r="J51" s="54">
        <v>700234</v>
      </c>
      <c r="L51" s="54">
        <v>0</v>
      </c>
      <c r="N51" s="54">
        <v>0</v>
      </c>
    </row>
    <row r="52" spans="1:14" ht="4.1500000000000004" customHeight="1" x14ac:dyDescent="0.25">
      <c r="H52" s="53"/>
      <c r="J52" s="53"/>
      <c r="L52" s="53"/>
      <c r="N52" s="53"/>
    </row>
    <row r="53" spans="1:14" ht="17.100000000000001" customHeight="1" thickBot="1" x14ac:dyDescent="0.3">
      <c r="A53" s="38"/>
      <c r="H53" s="65">
        <f>SUM(H50:H51)</f>
        <v>740990</v>
      </c>
      <c r="J53" s="65">
        <f>SUM(J50:J51)</f>
        <v>1474333</v>
      </c>
      <c r="L53" s="65">
        <f>SUM(L50:L51)</f>
        <v>1041266</v>
      </c>
      <c r="N53" s="65">
        <f>SUM(N50:N51)</f>
        <v>509523</v>
      </c>
    </row>
    <row r="54" spans="1:14" ht="12" customHeight="1" thickTop="1" x14ac:dyDescent="0.25">
      <c r="A54" s="38"/>
      <c r="H54" s="53"/>
      <c r="J54" s="53"/>
      <c r="L54" s="53"/>
      <c r="N54" s="53"/>
    </row>
    <row r="55" spans="1:14" ht="17.100000000000001" customHeight="1" x14ac:dyDescent="0.25">
      <c r="A55" s="38" t="s">
        <v>130</v>
      </c>
      <c r="H55" s="52" t="s">
        <v>131</v>
      </c>
      <c r="I55" s="50"/>
      <c r="J55" s="52" t="s">
        <v>131</v>
      </c>
      <c r="K55" s="50"/>
      <c r="L55" s="52" t="s">
        <v>131</v>
      </c>
      <c r="M55" s="50"/>
      <c r="N55" s="52" t="s">
        <v>131</v>
      </c>
    </row>
    <row r="56" spans="1:14" ht="4.1500000000000004" customHeight="1" x14ac:dyDescent="0.25">
      <c r="A56" s="38"/>
      <c r="H56" s="53"/>
      <c r="J56" s="53"/>
      <c r="L56" s="53"/>
      <c r="N56" s="53"/>
    </row>
    <row r="57" spans="1:14" ht="17.100000000000001" customHeight="1" x14ac:dyDescent="0.25">
      <c r="A57" s="39" t="s">
        <v>132</v>
      </c>
      <c r="F57" s="40">
        <v>17</v>
      </c>
      <c r="H57" s="46">
        <v>0.34</v>
      </c>
      <c r="I57" s="47"/>
      <c r="J57" s="46">
        <v>0.44</v>
      </c>
      <c r="K57" s="47"/>
      <c r="L57" s="46">
        <v>0.32291778517606329</v>
      </c>
      <c r="M57" s="46"/>
      <c r="N57" s="46">
        <v>0.2</v>
      </c>
    </row>
    <row r="58" spans="1:14" ht="14.25" customHeight="1" x14ac:dyDescent="0.25">
      <c r="H58" s="46"/>
      <c r="I58" s="47"/>
      <c r="J58" s="46"/>
      <c r="K58" s="47"/>
      <c r="L58" s="46"/>
      <c r="M58" s="46"/>
      <c r="N58" s="46"/>
    </row>
    <row r="59" spans="1:14" ht="14.25" customHeight="1" x14ac:dyDescent="0.25">
      <c r="H59" s="46"/>
      <c r="I59" s="47"/>
      <c r="J59" s="46"/>
      <c r="K59" s="47"/>
      <c r="L59" s="46"/>
      <c r="M59" s="46"/>
      <c r="N59" s="46"/>
    </row>
    <row r="60" spans="1:14" ht="14.25" customHeight="1" x14ac:dyDescent="0.25">
      <c r="H60" s="46"/>
      <c r="I60" s="47"/>
      <c r="J60" s="46"/>
      <c r="K60" s="47"/>
      <c r="L60" s="46"/>
      <c r="M60" s="46"/>
      <c r="N60" s="46"/>
    </row>
    <row r="61" spans="1:14" ht="14.25" customHeight="1" x14ac:dyDescent="0.25">
      <c r="H61" s="46"/>
      <c r="I61" s="47"/>
      <c r="J61" s="46"/>
      <c r="K61" s="47"/>
      <c r="L61" s="46"/>
      <c r="M61" s="46"/>
      <c r="N61" s="46"/>
    </row>
    <row r="62" spans="1:14" ht="22.15" customHeight="1" x14ac:dyDescent="0.25">
      <c r="A62" s="177" t="s">
        <v>47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108" ht="21.75" customHeight="1" x14ac:dyDescent="0.25"/>
    <row r="111" ht="14.25" customHeight="1" x14ac:dyDescent="0.25"/>
    <row r="164" ht="18" customHeight="1" x14ac:dyDescent="0.25"/>
  </sheetData>
  <mergeCells count="3">
    <mergeCell ref="H5:J5"/>
    <mergeCell ref="L5:N5"/>
    <mergeCell ref="A62:N62"/>
  </mergeCells>
  <pageMargins left="0.8" right="0.5" top="0.5" bottom="0.6" header="0.49" footer="0.4"/>
  <pageSetup paperSize="9" scale="86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FF4E-13D1-4787-9080-CF445CBB6527}">
  <sheetPr>
    <tabColor theme="4" tint="0.59999389629810485"/>
  </sheetPr>
  <dimension ref="A1:AD161"/>
  <sheetViews>
    <sheetView view="pageBreakPreview" zoomScale="120" zoomScaleNormal="100" zoomScaleSheetLayoutView="120" workbookViewId="0">
      <selection activeCell="N14" sqref="N14"/>
    </sheetView>
  </sheetViews>
  <sheetFormatPr defaultColWidth="9.140625" defaultRowHeight="16.5" x14ac:dyDescent="0.25"/>
  <cols>
    <col min="1" max="1" width="1.5703125" style="68" customWidth="1"/>
    <col min="2" max="2" width="19.85546875" style="68" customWidth="1"/>
    <col min="3" max="3" width="1.5703125" style="68" customWidth="1"/>
    <col min="4" max="4" width="7.5703125" style="68" customWidth="1"/>
    <col min="5" max="5" width="0.5703125" style="68" customWidth="1"/>
    <col min="6" max="6" width="8.5703125" style="69" customWidth="1"/>
    <col min="7" max="7" width="0.5703125" style="68" customWidth="1"/>
    <col min="8" max="8" width="9" style="69" customWidth="1"/>
    <col min="9" max="9" width="0.5703125" style="68" customWidth="1"/>
    <col min="10" max="10" width="10.28515625" style="69" customWidth="1"/>
    <col min="11" max="11" width="0.5703125" style="68" customWidth="1"/>
    <col min="12" max="12" width="10" style="69" customWidth="1"/>
    <col min="13" max="13" width="0.5703125" style="69" customWidth="1"/>
    <col min="14" max="14" width="8.5703125" style="69" customWidth="1"/>
    <col min="15" max="15" width="0.5703125" style="69" customWidth="1"/>
    <col min="16" max="16" width="9.28515625" style="69" customWidth="1"/>
    <col min="17" max="17" width="0.5703125" style="69" customWidth="1"/>
    <col min="18" max="18" width="12.140625" style="69" customWidth="1"/>
    <col min="19" max="19" width="0.5703125" style="69" customWidth="1"/>
    <col min="20" max="20" width="10.7109375" style="69" customWidth="1"/>
    <col min="21" max="21" width="0.5703125" style="69" customWidth="1"/>
    <col min="22" max="22" width="10.85546875" style="69" customWidth="1"/>
    <col min="23" max="23" width="0.5703125" style="69" customWidth="1"/>
    <col min="24" max="24" width="11.28515625" style="69" customWidth="1"/>
    <col min="25" max="25" width="0.5703125" style="69" customWidth="1"/>
    <col min="26" max="26" width="8.28515625" style="69" customWidth="1"/>
    <col min="27" max="27" width="0.5703125" style="69" customWidth="1"/>
    <col min="28" max="28" width="9.42578125" style="69" customWidth="1"/>
    <col min="29" max="16384" width="9.140625" style="68"/>
  </cols>
  <sheetData>
    <row r="1" spans="1:28" ht="19.149999999999999" customHeight="1" x14ac:dyDescent="0.25">
      <c r="A1" s="67" t="s">
        <v>0</v>
      </c>
      <c r="AB1" s="70"/>
    </row>
    <row r="2" spans="1:28" ht="19.149999999999999" customHeight="1" x14ac:dyDescent="0.25">
      <c r="A2" s="67" t="s">
        <v>134</v>
      </c>
    </row>
    <row r="3" spans="1:28" ht="19.149999999999999" customHeight="1" x14ac:dyDescent="0.25">
      <c r="A3" s="71" t="str">
        <f>+'TH_6 (6m)'!A3</f>
        <v>สำหรับงวดหกเดือนสิ้นสุดวันที่ 30 มิถุนายน พ.ศ. 2563</v>
      </c>
      <c r="B3" s="72"/>
      <c r="C3" s="72"/>
      <c r="D3" s="72"/>
      <c r="E3" s="72"/>
      <c r="F3" s="73"/>
      <c r="G3" s="72"/>
      <c r="H3" s="73"/>
      <c r="I3" s="72"/>
      <c r="J3" s="73"/>
      <c r="K3" s="72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ht="19.149999999999999" customHeight="1" x14ac:dyDescent="0.25">
      <c r="A4" s="67"/>
    </row>
    <row r="5" spans="1:28" ht="19.149999999999999" customHeight="1" x14ac:dyDescent="0.25">
      <c r="A5" s="67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74"/>
      <c r="AB5" s="75" t="s">
        <v>12</v>
      </c>
    </row>
    <row r="6" spans="1:28" ht="19.149999999999999" customHeight="1" x14ac:dyDescent="0.25">
      <c r="A6" s="67"/>
      <c r="F6" s="179" t="s">
        <v>135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76"/>
      <c r="Z6" s="76"/>
      <c r="AA6" s="76"/>
      <c r="AB6" s="76"/>
    </row>
    <row r="7" spans="1:28" ht="19.149999999999999" customHeight="1" x14ac:dyDescent="0.35">
      <c r="A7" s="67"/>
      <c r="F7" s="76"/>
      <c r="H7" s="76"/>
      <c r="J7" s="77" t="s">
        <v>136</v>
      </c>
      <c r="L7" s="76"/>
      <c r="M7" s="76"/>
      <c r="N7" s="76"/>
      <c r="O7" s="76"/>
      <c r="P7" s="76"/>
      <c r="Q7" s="76"/>
      <c r="R7" s="180" t="s">
        <v>94</v>
      </c>
      <c r="S7" s="180"/>
      <c r="T7" s="180"/>
      <c r="U7" s="180"/>
      <c r="V7" s="180"/>
      <c r="W7" s="78"/>
      <c r="X7" s="76"/>
      <c r="Y7" s="76"/>
      <c r="Z7" s="76"/>
      <c r="AA7" s="76"/>
      <c r="AB7" s="76"/>
    </row>
    <row r="8" spans="1:28" ht="19.149999999999999" customHeight="1" x14ac:dyDescent="0.25">
      <c r="F8" s="77"/>
      <c r="H8" s="77"/>
      <c r="J8" s="77" t="s">
        <v>137</v>
      </c>
      <c r="L8" s="68"/>
      <c r="M8" s="77"/>
      <c r="N8" s="178" t="s">
        <v>91</v>
      </c>
      <c r="O8" s="178"/>
      <c r="P8" s="178"/>
      <c r="Q8" s="77"/>
      <c r="R8" s="79" t="s">
        <v>138</v>
      </c>
      <c r="S8" s="77"/>
      <c r="T8" s="77" t="s">
        <v>139</v>
      </c>
      <c r="U8" s="68"/>
      <c r="V8" s="68"/>
      <c r="W8" s="68"/>
      <c r="X8" s="68"/>
      <c r="Y8" s="68"/>
      <c r="Z8" s="68"/>
      <c r="AA8" s="77"/>
      <c r="AB8" s="77"/>
    </row>
    <row r="9" spans="1:28" ht="19.149999999999999" customHeight="1" x14ac:dyDescent="0.25">
      <c r="F9" s="68"/>
      <c r="H9" s="68"/>
      <c r="J9" s="77" t="s">
        <v>140</v>
      </c>
      <c r="L9" s="77" t="s">
        <v>141</v>
      </c>
      <c r="M9" s="77"/>
      <c r="N9" s="77" t="s">
        <v>142</v>
      </c>
      <c r="O9" s="77"/>
      <c r="P9" s="77"/>
      <c r="Q9" s="77"/>
      <c r="R9" s="80" t="s">
        <v>143</v>
      </c>
      <c r="S9" s="77"/>
      <c r="T9" s="81" t="s">
        <v>144</v>
      </c>
      <c r="U9" s="77"/>
      <c r="V9" s="77" t="s">
        <v>145</v>
      </c>
      <c r="W9" s="77"/>
      <c r="X9" s="82" t="s">
        <v>146</v>
      </c>
      <c r="Y9" s="77"/>
      <c r="Z9" s="77" t="s">
        <v>147</v>
      </c>
      <c r="AA9" s="68"/>
      <c r="AB9" s="68"/>
    </row>
    <row r="10" spans="1:28" ht="19.149999999999999" customHeight="1" x14ac:dyDescent="0.25">
      <c r="F10" s="77" t="s">
        <v>148</v>
      </c>
      <c r="H10" s="77" t="s">
        <v>149</v>
      </c>
      <c r="J10" s="77" t="s">
        <v>150</v>
      </c>
      <c r="L10" s="83" t="s">
        <v>151</v>
      </c>
      <c r="M10" s="77"/>
      <c r="N10" s="83" t="s">
        <v>152</v>
      </c>
      <c r="O10" s="77"/>
      <c r="P10" s="77"/>
      <c r="Q10" s="77"/>
      <c r="R10" s="77" t="s">
        <v>153</v>
      </c>
      <c r="S10" s="77"/>
      <c r="T10" s="77" t="s">
        <v>154</v>
      </c>
      <c r="U10" s="77"/>
      <c r="V10" s="77" t="s">
        <v>155</v>
      </c>
      <c r="W10" s="77"/>
      <c r="X10" s="77" t="s">
        <v>156</v>
      </c>
      <c r="Y10" s="77"/>
      <c r="Z10" s="77" t="s">
        <v>157</v>
      </c>
      <c r="AA10" s="77"/>
      <c r="AB10" s="77" t="s">
        <v>146</v>
      </c>
    </row>
    <row r="11" spans="1:28" ht="19.149999999999999" customHeight="1" x14ac:dyDescent="0.25">
      <c r="D11" s="84" t="s">
        <v>11</v>
      </c>
      <c r="F11" s="75" t="s">
        <v>158</v>
      </c>
      <c r="H11" s="75" t="s">
        <v>159</v>
      </c>
      <c r="J11" s="75" t="s">
        <v>160</v>
      </c>
      <c r="L11" s="75" t="s">
        <v>161</v>
      </c>
      <c r="M11" s="68"/>
      <c r="N11" s="75" t="s">
        <v>162</v>
      </c>
      <c r="O11" s="68"/>
      <c r="P11" s="75" t="s">
        <v>93</v>
      </c>
      <c r="Q11" s="77"/>
      <c r="R11" s="75" t="s">
        <v>163</v>
      </c>
      <c r="S11" s="68"/>
      <c r="T11" s="75" t="s">
        <v>164</v>
      </c>
      <c r="U11" s="68"/>
      <c r="V11" s="75" t="s">
        <v>165</v>
      </c>
      <c r="W11" s="77"/>
      <c r="X11" s="75" t="s">
        <v>166</v>
      </c>
      <c r="Y11" s="68"/>
      <c r="Z11" s="75" t="s">
        <v>167</v>
      </c>
      <c r="AA11" s="68"/>
      <c r="AB11" s="75" t="s">
        <v>168</v>
      </c>
    </row>
    <row r="12" spans="1:28" ht="8.1" customHeight="1" x14ac:dyDescent="0.25">
      <c r="C12" s="76"/>
      <c r="D12" s="76"/>
      <c r="F12" s="77"/>
      <c r="H12" s="77"/>
      <c r="J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</row>
    <row r="13" spans="1:28" ht="19.149999999999999" customHeight="1" x14ac:dyDescent="0.25">
      <c r="A13" s="67" t="s">
        <v>169</v>
      </c>
      <c r="B13" s="85"/>
      <c r="C13" s="86"/>
      <c r="D13" s="86"/>
      <c r="F13" s="68"/>
      <c r="H13" s="68"/>
      <c r="J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spans="1:28" ht="19.149999999999999" customHeight="1" x14ac:dyDescent="0.25">
      <c r="A14" s="67"/>
      <c r="B14" s="85" t="s">
        <v>170</v>
      </c>
      <c r="C14" s="86"/>
      <c r="D14" s="86"/>
      <c r="F14" s="69">
        <v>5213800</v>
      </c>
      <c r="H14" s="69">
        <v>9644040</v>
      </c>
      <c r="J14" s="69">
        <v>-163782</v>
      </c>
      <c r="L14" s="69">
        <v>80333</v>
      </c>
      <c r="N14" s="69">
        <v>292425</v>
      </c>
      <c r="P14" s="69">
        <v>4588738</v>
      </c>
      <c r="R14" s="69">
        <v>-327826</v>
      </c>
      <c r="T14" s="69">
        <v>-74270</v>
      </c>
      <c r="V14" s="69">
        <f>SUM(T14,R14)</f>
        <v>-402096</v>
      </c>
      <c r="X14" s="69">
        <f>SUM(V14,P14,N14,L14,J14,H14,F14)</f>
        <v>19253458</v>
      </c>
      <c r="Z14" s="69">
        <v>8485666</v>
      </c>
      <c r="AB14" s="69">
        <f>SUM(Z14,X14)</f>
        <v>27739124</v>
      </c>
    </row>
    <row r="15" spans="1:28" ht="8.1" customHeight="1" x14ac:dyDescent="0.25">
      <c r="C15" s="76"/>
      <c r="D15" s="76"/>
      <c r="F15" s="77"/>
      <c r="H15" s="77"/>
      <c r="J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1:28" ht="19.149999999999999" customHeight="1" x14ac:dyDescent="0.25">
      <c r="A16" s="85" t="s">
        <v>171</v>
      </c>
      <c r="B16" s="85"/>
      <c r="C16" s="86"/>
      <c r="D16" s="86"/>
    </row>
    <row r="17" spans="1:28" ht="19.149999999999999" customHeight="1" x14ac:dyDescent="0.25">
      <c r="A17" s="85"/>
      <c r="B17" s="67" t="s">
        <v>172</v>
      </c>
      <c r="C17" s="86"/>
      <c r="D17" s="86"/>
    </row>
    <row r="18" spans="1:28" ht="19.149999999999999" customHeight="1" x14ac:dyDescent="0.25">
      <c r="A18" s="85"/>
      <c r="B18" s="67" t="s">
        <v>173</v>
      </c>
      <c r="C18" s="86"/>
      <c r="D18" s="86"/>
    </row>
    <row r="19" spans="1:28" ht="19.149999999999999" customHeight="1" x14ac:dyDescent="0.25">
      <c r="A19" s="87" t="s">
        <v>174</v>
      </c>
      <c r="C19" s="86"/>
      <c r="D19" s="86"/>
    </row>
    <row r="20" spans="1:28" ht="19.149999999999999" customHeight="1" x14ac:dyDescent="0.25">
      <c r="A20" s="87"/>
      <c r="B20" s="68" t="s">
        <v>175</v>
      </c>
      <c r="C20" s="86"/>
      <c r="D20" s="86"/>
      <c r="F20" s="69">
        <v>0</v>
      </c>
      <c r="H20" s="69">
        <v>0</v>
      </c>
      <c r="J20" s="69">
        <v>1305</v>
      </c>
      <c r="L20" s="69">
        <v>0</v>
      </c>
      <c r="N20" s="69">
        <v>0</v>
      </c>
      <c r="P20" s="69">
        <v>0</v>
      </c>
      <c r="R20" s="69">
        <v>0</v>
      </c>
      <c r="T20" s="69">
        <v>0</v>
      </c>
      <c r="V20" s="69">
        <f t="shared" ref="V20:V25" si="0">SUM(T20,R20)</f>
        <v>0</v>
      </c>
      <c r="X20" s="69">
        <f t="shared" ref="X20:X25" si="1">SUM(V20,P20,N20,L20,J20,H20,F20)</f>
        <v>1305</v>
      </c>
      <c r="Z20" s="69">
        <v>0</v>
      </c>
      <c r="AB20" s="69">
        <f t="shared" ref="AB20:AB25" si="2">SUM(Z20,X20)</f>
        <v>1305</v>
      </c>
    </row>
    <row r="21" spans="1:28" ht="19.149999999999999" customHeight="1" x14ac:dyDescent="0.25">
      <c r="A21" s="87" t="s">
        <v>176</v>
      </c>
      <c r="C21" s="86"/>
      <c r="D21" s="86"/>
      <c r="F21" s="69">
        <v>0</v>
      </c>
      <c r="H21" s="69">
        <v>0</v>
      </c>
      <c r="J21" s="69">
        <v>0</v>
      </c>
      <c r="L21" s="69">
        <v>21588</v>
      </c>
      <c r="N21" s="69">
        <v>0</v>
      </c>
      <c r="P21" s="69">
        <v>0</v>
      </c>
      <c r="R21" s="69">
        <v>0</v>
      </c>
      <c r="T21" s="69">
        <v>0</v>
      </c>
      <c r="V21" s="69">
        <f t="shared" si="0"/>
        <v>0</v>
      </c>
      <c r="X21" s="69">
        <f t="shared" si="1"/>
        <v>21588</v>
      </c>
      <c r="Z21" s="69">
        <v>0</v>
      </c>
      <c r="AB21" s="69">
        <f t="shared" si="2"/>
        <v>21588</v>
      </c>
    </row>
    <row r="22" spans="1:28" ht="19.149999999999999" customHeight="1" x14ac:dyDescent="0.25">
      <c r="A22" s="88" t="s">
        <v>177</v>
      </c>
      <c r="C22" s="86"/>
      <c r="D22" s="86"/>
      <c r="F22" s="69">
        <v>0</v>
      </c>
      <c r="H22" s="69">
        <v>0</v>
      </c>
      <c r="J22" s="69">
        <v>0</v>
      </c>
      <c r="L22" s="69">
        <v>0</v>
      </c>
      <c r="N22" s="69">
        <v>0</v>
      </c>
      <c r="P22" s="69">
        <v>0</v>
      </c>
      <c r="R22" s="69">
        <v>0</v>
      </c>
      <c r="T22" s="69">
        <v>0</v>
      </c>
      <c r="V22" s="69">
        <f t="shared" si="0"/>
        <v>0</v>
      </c>
      <c r="X22" s="69">
        <f t="shared" si="1"/>
        <v>0</v>
      </c>
      <c r="Z22" s="69">
        <v>84085</v>
      </c>
      <c r="AB22" s="69">
        <f t="shared" si="2"/>
        <v>84085</v>
      </c>
    </row>
    <row r="23" spans="1:28" ht="19.149999999999999" customHeight="1" x14ac:dyDescent="0.25">
      <c r="A23" s="88" t="s">
        <v>178</v>
      </c>
      <c r="C23" s="86"/>
      <c r="D23" s="86">
        <v>19</v>
      </c>
      <c r="F23" s="69">
        <v>0</v>
      </c>
      <c r="H23" s="69">
        <v>0</v>
      </c>
      <c r="J23" s="69">
        <v>0</v>
      </c>
      <c r="L23" s="69">
        <v>0</v>
      </c>
      <c r="N23" s="69">
        <v>0</v>
      </c>
      <c r="P23" s="69">
        <v>-443173</v>
      </c>
      <c r="R23" s="69">
        <v>0</v>
      </c>
      <c r="T23" s="69">
        <v>0</v>
      </c>
      <c r="V23" s="69">
        <f t="shared" si="0"/>
        <v>0</v>
      </c>
      <c r="X23" s="69">
        <f t="shared" si="1"/>
        <v>-443173</v>
      </c>
      <c r="Z23" s="69">
        <v>0</v>
      </c>
      <c r="AB23" s="69">
        <f t="shared" si="2"/>
        <v>-443173</v>
      </c>
    </row>
    <row r="24" spans="1:28" ht="19.149999999999999" customHeight="1" x14ac:dyDescent="0.25">
      <c r="A24" s="88" t="s">
        <v>179</v>
      </c>
      <c r="C24" s="86"/>
      <c r="D24" s="86"/>
      <c r="F24" s="69">
        <v>0</v>
      </c>
      <c r="H24" s="69">
        <v>0</v>
      </c>
      <c r="J24" s="69">
        <v>0</v>
      </c>
      <c r="L24" s="69">
        <v>0</v>
      </c>
      <c r="N24" s="69">
        <v>0</v>
      </c>
      <c r="P24" s="69">
        <v>0</v>
      </c>
      <c r="R24" s="69">
        <v>0</v>
      </c>
      <c r="T24" s="69">
        <v>0</v>
      </c>
      <c r="V24" s="69">
        <v>0</v>
      </c>
      <c r="X24" s="69">
        <v>0</v>
      </c>
      <c r="Z24" s="69">
        <v>-294722</v>
      </c>
      <c r="AB24" s="69">
        <f t="shared" si="2"/>
        <v>-294722</v>
      </c>
    </row>
    <row r="25" spans="1:28" ht="19.149999999999999" customHeight="1" x14ac:dyDescent="0.25">
      <c r="A25" s="88" t="s">
        <v>180</v>
      </c>
      <c r="C25" s="86"/>
      <c r="D25" s="86"/>
      <c r="F25" s="89">
        <v>0</v>
      </c>
      <c r="H25" s="89">
        <v>0</v>
      </c>
      <c r="J25" s="89">
        <v>0</v>
      </c>
      <c r="L25" s="89">
        <v>0</v>
      </c>
      <c r="M25" s="90"/>
      <c r="N25" s="89">
        <v>0</v>
      </c>
      <c r="P25" s="89">
        <v>1158211</v>
      </c>
      <c r="Q25" s="90"/>
      <c r="R25" s="89">
        <v>-384112</v>
      </c>
      <c r="S25" s="90"/>
      <c r="T25" s="89">
        <v>0</v>
      </c>
      <c r="U25" s="90"/>
      <c r="V25" s="73">
        <f t="shared" si="0"/>
        <v>-384112</v>
      </c>
      <c r="X25" s="73">
        <f t="shared" si="1"/>
        <v>774099</v>
      </c>
      <c r="Y25" s="90"/>
      <c r="Z25" s="89">
        <v>700234</v>
      </c>
      <c r="AA25" s="90"/>
      <c r="AB25" s="73">
        <f t="shared" si="2"/>
        <v>1474333</v>
      </c>
    </row>
    <row r="26" spans="1:28" ht="8.1" customHeight="1" x14ac:dyDescent="0.25">
      <c r="A26" s="88"/>
      <c r="F26" s="90"/>
      <c r="H26" s="90"/>
      <c r="J26" s="90"/>
      <c r="L26" s="90"/>
      <c r="M26" s="90"/>
      <c r="N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</row>
    <row r="27" spans="1:28" ht="19.149999999999999" customHeight="1" x14ac:dyDescent="0.25">
      <c r="A27" s="85" t="s">
        <v>181</v>
      </c>
      <c r="B27" s="85"/>
      <c r="C27" s="85"/>
      <c r="D27" s="85"/>
      <c r="F27" s="68"/>
      <c r="H27" s="68"/>
      <c r="J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1:28" ht="20.65" customHeight="1" thickBot="1" x14ac:dyDescent="0.3">
      <c r="B28" s="85" t="s">
        <v>182</v>
      </c>
      <c r="F28" s="91">
        <f>SUM(F14:F25)</f>
        <v>5213800</v>
      </c>
      <c r="H28" s="91">
        <f>SUM(H14:H25)</f>
        <v>9644040</v>
      </c>
      <c r="J28" s="91">
        <f>SUM(J14:J25)</f>
        <v>-162477</v>
      </c>
      <c r="L28" s="91">
        <f>SUM(L14:L25)</f>
        <v>101921</v>
      </c>
      <c r="N28" s="91">
        <f>SUM(N14:N25)</f>
        <v>292425</v>
      </c>
      <c r="P28" s="91">
        <f>SUM(P14:P25)</f>
        <v>5303776</v>
      </c>
      <c r="R28" s="91">
        <f>SUM(R14:R25)</f>
        <v>-711938</v>
      </c>
      <c r="T28" s="91">
        <f>SUM(T14:T25)</f>
        <v>-74270</v>
      </c>
      <c r="V28" s="91">
        <f>SUM(V14:V25)</f>
        <v>-786208</v>
      </c>
      <c r="X28" s="91">
        <f>SUM(X14:X25)</f>
        <v>19607277</v>
      </c>
      <c r="Z28" s="91">
        <f>SUM(Z14:Z25)</f>
        <v>8975263</v>
      </c>
      <c r="AB28" s="91">
        <f>SUM(AB14:AB25)</f>
        <v>28582540</v>
      </c>
    </row>
    <row r="29" spans="1:28" ht="20.65" customHeight="1" thickTop="1" x14ac:dyDescent="0.25">
      <c r="B29" s="85"/>
      <c r="F29" s="68"/>
      <c r="H29" s="68"/>
      <c r="J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92"/>
    </row>
    <row r="30" spans="1:28" ht="20.65" customHeight="1" x14ac:dyDescent="0.25">
      <c r="B30" s="85"/>
      <c r="F30" s="68"/>
      <c r="H30" s="68"/>
      <c r="J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92"/>
    </row>
    <row r="31" spans="1:28" ht="20.65" customHeight="1" x14ac:dyDescent="0.25">
      <c r="B31" s="85"/>
      <c r="F31" s="68"/>
      <c r="H31" s="68"/>
      <c r="J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92"/>
    </row>
    <row r="32" spans="1:28" ht="15" customHeight="1" x14ac:dyDescent="0.25">
      <c r="B32" s="85"/>
      <c r="F32" s="68"/>
      <c r="H32" s="68"/>
      <c r="J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92"/>
    </row>
    <row r="33" spans="1:30" ht="22.15" customHeight="1" x14ac:dyDescent="0.25">
      <c r="A33" s="181" t="s">
        <v>47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</row>
    <row r="34" spans="1:30" s="86" customFormat="1" ht="19.149999999999999" customHeight="1" x14ac:dyDescent="0.25">
      <c r="A34" s="68"/>
      <c r="B34" s="68"/>
      <c r="C34" s="68"/>
      <c r="D34" s="68"/>
      <c r="E34" s="68"/>
      <c r="F34" s="69"/>
      <c r="G34" s="68"/>
      <c r="H34" s="69"/>
      <c r="I34" s="68"/>
      <c r="J34" s="69"/>
      <c r="K34" s="68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8"/>
      <c r="AD34" s="68"/>
    </row>
    <row r="35" spans="1:30" s="86" customFormat="1" ht="19.149999999999999" customHeight="1" x14ac:dyDescent="0.25">
      <c r="A35" s="68"/>
      <c r="B35" s="68"/>
      <c r="C35" s="68"/>
      <c r="D35" s="68"/>
      <c r="E35" s="68"/>
      <c r="F35" s="69"/>
      <c r="G35" s="68"/>
      <c r="H35" s="69"/>
      <c r="I35" s="68"/>
      <c r="J35" s="69"/>
      <c r="K35" s="68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8"/>
      <c r="AD35" s="68"/>
    </row>
    <row r="36" spans="1:30" s="86" customFormat="1" ht="19.149999999999999" customHeight="1" x14ac:dyDescent="0.25">
      <c r="A36" s="68"/>
      <c r="B36" s="68"/>
      <c r="C36" s="68"/>
      <c r="D36" s="68"/>
      <c r="E36" s="68"/>
      <c r="F36" s="69"/>
      <c r="G36" s="68"/>
      <c r="H36" s="69"/>
      <c r="I36" s="68"/>
      <c r="J36" s="69"/>
      <c r="K36" s="68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8"/>
      <c r="AD36" s="68"/>
    </row>
    <row r="37" spans="1:30" s="86" customFormat="1" ht="19.149999999999999" customHeight="1" x14ac:dyDescent="0.25">
      <c r="A37" s="68"/>
      <c r="B37" s="68"/>
      <c r="C37" s="68"/>
      <c r="D37" s="68"/>
      <c r="E37" s="68"/>
      <c r="F37" s="69"/>
      <c r="G37" s="68"/>
      <c r="H37" s="69"/>
      <c r="I37" s="68"/>
      <c r="J37" s="69"/>
      <c r="K37" s="68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8"/>
      <c r="AD37" s="68"/>
    </row>
    <row r="38" spans="1:30" s="86" customFormat="1" ht="19.149999999999999" customHeight="1" x14ac:dyDescent="0.25">
      <c r="A38" s="68"/>
      <c r="B38" s="68"/>
      <c r="C38" s="68"/>
      <c r="D38" s="68"/>
      <c r="E38" s="68"/>
      <c r="F38" s="69"/>
      <c r="G38" s="68"/>
      <c r="H38" s="69"/>
      <c r="I38" s="68"/>
      <c r="J38" s="69"/>
      <c r="K38" s="68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8"/>
      <c r="AD38" s="68"/>
    </row>
    <row r="40" spans="1:30" s="86" customFormat="1" ht="19.149999999999999" customHeight="1" x14ac:dyDescent="0.25">
      <c r="A40" s="68"/>
      <c r="B40" s="68"/>
      <c r="C40" s="68"/>
      <c r="D40" s="68"/>
      <c r="E40" s="68"/>
      <c r="F40" s="69"/>
      <c r="G40" s="68"/>
      <c r="H40" s="69"/>
      <c r="I40" s="68"/>
      <c r="J40" s="69"/>
      <c r="K40" s="68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8"/>
      <c r="AD40" s="68"/>
    </row>
    <row r="50" ht="18.75" customHeight="1" x14ac:dyDescent="0.25"/>
    <row r="51" ht="33.75" customHeight="1" x14ac:dyDescent="0.25"/>
    <row r="53" ht="17.45" customHeight="1" x14ac:dyDescent="0.25"/>
    <row r="105" ht="21.75" customHeight="1" x14ac:dyDescent="0.25"/>
    <row r="108" ht="14.25" customHeight="1" x14ac:dyDescent="0.25"/>
    <row r="161" ht="18" customHeight="1" x14ac:dyDescent="0.25"/>
  </sheetData>
  <mergeCells count="5">
    <mergeCell ref="F5:Z5"/>
    <mergeCell ref="F6:X6"/>
    <mergeCell ref="R7:V7"/>
    <mergeCell ref="N8:P8"/>
    <mergeCell ref="A33:AB33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827A-0637-412F-8FD9-A2AA0F1B1392}">
  <sheetPr>
    <tabColor theme="4" tint="0.59999389629810485"/>
  </sheetPr>
  <dimension ref="A1:AH166"/>
  <sheetViews>
    <sheetView view="pageBreakPreview" zoomScaleNormal="86" zoomScaleSheetLayoutView="100" workbookViewId="0">
      <selection activeCell="N14" sqref="N14"/>
    </sheetView>
  </sheetViews>
  <sheetFormatPr defaultColWidth="9.140625" defaultRowHeight="16.5" x14ac:dyDescent="0.25"/>
  <cols>
    <col min="1" max="1" width="1.5703125" style="68" customWidth="1"/>
    <col min="2" max="2" width="17" style="68" customWidth="1"/>
    <col min="3" max="3" width="6.5703125" style="68" customWidth="1"/>
    <col min="4" max="4" width="6.28515625" style="68" customWidth="1"/>
    <col min="5" max="5" width="0.5703125" style="68" customWidth="1"/>
    <col min="6" max="6" width="8.42578125" style="69" customWidth="1"/>
    <col min="7" max="7" width="0.5703125" style="68" customWidth="1"/>
    <col min="8" max="8" width="8.7109375" style="69" customWidth="1"/>
    <col min="9" max="9" width="0.5703125" style="68" customWidth="1"/>
    <col min="10" max="10" width="9.28515625" style="68" customWidth="1"/>
    <col min="11" max="11" width="0.5703125" style="68" customWidth="1"/>
    <col min="12" max="12" width="10.85546875" style="69" customWidth="1"/>
    <col min="13" max="13" width="0.5703125" style="68" customWidth="1"/>
    <col min="14" max="14" width="10.5703125" style="69" customWidth="1"/>
    <col min="15" max="15" width="0.5703125" style="69" customWidth="1"/>
    <col min="16" max="16" width="8.85546875" style="69" customWidth="1"/>
    <col min="17" max="17" width="0.5703125" style="69" customWidth="1"/>
    <col min="18" max="18" width="10.28515625" style="69" customWidth="1"/>
    <col min="19" max="19" width="0.5703125" style="69" customWidth="1"/>
    <col min="20" max="20" width="12.140625" style="69" customWidth="1"/>
    <col min="21" max="21" width="0.5703125" style="69" customWidth="1"/>
    <col min="22" max="22" width="9.28515625" style="69" customWidth="1"/>
    <col min="23" max="23" width="0.5703125" style="69" customWidth="1"/>
    <col min="24" max="24" width="10.7109375" style="69" customWidth="1"/>
    <col min="25" max="25" width="0.5703125" style="69" customWidth="1"/>
    <col min="26" max="26" width="11.42578125" style="69" customWidth="1"/>
    <col min="27" max="27" width="0.5703125" style="69" customWidth="1"/>
    <col min="28" max="28" width="11.140625" style="69" customWidth="1"/>
    <col min="29" max="29" width="0.5703125" style="69" customWidth="1"/>
    <col min="30" max="30" width="8.5703125" style="69" customWidth="1"/>
    <col min="31" max="31" width="0.5703125" style="69" customWidth="1"/>
    <col min="32" max="32" width="9.5703125" style="69" customWidth="1"/>
    <col min="33" max="16384" width="9.140625" style="68"/>
  </cols>
  <sheetData>
    <row r="1" spans="1:32" ht="18" customHeight="1" x14ac:dyDescent="0.25">
      <c r="A1" s="67" t="s">
        <v>0</v>
      </c>
      <c r="AF1" s="77"/>
    </row>
    <row r="2" spans="1:32" ht="18" customHeight="1" x14ac:dyDescent="0.25">
      <c r="A2" s="67" t="s">
        <v>183</v>
      </c>
    </row>
    <row r="3" spans="1:32" ht="18" customHeight="1" x14ac:dyDescent="0.25">
      <c r="A3" s="71" t="str">
        <f>+Th_7!A3</f>
        <v>สำหรับงวดหกเดือนสิ้นสุดวันที่ 30 มิถุนายน พ.ศ. 2563</v>
      </c>
      <c r="B3" s="72"/>
      <c r="C3" s="72"/>
      <c r="D3" s="72"/>
      <c r="E3" s="72"/>
      <c r="F3" s="73"/>
      <c r="G3" s="72"/>
      <c r="H3" s="73"/>
      <c r="I3" s="72"/>
      <c r="J3" s="72"/>
      <c r="K3" s="72"/>
      <c r="L3" s="73"/>
      <c r="M3" s="72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</row>
    <row r="4" spans="1:32" ht="20.25" customHeight="1" x14ac:dyDescent="0.25">
      <c r="A4" s="67"/>
    </row>
    <row r="5" spans="1:32" ht="18" customHeight="1" x14ac:dyDescent="0.25">
      <c r="A5" s="67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74"/>
      <c r="AF5" s="75" t="s">
        <v>12</v>
      </c>
    </row>
    <row r="6" spans="1:32" ht="18" customHeight="1" x14ac:dyDescent="0.25">
      <c r="A6" s="67"/>
      <c r="F6" s="179" t="s">
        <v>135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76"/>
      <c r="AD6" s="76"/>
      <c r="AE6" s="76"/>
      <c r="AF6" s="76"/>
    </row>
    <row r="7" spans="1:32" ht="18" customHeight="1" x14ac:dyDescent="0.35">
      <c r="A7" s="67"/>
      <c r="F7" s="76"/>
      <c r="H7" s="76"/>
      <c r="L7" s="77" t="s">
        <v>136</v>
      </c>
      <c r="N7" s="76"/>
      <c r="O7" s="76"/>
      <c r="P7" s="76"/>
      <c r="Q7" s="76"/>
      <c r="R7" s="76"/>
      <c r="S7" s="76"/>
      <c r="T7" s="179" t="s">
        <v>94</v>
      </c>
      <c r="U7" s="179"/>
      <c r="V7" s="179"/>
      <c r="W7" s="179"/>
      <c r="X7" s="179"/>
      <c r="Y7" s="179"/>
      <c r="Z7" s="179"/>
      <c r="AA7" s="93"/>
      <c r="AB7" s="76"/>
      <c r="AC7" s="76"/>
      <c r="AD7" s="76"/>
      <c r="AE7" s="76"/>
      <c r="AF7" s="76"/>
    </row>
    <row r="8" spans="1:32" ht="18" customHeight="1" x14ac:dyDescent="0.25">
      <c r="F8" s="77"/>
      <c r="H8" s="77"/>
      <c r="L8" s="77" t="s">
        <v>137</v>
      </c>
      <c r="N8" s="68"/>
      <c r="O8" s="77"/>
      <c r="P8" s="178" t="s">
        <v>91</v>
      </c>
      <c r="Q8" s="178"/>
      <c r="R8" s="178"/>
      <c r="S8" s="77"/>
      <c r="T8" s="178" t="s">
        <v>184</v>
      </c>
      <c r="U8" s="178"/>
      <c r="V8" s="178"/>
      <c r="W8" s="77"/>
      <c r="X8" s="77" t="s">
        <v>139</v>
      </c>
      <c r="Y8" s="68"/>
      <c r="Z8" s="68"/>
      <c r="AA8" s="68"/>
      <c r="AB8" s="68"/>
      <c r="AC8" s="68"/>
      <c r="AD8" s="68"/>
      <c r="AE8" s="77"/>
      <c r="AF8" s="77"/>
    </row>
    <row r="9" spans="1:32" ht="18" customHeight="1" x14ac:dyDescent="0.25">
      <c r="F9" s="68"/>
      <c r="H9" s="68"/>
      <c r="J9" s="81" t="s">
        <v>185</v>
      </c>
      <c r="L9" s="77" t="s">
        <v>140</v>
      </c>
      <c r="N9" s="77" t="s">
        <v>141</v>
      </c>
      <c r="O9" s="77"/>
      <c r="P9" s="77" t="s">
        <v>142</v>
      </c>
      <c r="Q9" s="77"/>
      <c r="R9" s="77"/>
      <c r="S9" s="77"/>
      <c r="T9" s="77"/>
      <c r="U9" s="77"/>
      <c r="V9" s="77" t="s">
        <v>186</v>
      </c>
      <c r="W9" s="77"/>
      <c r="X9" s="81" t="s">
        <v>144</v>
      </c>
      <c r="Y9" s="77"/>
      <c r="Z9" s="77" t="s">
        <v>145</v>
      </c>
      <c r="AA9" s="77"/>
      <c r="AB9" s="82" t="s">
        <v>146</v>
      </c>
      <c r="AC9" s="77"/>
      <c r="AD9" s="77" t="s">
        <v>147</v>
      </c>
      <c r="AE9" s="68"/>
      <c r="AF9" s="68"/>
    </row>
    <row r="10" spans="1:32" ht="18" customHeight="1" x14ac:dyDescent="0.25">
      <c r="F10" s="77" t="s">
        <v>148</v>
      </c>
      <c r="H10" s="77" t="s">
        <v>149</v>
      </c>
      <c r="J10" s="81" t="s">
        <v>187</v>
      </c>
      <c r="L10" s="77" t="s">
        <v>150</v>
      </c>
      <c r="N10" s="83" t="s">
        <v>151</v>
      </c>
      <c r="O10" s="77"/>
      <c r="P10" s="83" t="s">
        <v>152</v>
      </c>
      <c r="Q10" s="77"/>
      <c r="R10" s="77"/>
      <c r="S10" s="77"/>
      <c r="T10" s="77" t="s">
        <v>153</v>
      </c>
      <c r="U10" s="77"/>
      <c r="V10" s="77" t="s">
        <v>188</v>
      </c>
      <c r="W10" s="77"/>
      <c r="X10" s="77" t="s">
        <v>154</v>
      </c>
      <c r="Y10" s="77"/>
      <c r="Z10" s="77" t="s">
        <v>155</v>
      </c>
      <c r="AA10" s="77"/>
      <c r="AB10" s="77" t="s">
        <v>156</v>
      </c>
      <c r="AC10" s="77"/>
      <c r="AD10" s="77" t="s">
        <v>157</v>
      </c>
      <c r="AE10" s="77"/>
      <c r="AF10" s="77" t="s">
        <v>146</v>
      </c>
    </row>
    <row r="11" spans="1:32" ht="18" customHeight="1" x14ac:dyDescent="0.25">
      <c r="D11" s="84" t="s">
        <v>11</v>
      </c>
      <c r="F11" s="75" t="s">
        <v>158</v>
      </c>
      <c r="H11" s="75" t="s">
        <v>159</v>
      </c>
      <c r="J11" s="75" t="s">
        <v>189</v>
      </c>
      <c r="L11" s="75" t="s">
        <v>160</v>
      </c>
      <c r="N11" s="75" t="s">
        <v>161</v>
      </c>
      <c r="O11" s="77"/>
      <c r="P11" s="75" t="s">
        <v>162</v>
      </c>
      <c r="Q11" s="77"/>
      <c r="R11" s="75" t="s">
        <v>93</v>
      </c>
      <c r="S11" s="77"/>
      <c r="T11" s="75" t="s">
        <v>163</v>
      </c>
      <c r="U11" s="77"/>
      <c r="V11" s="75" t="s">
        <v>190</v>
      </c>
      <c r="W11" s="77"/>
      <c r="X11" s="75" t="s">
        <v>164</v>
      </c>
      <c r="Y11" s="77"/>
      <c r="Z11" s="75" t="s">
        <v>165</v>
      </c>
      <c r="AA11" s="77"/>
      <c r="AB11" s="75" t="s">
        <v>166</v>
      </c>
      <c r="AC11" s="77"/>
      <c r="AD11" s="75" t="s">
        <v>167</v>
      </c>
      <c r="AE11" s="77"/>
      <c r="AF11" s="75" t="s">
        <v>168</v>
      </c>
    </row>
    <row r="12" spans="1:32" ht="4.1500000000000004" customHeight="1" x14ac:dyDescent="0.25">
      <c r="F12" s="77"/>
      <c r="H12" s="77"/>
      <c r="L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</row>
    <row r="13" spans="1:32" ht="18" customHeight="1" x14ac:dyDescent="0.25">
      <c r="A13" s="67" t="s">
        <v>191</v>
      </c>
      <c r="B13" s="67"/>
      <c r="C13" s="67"/>
      <c r="J13" s="69"/>
    </row>
    <row r="14" spans="1:32" ht="18" customHeight="1" x14ac:dyDescent="0.25">
      <c r="B14" s="67" t="s">
        <v>192</v>
      </c>
      <c r="C14" s="67"/>
      <c r="J14" s="69"/>
    </row>
    <row r="15" spans="1:32" ht="18" customHeight="1" x14ac:dyDescent="0.25">
      <c r="B15" s="94" t="s">
        <v>193</v>
      </c>
      <c r="C15" s="94"/>
      <c r="F15" s="69">
        <v>5213800</v>
      </c>
      <c r="H15" s="69">
        <v>9644040</v>
      </c>
      <c r="J15" s="69">
        <v>7951674</v>
      </c>
      <c r="L15" s="69">
        <v>-160190</v>
      </c>
      <c r="N15" s="69">
        <v>123005</v>
      </c>
      <c r="P15" s="69">
        <v>334427</v>
      </c>
      <c r="R15" s="69">
        <v>5993594</v>
      </c>
      <c r="T15" s="69">
        <v>-837294</v>
      </c>
      <c r="V15" s="69">
        <v>0</v>
      </c>
      <c r="X15" s="69">
        <v>-118655</v>
      </c>
      <c r="Z15" s="69">
        <f>SUM(X15,V15,T15)</f>
        <v>-955949</v>
      </c>
      <c r="AB15" s="69">
        <f>SUM(Z15,R15,P15,N15,L15,J15,H15,F15)</f>
        <v>28144401</v>
      </c>
      <c r="AD15" s="69">
        <v>10532862</v>
      </c>
      <c r="AF15" s="69">
        <f>SUM(AD15,AB15)</f>
        <v>38677263</v>
      </c>
    </row>
    <row r="16" spans="1:32" ht="18" customHeight="1" x14ac:dyDescent="0.25">
      <c r="A16" s="87" t="s">
        <v>194</v>
      </c>
      <c r="J16" s="69"/>
    </row>
    <row r="17" spans="1:32" ht="18" customHeight="1" x14ac:dyDescent="0.25">
      <c r="A17" s="87"/>
      <c r="B17" s="68" t="s">
        <v>195</v>
      </c>
      <c r="J17" s="69"/>
    </row>
    <row r="18" spans="1:32" ht="18" customHeight="1" x14ac:dyDescent="0.25">
      <c r="B18" s="95" t="s">
        <v>196</v>
      </c>
      <c r="C18" s="95"/>
      <c r="D18" s="86">
        <v>4</v>
      </c>
      <c r="F18" s="73">
        <v>0</v>
      </c>
      <c r="H18" s="73">
        <v>0</v>
      </c>
      <c r="J18" s="73">
        <v>0</v>
      </c>
      <c r="L18" s="73">
        <v>0</v>
      </c>
      <c r="N18" s="73">
        <v>0</v>
      </c>
      <c r="P18" s="73">
        <v>0</v>
      </c>
      <c r="R18" s="73">
        <v>-68682</v>
      </c>
      <c r="T18" s="73">
        <v>0</v>
      </c>
      <c r="V18" s="73">
        <v>-1051561</v>
      </c>
      <c r="X18" s="73">
        <v>0</v>
      </c>
      <c r="Z18" s="73">
        <f>SUM(X18,V18,T18)</f>
        <v>-1051561</v>
      </c>
      <c r="AB18" s="73">
        <f>SUM(Z18,R18,P18,N18,L18,J18,H18,F18)</f>
        <v>-1120243</v>
      </c>
      <c r="AD18" s="73">
        <v>-794204</v>
      </c>
      <c r="AF18" s="73">
        <f>SUM(AD18,AB18)</f>
        <v>-1914447</v>
      </c>
    </row>
    <row r="19" spans="1:32" ht="18" customHeight="1" x14ac:dyDescent="0.25">
      <c r="A19" s="67" t="s">
        <v>169</v>
      </c>
      <c r="D19" s="86"/>
      <c r="J19" s="69"/>
    </row>
    <row r="20" spans="1:32" ht="18" customHeight="1" x14ac:dyDescent="0.25">
      <c r="A20" s="67"/>
      <c r="B20" s="96" t="s">
        <v>197</v>
      </c>
      <c r="C20" s="96"/>
      <c r="D20" s="86"/>
      <c r="J20" s="69"/>
    </row>
    <row r="21" spans="1:32" ht="18" customHeight="1" x14ac:dyDescent="0.25">
      <c r="A21" s="67"/>
      <c r="B21" s="96" t="s">
        <v>198</v>
      </c>
      <c r="C21" s="96"/>
      <c r="D21" s="86"/>
      <c r="F21" s="69">
        <f>SUM(F15:F18)</f>
        <v>5213800</v>
      </c>
      <c r="H21" s="69">
        <f>SUM(H15:H18)</f>
        <v>9644040</v>
      </c>
      <c r="J21" s="69">
        <f>SUM(J15:J18)</f>
        <v>7951674</v>
      </c>
      <c r="L21" s="69">
        <f>SUM(L15:L18)</f>
        <v>-160190</v>
      </c>
      <c r="N21" s="69">
        <f>SUM(N15:N18)</f>
        <v>123005</v>
      </c>
      <c r="P21" s="69">
        <f>SUM(P15:P18)</f>
        <v>334427</v>
      </c>
      <c r="R21" s="69">
        <f>SUM(R15:R18)</f>
        <v>5924912</v>
      </c>
      <c r="T21" s="69">
        <f>SUM(T15:T18)</f>
        <v>-837294</v>
      </c>
      <c r="V21" s="69">
        <f>SUM(V15:V18)</f>
        <v>-1051561</v>
      </c>
      <c r="X21" s="69">
        <f>SUM(X15:X18)</f>
        <v>-118655</v>
      </c>
      <c r="Z21" s="69">
        <f>SUM(Z15:Z18)</f>
        <v>-2007510</v>
      </c>
      <c r="AB21" s="69">
        <f>SUM(AB15:AB18)</f>
        <v>27024158</v>
      </c>
      <c r="AD21" s="69">
        <f>SUM(AD15:AD18)</f>
        <v>9738658</v>
      </c>
      <c r="AF21" s="69">
        <f>SUM(AF15:AF18)</f>
        <v>36762816</v>
      </c>
    </row>
    <row r="22" spans="1:32" ht="4.1500000000000004" customHeight="1" x14ac:dyDescent="0.25">
      <c r="D22" s="76"/>
      <c r="F22" s="77"/>
      <c r="H22" s="77"/>
      <c r="L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1:32" ht="18" customHeight="1" x14ac:dyDescent="0.25">
      <c r="A23" s="85" t="s">
        <v>171</v>
      </c>
      <c r="B23" s="85"/>
      <c r="C23" s="85"/>
      <c r="D23" s="86"/>
      <c r="J23" s="69"/>
    </row>
    <row r="24" spans="1:32" ht="18" customHeight="1" x14ac:dyDescent="0.25">
      <c r="A24" s="85"/>
      <c r="B24" s="67" t="s">
        <v>172</v>
      </c>
      <c r="C24" s="67"/>
      <c r="D24" s="86"/>
      <c r="J24" s="69"/>
    </row>
    <row r="25" spans="1:32" ht="18" customHeight="1" x14ac:dyDescent="0.25">
      <c r="A25" s="85"/>
      <c r="B25" s="67" t="s">
        <v>199</v>
      </c>
      <c r="C25" s="67"/>
      <c r="D25" s="86"/>
      <c r="J25" s="69"/>
    </row>
    <row r="26" spans="1:32" ht="18" customHeight="1" x14ac:dyDescent="0.25">
      <c r="A26" s="87" t="s">
        <v>174</v>
      </c>
      <c r="C26" s="67"/>
      <c r="D26" s="86"/>
      <c r="J26" s="69"/>
    </row>
    <row r="27" spans="1:32" ht="18" customHeight="1" x14ac:dyDescent="0.25">
      <c r="A27" s="87"/>
      <c r="B27" s="68" t="s">
        <v>175</v>
      </c>
      <c r="C27" s="67"/>
      <c r="D27" s="86"/>
      <c r="F27" s="69">
        <v>0</v>
      </c>
      <c r="H27" s="69">
        <v>0</v>
      </c>
      <c r="J27" s="69">
        <v>0</v>
      </c>
      <c r="L27" s="69">
        <v>108</v>
      </c>
      <c r="N27" s="69">
        <v>0</v>
      </c>
      <c r="P27" s="69">
        <v>0</v>
      </c>
      <c r="R27" s="69">
        <v>0</v>
      </c>
      <c r="T27" s="69">
        <v>0</v>
      </c>
      <c r="V27" s="69">
        <v>0</v>
      </c>
      <c r="X27" s="69">
        <v>0</v>
      </c>
      <c r="Z27" s="69">
        <f>SUM(X27,V27,T27)</f>
        <v>0</v>
      </c>
      <c r="AB27" s="69">
        <f t="shared" ref="AB27:AB34" si="0">SUM(Z27,R27,P27,N27,L27,J27,H27,F27)</f>
        <v>108</v>
      </c>
      <c r="AD27" s="69">
        <v>0</v>
      </c>
      <c r="AF27" s="69">
        <f>SUM(AD27,AB27)</f>
        <v>108</v>
      </c>
    </row>
    <row r="28" spans="1:32" ht="18" customHeight="1" x14ac:dyDescent="0.25">
      <c r="A28" s="87" t="s">
        <v>176</v>
      </c>
      <c r="D28" s="86"/>
      <c r="F28" s="69">
        <v>0</v>
      </c>
      <c r="H28" s="69">
        <v>0</v>
      </c>
      <c r="J28" s="69">
        <v>0</v>
      </c>
      <c r="L28" s="69">
        <v>0</v>
      </c>
      <c r="N28" s="69">
        <v>22188</v>
      </c>
      <c r="P28" s="69">
        <v>0</v>
      </c>
      <c r="R28" s="69">
        <v>0</v>
      </c>
      <c r="T28" s="69">
        <v>0</v>
      </c>
      <c r="V28" s="69">
        <v>0</v>
      </c>
      <c r="X28" s="69">
        <v>0</v>
      </c>
      <c r="Z28" s="69">
        <f>SUM(X28,V28,T28)</f>
        <v>0</v>
      </c>
      <c r="AB28" s="69">
        <f t="shared" si="0"/>
        <v>22188</v>
      </c>
      <c r="AD28" s="69">
        <v>0</v>
      </c>
      <c r="AF28" s="69">
        <f>SUM(AD28,AB28)</f>
        <v>22188</v>
      </c>
    </row>
    <row r="29" spans="1:32" ht="18" customHeight="1" x14ac:dyDescent="0.25">
      <c r="A29" s="87" t="s">
        <v>200</v>
      </c>
      <c r="D29" s="86">
        <v>18</v>
      </c>
      <c r="F29" s="69">
        <v>0</v>
      </c>
      <c r="H29" s="69">
        <v>0</v>
      </c>
      <c r="J29" s="69">
        <v>0</v>
      </c>
      <c r="L29" s="69">
        <v>0</v>
      </c>
      <c r="N29" s="69">
        <v>0</v>
      </c>
      <c r="P29" s="69">
        <v>0</v>
      </c>
      <c r="R29" s="69">
        <v>0</v>
      </c>
      <c r="T29" s="69">
        <v>0</v>
      </c>
      <c r="V29" s="69">
        <v>0</v>
      </c>
      <c r="X29" s="69">
        <v>0</v>
      </c>
      <c r="Z29" s="69">
        <f t="shared" ref="Z29:Z34" si="1">SUM(X29,V29,T29)</f>
        <v>0</v>
      </c>
      <c r="AB29" s="69">
        <f t="shared" si="0"/>
        <v>0</v>
      </c>
      <c r="AD29" s="69">
        <v>386061</v>
      </c>
      <c r="AF29" s="69">
        <f t="shared" ref="AF29:AF34" si="2">SUM(AD29,AB29)</f>
        <v>386061</v>
      </c>
    </row>
    <row r="30" spans="1:32" ht="18" customHeight="1" x14ac:dyDescent="0.25">
      <c r="A30" s="68" t="s">
        <v>201</v>
      </c>
      <c r="D30" s="86"/>
      <c r="F30" s="97"/>
      <c r="H30" s="97"/>
      <c r="J30" s="97"/>
      <c r="L30" s="97"/>
      <c r="N30" s="97"/>
      <c r="O30" s="97"/>
      <c r="P30" s="97"/>
      <c r="Q30" s="68"/>
      <c r="R30" s="97"/>
      <c r="S30" s="68"/>
      <c r="T30" s="97"/>
      <c r="U30" s="68"/>
      <c r="V30" s="97"/>
      <c r="W30" s="68"/>
      <c r="X30" s="97"/>
      <c r="Y30" s="68"/>
      <c r="AA30" s="68"/>
      <c r="AC30" s="68"/>
      <c r="AD30" s="68"/>
      <c r="AE30" s="68"/>
    </row>
    <row r="31" spans="1:32" ht="18" customHeight="1" x14ac:dyDescent="0.25">
      <c r="B31" s="68" t="s">
        <v>202</v>
      </c>
      <c r="D31" s="86"/>
      <c r="F31" s="97">
        <v>0</v>
      </c>
      <c r="H31" s="97">
        <v>0</v>
      </c>
      <c r="J31" s="97">
        <v>0</v>
      </c>
      <c r="L31" s="97">
        <v>0</v>
      </c>
      <c r="N31" s="97">
        <v>0</v>
      </c>
      <c r="O31" s="97"/>
      <c r="P31" s="97">
        <v>0</v>
      </c>
      <c r="Q31" s="68"/>
      <c r="R31" s="97">
        <v>-199452</v>
      </c>
      <c r="S31" s="68"/>
      <c r="T31" s="97">
        <v>0</v>
      </c>
      <c r="U31" s="68"/>
      <c r="V31" s="97">
        <v>0</v>
      </c>
      <c r="W31" s="68"/>
      <c r="X31" s="97">
        <v>0</v>
      </c>
      <c r="Y31" s="68"/>
      <c r="Z31" s="69">
        <f t="shared" ref="Z31:Z32" si="3">SUM(X31,V31,T31)</f>
        <v>0</v>
      </c>
      <c r="AA31" s="68"/>
      <c r="AB31" s="69">
        <f t="shared" ref="AB31:AB33" si="4">SUM(Z31,R31,P31,N31,L31,J31,H31,F31)</f>
        <v>-199452</v>
      </c>
      <c r="AC31" s="68"/>
      <c r="AD31" s="97">
        <v>0</v>
      </c>
      <c r="AE31" s="68"/>
      <c r="AF31" s="69">
        <f>SUM(AD31,AB31)</f>
        <v>-199452</v>
      </c>
    </row>
    <row r="32" spans="1:32" ht="18" customHeight="1" x14ac:dyDescent="0.25">
      <c r="A32" s="68" t="s">
        <v>178</v>
      </c>
      <c r="D32" s="86">
        <v>19</v>
      </c>
      <c r="F32" s="97">
        <v>0</v>
      </c>
      <c r="H32" s="97">
        <v>0</v>
      </c>
      <c r="J32" s="97">
        <v>0</v>
      </c>
      <c r="L32" s="97">
        <v>0</v>
      </c>
      <c r="N32" s="97">
        <v>0</v>
      </c>
      <c r="O32" s="97"/>
      <c r="P32" s="97">
        <v>0</v>
      </c>
      <c r="Q32" s="68"/>
      <c r="R32" s="97">
        <v>-573518</v>
      </c>
      <c r="S32" s="68"/>
      <c r="T32" s="97">
        <v>0</v>
      </c>
      <c r="U32" s="68"/>
      <c r="V32" s="97">
        <v>0</v>
      </c>
      <c r="W32" s="68"/>
      <c r="X32" s="97">
        <v>0</v>
      </c>
      <c r="Y32" s="68"/>
      <c r="Z32" s="69">
        <f t="shared" si="3"/>
        <v>0</v>
      </c>
      <c r="AA32" s="68"/>
      <c r="AB32" s="69">
        <f t="shared" si="4"/>
        <v>-573518</v>
      </c>
      <c r="AC32" s="68"/>
      <c r="AD32" s="97">
        <v>0</v>
      </c>
      <c r="AE32" s="68"/>
      <c r="AF32" s="69">
        <f>AB32</f>
        <v>-573518</v>
      </c>
    </row>
    <row r="33" spans="1:34" ht="18" customHeight="1" x14ac:dyDescent="0.25">
      <c r="A33" s="68" t="s">
        <v>179</v>
      </c>
      <c r="D33" s="86"/>
      <c r="F33" s="97">
        <v>0</v>
      </c>
      <c r="H33" s="97">
        <v>0</v>
      </c>
      <c r="J33" s="97">
        <v>0</v>
      </c>
      <c r="L33" s="97">
        <v>0</v>
      </c>
      <c r="N33" s="97">
        <v>0</v>
      </c>
      <c r="O33" s="97"/>
      <c r="P33" s="97">
        <v>0</v>
      </c>
      <c r="Q33" s="68"/>
      <c r="R33" s="97">
        <v>0</v>
      </c>
      <c r="S33" s="68"/>
      <c r="T33" s="97">
        <v>0</v>
      </c>
      <c r="U33" s="68"/>
      <c r="V33" s="97">
        <v>0</v>
      </c>
      <c r="W33" s="68"/>
      <c r="X33" s="97">
        <v>0</v>
      </c>
      <c r="Y33" s="68"/>
      <c r="Z33" s="69">
        <v>0</v>
      </c>
      <c r="AA33" s="68"/>
      <c r="AB33" s="69">
        <f t="shared" si="4"/>
        <v>0</v>
      </c>
      <c r="AC33" s="68"/>
      <c r="AD33" s="68">
        <v>-363515</v>
      </c>
      <c r="AE33" s="68"/>
      <c r="AF33" s="69">
        <f>AD33</f>
        <v>-363515</v>
      </c>
    </row>
    <row r="34" spans="1:34" ht="18" customHeight="1" x14ac:dyDescent="0.25">
      <c r="A34" s="88" t="s">
        <v>180</v>
      </c>
      <c r="D34" s="86"/>
      <c r="F34" s="98">
        <v>0</v>
      </c>
      <c r="H34" s="98">
        <v>0</v>
      </c>
      <c r="J34" s="98">
        <v>0</v>
      </c>
      <c r="L34" s="98">
        <v>0</v>
      </c>
      <c r="N34" s="98">
        <v>0</v>
      </c>
      <c r="O34" s="99"/>
      <c r="P34" s="98">
        <v>0</v>
      </c>
      <c r="R34" s="98">
        <v>1097837</v>
      </c>
      <c r="S34" s="99"/>
      <c r="T34" s="98">
        <v>188490</v>
      </c>
      <c r="U34" s="99"/>
      <c r="V34" s="98">
        <v>-813649</v>
      </c>
      <c r="W34" s="99"/>
      <c r="X34" s="98">
        <v>0</v>
      </c>
      <c r="Y34" s="99"/>
      <c r="Z34" s="73">
        <f t="shared" si="1"/>
        <v>-625159</v>
      </c>
      <c r="AB34" s="73">
        <f t="shared" si="0"/>
        <v>472678</v>
      </c>
      <c r="AC34" s="99"/>
      <c r="AD34" s="98">
        <v>268312</v>
      </c>
      <c r="AE34" s="99"/>
      <c r="AF34" s="73">
        <f t="shared" si="2"/>
        <v>740990</v>
      </c>
    </row>
    <row r="35" spans="1:34" ht="4.1500000000000004" customHeight="1" x14ac:dyDescent="0.25">
      <c r="A35" s="88"/>
      <c r="F35" s="99"/>
      <c r="H35" s="99"/>
      <c r="J35" s="99"/>
      <c r="L35" s="99"/>
      <c r="N35" s="99"/>
      <c r="O35" s="99"/>
      <c r="P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</row>
    <row r="36" spans="1:34" ht="18" customHeight="1" x14ac:dyDescent="0.25">
      <c r="A36" s="85" t="s">
        <v>181</v>
      </c>
      <c r="B36" s="85"/>
      <c r="C36" s="85"/>
      <c r="D36" s="85"/>
      <c r="F36" s="68"/>
      <c r="H36" s="68"/>
      <c r="L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1:34" ht="18" customHeight="1" thickBot="1" x14ac:dyDescent="0.3">
      <c r="B37" s="85" t="s">
        <v>203</v>
      </c>
      <c r="C37" s="85"/>
      <c r="F37" s="91">
        <f>SUM(F21:F34)</f>
        <v>5213800</v>
      </c>
      <c r="H37" s="91">
        <f>SUM(H21:H34)</f>
        <v>9644040</v>
      </c>
      <c r="J37" s="91">
        <f>SUM(J21:J34)</f>
        <v>7951674</v>
      </c>
      <c r="L37" s="91">
        <f>SUM(L21:L34)</f>
        <v>-160082</v>
      </c>
      <c r="N37" s="91">
        <f>SUM(N21:N34)</f>
        <v>145193</v>
      </c>
      <c r="P37" s="91">
        <f>SUM(P21:P34)</f>
        <v>334427</v>
      </c>
      <c r="R37" s="91">
        <f>SUM(R21:R34)</f>
        <v>6249779</v>
      </c>
      <c r="T37" s="91">
        <f>SUM(T21:T34)</f>
        <v>-648804</v>
      </c>
      <c r="V37" s="91">
        <f>SUM(V21:V34)</f>
        <v>-1865210</v>
      </c>
      <c r="X37" s="91">
        <f>SUM(X21:X34)</f>
        <v>-118655</v>
      </c>
      <c r="Z37" s="91">
        <f>SUM(Z21:Z34)</f>
        <v>-2632669</v>
      </c>
      <c r="AB37" s="91">
        <f>SUM(AB21:AB34)</f>
        <v>26746162</v>
      </c>
      <c r="AD37" s="91">
        <f>SUM(AD21:AD34)</f>
        <v>10029516</v>
      </c>
      <c r="AF37" s="91">
        <f>SUM(AF21:AF34)</f>
        <v>36775678</v>
      </c>
    </row>
    <row r="38" spans="1:34" ht="15.75" customHeight="1" thickTop="1" x14ac:dyDescent="0.25">
      <c r="B38" s="85"/>
      <c r="C38" s="85"/>
      <c r="J38" s="69"/>
    </row>
    <row r="39" spans="1:34" ht="15.75" customHeight="1" x14ac:dyDescent="0.25">
      <c r="B39" s="85"/>
      <c r="C39" s="85"/>
      <c r="J39" s="69"/>
    </row>
    <row r="40" spans="1:34" ht="22.15" customHeight="1" x14ac:dyDescent="0.25">
      <c r="A40" s="181" t="s">
        <v>47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</row>
    <row r="41" spans="1:34" s="86" customFormat="1" ht="19.149999999999999" customHeight="1" x14ac:dyDescent="0.25">
      <c r="A41" s="68"/>
      <c r="B41" s="68"/>
      <c r="C41" s="68"/>
      <c r="D41" s="68"/>
      <c r="E41" s="68"/>
      <c r="F41" s="69"/>
      <c r="G41" s="68"/>
      <c r="H41" s="69"/>
      <c r="I41" s="68"/>
      <c r="J41" s="68"/>
      <c r="K41" s="68"/>
      <c r="L41" s="69"/>
      <c r="M41" s="68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8"/>
      <c r="AH41" s="68"/>
    </row>
    <row r="42" spans="1:34" s="86" customFormat="1" ht="19.149999999999999" customHeight="1" x14ac:dyDescent="0.25">
      <c r="A42" s="68"/>
      <c r="B42" s="68"/>
      <c r="C42" s="68"/>
      <c r="D42" s="68"/>
      <c r="E42" s="68"/>
      <c r="F42" s="69"/>
      <c r="G42" s="68"/>
      <c r="H42" s="69"/>
      <c r="I42" s="68"/>
      <c r="J42" s="68"/>
      <c r="K42" s="68"/>
      <c r="L42" s="69"/>
      <c r="M42" s="68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8"/>
      <c r="AH42" s="68"/>
    </row>
    <row r="43" spans="1:34" s="86" customFormat="1" ht="19.149999999999999" customHeight="1" x14ac:dyDescent="0.25">
      <c r="A43" s="68"/>
      <c r="B43" s="68"/>
      <c r="C43" s="68"/>
      <c r="D43" s="68"/>
      <c r="E43" s="68"/>
      <c r="F43" s="69"/>
      <c r="G43" s="68"/>
      <c r="H43" s="69"/>
      <c r="I43" s="68"/>
      <c r="J43" s="68"/>
      <c r="K43" s="68"/>
      <c r="L43" s="69"/>
      <c r="M43" s="68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8"/>
      <c r="AH43" s="68"/>
    </row>
    <row r="44" spans="1:34" s="86" customFormat="1" ht="19.149999999999999" customHeight="1" x14ac:dyDescent="0.25">
      <c r="A44" s="68"/>
      <c r="B44" s="68"/>
      <c r="C44" s="68"/>
      <c r="D44" s="68"/>
      <c r="E44" s="68"/>
      <c r="F44" s="69"/>
      <c r="G44" s="68"/>
      <c r="H44" s="69"/>
      <c r="I44" s="68"/>
      <c r="J44" s="68"/>
      <c r="K44" s="68"/>
      <c r="L44" s="69"/>
      <c r="M44" s="68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8"/>
      <c r="AH44" s="68"/>
    </row>
    <row r="45" spans="1:34" s="86" customFormat="1" ht="19.149999999999999" customHeight="1" x14ac:dyDescent="0.25">
      <c r="A45" s="68"/>
      <c r="B45" s="68"/>
      <c r="C45" s="68"/>
      <c r="D45" s="68"/>
      <c r="E45" s="68"/>
      <c r="F45" s="69"/>
      <c r="G45" s="68"/>
      <c r="H45" s="69"/>
      <c r="I45" s="68"/>
      <c r="J45" s="68"/>
      <c r="K45" s="68"/>
      <c r="L45" s="69"/>
      <c r="M45" s="68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8"/>
      <c r="AH45" s="68"/>
    </row>
    <row r="46" spans="1:34" s="86" customFormat="1" ht="19.149999999999999" customHeight="1" x14ac:dyDescent="0.25">
      <c r="A46" s="68"/>
      <c r="B46" s="68"/>
      <c r="C46" s="68"/>
      <c r="D46" s="68"/>
      <c r="E46" s="68"/>
      <c r="F46" s="69"/>
      <c r="G46" s="68"/>
      <c r="H46" s="69"/>
      <c r="I46" s="68"/>
      <c r="J46" s="68"/>
      <c r="K46" s="68"/>
      <c r="L46" s="69"/>
      <c r="M46" s="68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8"/>
      <c r="AH46" s="68"/>
    </row>
    <row r="48" spans="1:34" s="86" customFormat="1" ht="19.149999999999999" customHeight="1" x14ac:dyDescent="0.25">
      <c r="A48" s="68"/>
      <c r="B48" s="68"/>
      <c r="C48" s="68"/>
      <c r="D48" s="68"/>
      <c r="E48" s="68"/>
      <c r="F48" s="69"/>
      <c r="G48" s="68"/>
      <c r="H48" s="69"/>
      <c r="I48" s="68"/>
      <c r="J48" s="68"/>
      <c r="K48" s="68"/>
      <c r="L48" s="69"/>
      <c r="M48" s="68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8"/>
      <c r="AH48" s="68"/>
    </row>
    <row r="55" ht="18.75" customHeight="1" x14ac:dyDescent="0.25"/>
    <row r="56" ht="33.75" customHeight="1" x14ac:dyDescent="0.25"/>
    <row r="58" ht="17.45" customHeight="1" x14ac:dyDescent="0.25"/>
    <row r="110" ht="21.75" customHeight="1" x14ac:dyDescent="0.25"/>
    <row r="113" ht="14.25" customHeight="1" x14ac:dyDescent="0.25"/>
    <row r="166" ht="18" customHeight="1" x14ac:dyDescent="0.25"/>
  </sheetData>
  <mergeCells count="6">
    <mergeCell ref="A40:AF40"/>
    <mergeCell ref="F5:AD5"/>
    <mergeCell ref="F6:AB6"/>
    <mergeCell ref="T7:Z7"/>
    <mergeCell ref="P8:R8"/>
    <mergeCell ref="T8:V8"/>
  </mergeCells>
  <pageMargins left="0.35" right="0.35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A5EF-77D9-4A37-89BF-93F3EB212D35}">
  <sheetPr>
    <tabColor theme="4" tint="0.59999389629810485"/>
  </sheetPr>
  <dimension ref="A1:V116"/>
  <sheetViews>
    <sheetView view="pageBreakPreview" zoomScale="90" zoomScaleNormal="100" zoomScaleSheetLayoutView="90" workbookViewId="0">
      <selection activeCell="N14" sqref="N14"/>
    </sheetView>
  </sheetViews>
  <sheetFormatPr defaultColWidth="9.140625" defaultRowHeight="18" customHeight="1" x14ac:dyDescent="0.4"/>
  <cols>
    <col min="1" max="2" width="1.7109375" style="103" customWidth="1"/>
    <col min="3" max="3" width="42.140625" style="103" customWidth="1"/>
    <col min="4" max="4" width="3.85546875" style="103" customWidth="1"/>
    <col min="5" max="5" width="6.28515625" style="103" customWidth="1"/>
    <col min="6" max="6" width="0.7109375" style="103" customWidth="1"/>
    <col min="7" max="7" width="9.7109375" style="103" customWidth="1"/>
    <col min="8" max="8" width="0.7109375" style="103" customWidth="1"/>
    <col min="9" max="9" width="10.42578125" style="103" customWidth="1"/>
    <col min="10" max="10" width="0.7109375" style="103" customWidth="1"/>
    <col min="11" max="11" width="9.7109375" style="103" customWidth="1"/>
    <col min="12" max="12" width="0.7109375" style="103" customWidth="1"/>
    <col min="13" max="13" width="11.5703125" style="103" customWidth="1"/>
    <col min="14" max="14" width="0.7109375" style="103" customWidth="1"/>
    <col min="15" max="15" width="13.42578125" style="103" customWidth="1"/>
    <col min="16" max="16" width="0.7109375" style="103" customWidth="1"/>
    <col min="17" max="17" width="10" style="103" customWidth="1"/>
    <col min="18" max="18" width="0.7109375" style="103" customWidth="1"/>
    <col min="19" max="19" width="10.7109375" style="103" customWidth="1"/>
    <col min="20" max="20" width="0.7109375" style="103" customWidth="1"/>
    <col min="21" max="21" width="10.7109375" style="103" customWidth="1"/>
    <col min="22" max="16384" width="9.140625" style="103"/>
  </cols>
  <sheetData>
    <row r="1" spans="1:21" ht="17.45" customHeight="1" x14ac:dyDescent="0.4">
      <c r="A1" s="100" t="s">
        <v>0</v>
      </c>
      <c r="B1" s="101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  <c r="N1" s="102"/>
      <c r="O1" s="101"/>
      <c r="P1" s="102"/>
      <c r="Q1" s="101"/>
      <c r="R1" s="102"/>
      <c r="S1" s="101"/>
      <c r="T1" s="101"/>
      <c r="U1" s="101"/>
    </row>
    <row r="2" spans="1:21" ht="17.45" customHeight="1" x14ac:dyDescent="0.4">
      <c r="A2" s="38" t="s">
        <v>204</v>
      </c>
      <c r="B2" s="104"/>
      <c r="C2" s="104"/>
      <c r="D2" s="104"/>
      <c r="E2" s="104"/>
      <c r="F2" s="104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1" ht="17.45" customHeight="1" x14ac:dyDescent="0.4">
      <c r="A3" s="105" t="str">
        <f>+Th_8!A3</f>
        <v>สำหรับงวดหกเดือนสิ้นสุดวันที่ 30 มิถุนายน พ.ศ. 2563</v>
      </c>
      <c r="B3" s="106"/>
      <c r="C3" s="106"/>
      <c r="D3" s="106"/>
      <c r="E3" s="106"/>
      <c r="F3" s="106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1" ht="15" customHeight="1" x14ac:dyDescent="0.4">
      <c r="A4" s="104"/>
      <c r="B4" s="104"/>
      <c r="C4" s="104"/>
      <c r="D4" s="104"/>
      <c r="E4" s="104"/>
      <c r="F4" s="104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s="111" customFormat="1" ht="17.45" customHeight="1" x14ac:dyDescent="0.35">
      <c r="A5" s="108"/>
      <c r="B5" s="108"/>
      <c r="C5" s="108"/>
      <c r="D5" s="108"/>
      <c r="E5" s="108"/>
      <c r="F5" s="108"/>
      <c r="G5" s="182" t="s">
        <v>4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09"/>
      <c r="U5" s="110" t="s">
        <v>12</v>
      </c>
    </row>
    <row r="6" spans="1:21" s="111" customFormat="1" ht="17.45" customHeight="1" x14ac:dyDescent="0.35">
      <c r="A6" s="108"/>
      <c r="B6" s="108"/>
      <c r="C6" s="108"/>
      <c r="D6" s="108"/>
      <c r="E6" s="108"/>
      <c r="F6" s="108"/>
      <c r="G6" s="112"/>
      <c r="H6" s="112"/>
      <c r="I6" s="112"/>
      <c r="J6" s="112"/>
      <c r="M6" s="113" t="s">
        <v>136</v>
      </c>
      <c r="P6" s="114"/>
      <c r="T6" s="108"/>
      <c r="U6" s="112"/>
    </row>
    <row r="7" spans="1:21" s="111" customFormat="1" ht="17.45" customHeight="1" x14ac:dyDescent="0.35">
      <c r="A7" s="108"/>
      <c r="B7" s="108"/>
      <c r="C7" s="108"/>
      <c r="D7" s="108"/>
      <c r="E7" s="108"/>
      <c r="F7" s="108"/>
      <c r="L7" s="112"/>
      <c r="M7" s="112" t="s">
        <v>137</v>
      </c>
      <c r="N7" s="112"/>
      <c r="Q7" s="183" t="s">
        <v>91</v>
      </c>
      <c r="R7" s="183"/>
      <c r="S7" s="183"/>
      <c r="T7" s="112"/>
    </row>
    <row r="8" spans="1:21" s="111" customFormat="1" ht="17.45" customHeight="1" x14ac:dyDescent="0.35">
      <c r="A8" s="108"/>
      <c r="B8" s="108"/>
      <c r="C8" s="108"/>
      <c r="D8" s="108"/>
      <c r="E8" s="108"/>
      <c r="F8" s="108"/>
      <c r="K8" s="112" t="s">
        <v>185</v>
      </c>
      <c r="L8" s="112"/>
      <c r="M8" s="112" t="s">
        <v>140</v>
      </c>
      <c r="N8" s="112"/>
      <c r="O8" s="113" t="s">
        <v>141</v>
      </c>
      <c r="P8" s="112"/>
      <c r="Q8" s="115" t="s">
        <v>205</v>
      </c>
      <c r="R8" s="116"/>
      <c r="S8" s="116"/>
      <c r="T8" s="112"/>
    </row>
    <row r="9" spans="1:21" s="111" customFormat="1" ht="17.45" customHeight="1" x14ac:dyDescent="0.35">
      <c r="A9" s="108"/>
      <c r="B9" s="108"/>
      <c r="C9" s="108"/>
      <c r="D9" s="108"/>
      <c r="E9" s="108"/>
      <c r="F9" s="108"/>
      <c r="G9" s="117" t="s">
        <v>148</v>
      </c>
      <c r="H9" s="117"/>
      <c r="I9" s="117" t="s">
        <v>149</v>
      </c>
      <c r="J9" s="117"/>
      <c r="K9" s="117" t="s">
        <v>187</v>
      </c>
      <c r="L9" s="117"/>
      <c r="M9" s="117" t="s">
        <v>150</v>
      </c>
      <c r="N9" s="117"/>
      <c r="O9" s="112" t="s">
        <v>206</v>
      </c>
      <c r="P9" s="112"/>
      <c r="Q9" s="118" t="s">
        <v>152</v>
      </c>
      <c r="R9" s="116"/>
      <c r="S9" s="116"/>
      <c r="T9" s="112"/>
      <c r="U9" s="117" t="s">
        <v>146</v>
      </c>
    </row>
    <row r="10" spans="1:21" s="111" customFormat="1" ht="17.45" customHeight="1" x14ac:dyDescent="0.35">
      <c r="A10" s="108"/>
      <c r="B10" s="108"/>
      <c r="C10" s="108"/>
      <c r="D10" s="108"/>
      <c r="E10" s="119" t="s">
        <v>11</v>
      </c>
      <c r="F10" s="108"/>
      <c r="G10" s="110" t="s">
        <v>158</v>
      </c>
      <c r="H10" s="117"/>
      <c r="I10" s="110" t="s">
        <v>159</v>
      </c>
      <c r="J10" s="117"/>
      <c r="K10" s="110" t="s">
        <v>189</v>
      </c>
      <c r="L10" s="117"/>
      <c r="M10" s="110" t="s">
        <v>161</v>
      </c>
      <c r="N10" s="117"/>
      <c r="O10" s="110" t="s">
        <v>207</v>
      </c>
      <c r="P10" s="112"/>
      <c r="Q10" s="120" t="s">
        <v>162</v>
      </c>
      <c r="R10" s="115"/>
      <c r="S10" s="120" t="s">
        <v>93</v>
      </c>
      <c r="T10" s="117"/>
      <c r="U10" s="110" t="s">
        <v>168</v>
      </c>
    </row>
    <row r="11" spans="1:21" s="111" customFormat="1" ht="4.1500000000000004" customHeight="1" x14ac:dyDescent="0.35">
      <c r="A11" s="108"/>
      <c r="B11" s="108"/>
      <c r="C11" s="108"/>
      <c r="D11" s="108"/>
      <c r="E11" s="108"/>
      <c r="F11" s="108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s="111" customFormat="1" ht="17.45" customHeight="1" x14ac:dyDescent="0.35">
      <c r="A12" s="121" t="s">
        <v>208</v>
      </c>
      <c r="B12" s="122"/>
      <c r="C12" s="108"/>
      <c r="D12" s="108"/>
      <c r="E12" s="108"/>
      <c r="F12" s="108"/>
      <c r="G12" s="123">
        <v>5213800</v>
      </c>
      <c r="H12" s="123"/>
      <c r="I12" s="123">
        <v>9644040</v>
      </c>
      <c r="J12" s="123"/>
      <c r="K12" s="123">
        <v>0</v>
      </c>
      <c r="L12" s="123"/>
      <c r="M12" s="123">
        <v>-79616</v>
      </c>
      <c r="N12" s="123"/>
      <c r="O12" s="123">
        <v>41276</v>
      </c>
      <c r="P12" s="123"/>
      <c r="Q12" s="123">
        <v>292425</v>
      </c>
      <c r="R12" s="124"/>
      <c r="S12" s="123">
        <v>1708943</v>
      </c>
      <c r="T12" s="124"/>
      <c r="U12" s="123">
        <f>SUM(S12,Q12,O12,M12,K12,I12,G12)</f>
        <v>16820868</v>
      </c>
    </row>
    <row r="13" spans="1:21" s="111" customFormat="1" ht="4.1500000000000004" customHeight="1" x14ac:dyDescent="0.35">
      <c r="A13" s="108"/>
      <c r="B13" s="108"/>
      <c r="C13" s="108"/>
      <c r="D13" s="108"/>
      <c r="E13" s="108"/>
      <c r="F13" s="108"/>
      <c r="G13" s="125"/>
      <c r="H13" s="123"/>
      <c r="I13" s="123"/>
      <c r="J13" s="123"/>
      <c r="K13" s="123"/>
      <c r="L13" s="123"/>
      <c r="M13" s="123"/>
      <c r="N13" s="123"/>
      <c r="O13" s="125"/>
      <c r="P13" s="123"/>
      <c r="Q13" s="125"/>
      <c r="R13" s="123"/>
      <c r="S13" s="125"/>
      <c r="T13" s="125"/>
      <c r="U13" s="125"/>
    </row>
    <row r="14" spans="1:21" s="111" customFormat="1" ht="17.45" customHeight="1" x14ac:dyDescent="0.35">
      <c r="A14" s="121" t="s">
        <v>209</v>
      </c>
      <c r="B14" s="122"/>
      <c r="C14" s="108"/>
      <c r="D14" s="108"/>
      <c r="E14" s="108"/>
      <c r="F14" s="108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4"/>
      <c r="S14" s="123"/>
      <c r="T14" s="124"/>
      <c r="U14" s="123"/>
    </row>
    <row r="15" spans="1:21" s="111" customFormat="1" ht="17.45" customHeight="1" x14ac:dyDescent="0.35">
      <c r="A15" s="121"/>
      <c r="B15" s="122" t="s">
        <v>210</v>
      </c>
      <c r="C15" s="108"/>
      <c r="D15" s="108"/>
      <c r="E15" s="108"/>
      <c r="F15" s="108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123"/>
      <c r="T15" s="124"/>
      <c r="U15" s="123"/>
    </row>
    <row r="16" spans="1:21" s="111" customFormat="1" ht="17.45" customHeight="1" x14ac:dyDescent="0.35">
      <c r="A16" s="126" t="s">
        <v>89</v>
      </c>
      <c r="B16" s="122"/>
      <c r="C16" s="108"/>
      <c r="D16" s="108"/>
      <c r="E16" s="108"/>
      <c r="F16" s="108"/>
      <c r="G16" s="123">
        <v>0</v>
      </c>
      <c r="H16" s="123"/>
      <c r="I16" s="123">
        <v>0</v>
      </c>
      <c r="J16" s="123"/>
      <c r="K16" s="123">
        <v>0</v>
      </c>
      <c r="L16" s="123"/>
      <c r="M16" s="123">
        <v>2045</v>
      </c>
      <c r="N16" s="123"/>
      <c r="O16" s="123">
        <v>0</v>
      </c>
      <c r="P16" s="123"/>
      <c r="Q16" s="123">
        <v>0</v>
      </c>
      <c r="R16" s="124"/>
      <c r="S16" s="123">
        <v>0</v>
      </c>
      <c r="T16" s="124"/>
      <c r="U16" s="123">
        <f t="shared" ref="U16:U19" si="0">SUM(S16,Q16,O16,M16,K16,I16,G16)</f>
        <v>2045</v>
      </c>
    </row>
    <row r="17" spans="1:22" s="111" customFormat="1" ht="17.45" customHeight="1" x14ac:dyDescent="0.35">
      <c r="A17" s="108" t="s">
        <v>176</v>
      </c>
      <c r="B17" s="122"/>
      <c r="C17" s="108"/>
      <c r="D17" s="108"/>
      <c r="E17" s="127"/>
      <c r="F17" s="108"/>
      <c r="G17" s="123">
        <v>0</v>
      </c>
      <c r="H17" s="123"/>
      <c r="I17" s="123">
        <v>0</v>
      </c>
      <c r="J17" s="123"/>
      <c r="K17" s="123">
        <v>0</v>
      </c>
      <c r="L17" s="123"/>
      <c r="M17" s="123">
        <v>0</v>
      </c>
      <c r="N17" s="123"/>
      <c r="O17" s="123">
        <v>8889</v>
      </c>
      <c r="P17" s="123"/>
      <c r="Q17" s="123">
        <v>0</v>
      </c>
      <c r="R17" s="124"/>
      <c r="S17" s="123">
        <v>0</v>
      </c>
      <c r="T17" s="124"/>
      <c r="U17" s="123">
        <f t="shared" si="0"/>
        <v>8889</v>
      </c>
    </row>
    <row r="18" spans="1:22" s="111" customFormat="1" ht="17.45" customHeight="1" x14ac:dyDescent="0.35">
      <c r="A18" s="108" t="s">
        <v>178</v>
      </c>
      <c r="B18" s="122"/>
      <c r="C18" s="108"/>
      <c r="D18" s="108"/>
      <c r="E18" s="127">
        <v>19</v>
      </c>
      <c r="F18" s="108"/>
      <c r="G18" s="123">
        <v>0</v>
      </c>
      <c r="H18" s="123"/>
      <c r="I18" s="123">
        <v>0</v>
      </c>
      <c r="J18" s="123"/>
      <c r="K18" s="123">
        <v>0</v>
      </c>
      <c r="L18" s="123"/>
      <c r="M18" s="123">
        <v>0</v>
      </c>
      <c r="N18" s="123"/>
      <c r="O18" s="123">
        <v>0</v>
      </c>
      <c r="P18" s="123"/>
      <c r="Q18" s="123">
        <v>0</v>
      </c>
      <c r="R18" s="124"/>
      <c r="S18" s="123">
        <v>-443173</v>
      </c>
      <c r="T18" s="124"/>
      <c r="U18" s="123">
        <f t="shared" si="0"/>
        <v>-443173</v>
      </c>
    </row>
    <row r="19" spans="1:22" s="111" customFormat="1" ht="17.45" customHeight="1" x14ac:dyDescent="0.35">
      <c r="A19" s="108" t="s">
        <v>211</v>
      </c>
      <c r="B19" s="122"/>
      <c r="C19" s="108"/>
      <c r="D19" s="108"/>
      <c r="E19" s="108"/>
      <c r="F19" s="108"/>
      <c r="G19" s="128">
        <v>0</v>
      </c>
      <c r="H19" s="123"/>
      <c r="I19" s="128">
        <v>0</v>
      </c>
      <c r="J19" s="123"/>
      <c r="K19" s="128">
        <v>0</v>
      </c>
      <c r="L19" s="123"/>
      <c r="M19" s="128">
        <v>0</v>
      </c>
      <c r="N19" s="123"/>
      <c r="O19" s="128">
        <v>0</v>
      </c>
      <c r="P19" s="123"/>
      <c r="Q19" s="128">
        <v>0</v>
      </c>
      <c r="R19" s="123"/>
      <c r="S19" s="128">
        <v>509523</v>
      </c>
      <c r="T19" s="123"/>
      <c r="U19" s="128">
        <f t="shared" si="0"/>
        <v>509523</v>
      </c>
    </row>
    <row r="20" spans="1:22" s="111" customFormat="1" ht="4.1500000000000004" customHeight="1" x14ac:dyDescent="0.35">
      <c r="A20" s="108"/>
      <c r="B20" s="108"/>
      <c r="C20" s="108"/>
      <c r="D20" s="108"/>
      <c r="E20" s="108"/>
      <c r="F20" s="108"/>
      <c r="G20" s="125"/>
      <c r="H20" s="123"/>
      <c r="I20" s="123"/>
      <c r="J20" s="123"/>
      <c r="K20" s="123"/>
      <c r="L20" s="123"/>
      <c r="M20" s="123"/>
      <c r="N20" s="123"/>
      <c r="O20" s="125"/>
      <c r="P20" s="123"/>
      <c r="Q20" s="125"/>
      <c r="R20" s="123"/>
      <c r="S20" s="125"/>
      <c r="T20" s="125"/>
      <c r="U20" s="125"/>
    </row>
    <row r="21" spans="1:22" s="111" customFormat="1" ht="17.45" customHeight="1" thickBot="1" x14ac:dyDescent="0.4">
      <c r="A21" s="122" t="s">
        <v>212</v>
      </c>
      <c r="B21" s="122"/>
      <c r="C21" s="108"/>
      <c r="D21" s="108"/>
      <c r="E21" s="108"/>
      <c r="F21" s="108"/>
      <c r="G21" s="129">
        <f>SUM(G12:G19)</f>
        <v>5213800</v>
      </c>
      <c r="H21" s="123"/>
      <c r="I21" s="129">
        <f>SUM(I12:I19)</f>
        <v>9644040</v>
      </c>
      <c r="J21" s="123"/>
      <c r="K21" s="129">
        <f>SUM(K12:K19)</f>
        <v>0</v>
      </c>
      <c r="L21" s="123"/>
      <c r="M21" s="129">
        <f>SUM(M12:M19)</f>
        <v>-77571</v>
      </c>
      <c r="N21" s="123"/>
      <c r="O21" s="129">
        <f>SUM(O12:O19)</f>
        <v>50165</v>
      </c>
      <c r="P21" s="123"/>
      <c r="Q21" s="129">
        <f>SUM(Q12:Q19)</f>
        <v>292425</v>
      </c>
      <c r="R21" s="123"/>
      <c r="S21" s="129">
        <f>SUM(S12:S19)</f>
        <v>1775293</v>
      </c>
      <c r="T21" s="123"/>
      <c r="U21" s="129">
        <f>SUM(U12:U19)</f>
        <v>16898152</v>
      </c>
      <c r="V21" s="130"/>
    </row>
    <row r="22" spans="1:22" s="111" customFormat="1" ht="8.25" customHeight="1" thickTop="1" x14ac:dyDescent="0.35">
      <c r="A22" s="122"/>
      <c r="B22" s="122"/>
      <c r="C22" s="108"/>
      <c r="D22" s="108"/>
      <c r="E22" s="108"/>
      <c r="F22" s="108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30"/>
    </row>
    <row r="23" spans="1:22" s="111" customFormat="1" ht="17.45" customHeight="1" x14ac:dyDescent="0.35">
      <c r="A23" s="121" t="s">
        <v>213</v>
      </c>
      <c r="B23" s="131"/>
      <c r="C23" s="108"/>
      <c r="D23" s="108"/>
      <c r="E23" s="108"/>
      <c r="F23" s="108"/>
      <c r="G23" s="132">
        <v>5213800</v>
      </c>
      <c r="H23" s="132"/>
      <c r="I23" s="132">
        <v>9644040</v>
      </c>
      <c r="J23" s="132"/>
      <c r="K23" s="132">
        <v>7951674</v>
      </c>
      <c r="L23" s="132"/>
      <c r="M23" s="132">
        <v>-77101</v>
      </c>
      <c r="N23" s="132"/>
      <c r="O23" s="132">
        <v>60067</v>
      </c>
      <c r="P23" s="132"/>
      <c r="Q23" s="132">
        <v>334427</v>
      </c>
      <c r="R23" s="133"/>
      <c r="S23" s="132">
        <v>1665691</v>
      </c>
      <c r="T23" s="124"/>
      <c r="U23" s="123">
        <f>SUM(S23,Q23,O23,M23,K23,I23,G23)</f>
        <v>24792598</v>
      </c>
    </row>
    <row r="24" spans="1:22" s="111" customFormat="1" ht="17.45" customHeight="1" x14ac:dyDescent="0.35">
      <c r="A24" s="134" t="s">
        <v>214</v>
      </c>
      <c r="B24" s="135"/>
      <c r="E24" s="127">
        <v>4</v>
      </c>
      <c r="F24" s="108"/>
      <c r="G24" s="136">
        <v>0</v>
      </c>
      <c r="H24" s="132"/>
      <c r="I24" s="136">
        <v>0</v>
      </c>
      <c r="J24" s="132"/>
      <c r="K24" s="136">
        <v>0</v>
      </c>
      <c r="L24" s="132"/>
      <c r="M24" s="136">
        <v>0</v>
      </c>
      <c r="N24" s="132"/>
      <c r="O24" s="136">
        <v>0</v>
      </c>
      <c r="P24" s="132"/>
      <c r="Q24" s="136">
        <v>0</v>
      </c>
      <c r="R24" s="133"/>
      <c r="S24" s="136">
        <v>-1911</v>
      </c>
      <c r="T24" s="124"/>
      <c r="U24" s="128">
        <f>SUM(S24,Q24,O24,M24,K24,I24,G24)</f>
        <v>-1911</v>
      </c>
    </row>
    <row r="25" spans="1:22" s="111" customFormat="1" ht="4.1500000000000004" customHeight="1" x14ac:dyDescent="0.35">
      <c r="A25" s="108"/>
      <c r="B25" s="108"/>
      <c r="C25" s="108"/>
      <c r="D25" s="108"/>
      <c r="E25" s="108"/>
      <c r="F25" s="108"/>
      <c r="G25" s="125"/>
      <c r="H25" s="123"/>
      <c r="I25" s="123"/>
      <c r="J25" s="123"/>
      <c r="K25" s="123"/>
      <c r="L25" s="123"/>
      <c r="M25" s="123"/>
      <c r="N25" s="123"/>
      <c r="O25" s="125"/>
      <c r="P25" s="123"/>
      <c r="Q25" s="125"/>
      <c r="R25" s="123"/>
      <c r="S25" s="125"/>
      <c r="T25" s="125"/>
      <c r="U25" s="125"/>
    </row>
    <row r="26" spans="1:22" s="111" customFormat="1" ht="17.45" customHeight="1" x14ac:dyDescent="0.35">
      <c r="A26" s="137" t="s">
        <v>215</v>
      </c>
      <c r="B26" s="137"/>
      <c r="C26" s="108"/>
      <c r="D26" s="108"/>
      <c r="E26" s="108"/>
      <c r="F26" s="108"/>
      <c r="G26" s="132">
        <f>SUM(G23:G25)</f>
        <v>5213800</v>
      </c>
      <c r="H26" s="132"/>
      <c r="I26" s="132">
        <f>SUM(I23:I25)</f>
        <v>9644040</v>
      </c>
      <c r="J26" s="132"/>
      <c r="K26" s="132">
        <f>SUM(K23:K25)</f>
        <v>7951674</v>
      </c>
      <c r="L26" s="132"/>
      <c r="M26" s="132">
        <f>SUM(M23:M25)</f>
        <v>-77101</v>
      </c>
      <c r="N26" s="132"/>
      <c r="O26" s="132">
        <f>SUM(O23:O25)</f>
        <v>60067</v>
      </c>
      <c r="P26" s="132"/>
      <c r="Q26" s="132">
        <f>SUM(Q23:Q25)</f>
        <v>334427</v>
      </c>
      <c r="R26" s="133"/>
      <c r="S26" s="132">
        <f>SUM(S23:S25)</f>
        <v>1663780</v>
      </c>
      <c r="T26" s="124"/>
      <c r="U26" s="132">
        <f>SUM(U23:U25)</f>
        <v>24790687</v>
      </c>
    </row>
    <row r="27" spans="1:22" s="111" customFormat="1" ht="4.1500000000000004" customHeight="1" x14ac:dyDescent="0.35">
      <c r="A27" s="108"/>
      <c r="B27" s="108"/>
      <c r="C27" s="108"/>
      <c r="D27" s="108"/>
      <c r="E27" s="108"/>
      <c r="F27" s="108"/>
      <c r="G27" s="125"/>
      <c r="H27" s="123"/>
      <c r="I27" s="123"/>
      <c r="J27" s="123"/>
      <c r="K27" s="123"/>
      <c r="L27" s="123"/>
      <c r="M27" s="123"/>
      <c r="N27" s="123"/>
      <c r="O27" s="125"/>
      <c r="P27" s="123"/>
      <c r="Q27" s="125"/>
      <c r="R27" s="123"/>
      <c r="S27" s="125"/>
      <c r="T27" s="125"/>
      <c r="U27" s="125"/>
    </row>
    <row r="28" spans="1:22" s="111" customFormat="1" ht="17.45" customHeight="1" x14ac:dyDescent="0.35">
      <c r="A28" s="121" t="s">
        <v>209</v>
      </c>
      <c r="B28" s="122"/>
      <c r="C28" s="108"/>
      <c r="D28" s="108"/>
      <c r="E28" s="108"/>
      <c r="F28" s="108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4"/>
      <c r="S28" s="123"/>
      <c r="T28" s="124"/>
      <c r="U28" s="123"/>
    </row>
    <row r="29" spans="1:22" s="111" customFormat="1" ht="17.45" customHeight="1" x14ac:dyDescent="0.35">
      <c r="A29" s="121"/>
      <c r="B29" s="122" t="s">
        <v>216</v>
      </c>
      <c r="C29" s="108"/>
      <c r="D29" s="108"/>
      <c r="E29" s="108"/>
      <c r="F29" s="108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4"/>
      <c r="S29" s="123"/>
      <c r="T29" s="124"/>
      <c r="U29" s="123"/>
    </row>
    <row r="30" spans="1:22" s="111" customFormat="1" ht="17.45" customHeight="1" x14ac:dyDescent="0.35">
      <c r="A30" s="126" t="s">
        <v>89</v>
      </c>
      <c r="B30" s="122"/>
      <c r="C30" s="108"/>
      <c r="D30" s="108"/>
      <c r="E30" s="108"/>
      <c r="F30" s="108"/>
      <c r="G30" s="123">
        <v>0</v>
      </c>
      <c r="H30" s="123"/>
      <c r="I30" s="123">
        <v>0</v>
      </c>
      <c r="J30" s="123"/>
      <c r="K30" s="123">
        <v>0</v>
      </c>
      <c r="L30" s="123"/>
      <c r="M30" s="123">
        <v>108</v>
      </c>
      <c r="N30" s="123"/>
      <c r="O30" s="123">
        <v>0</v>
      </c>
      <c r="P30" s="123"/>
      <c r="Q30" s="123">
        <v>0</v>
      </c>
      <c r="R30" s="124"/>
      <c r="S30" s="123">
        <v>0</v>
      </c>
      <c r="T30" s="124"/>
      <c r="U30" s="123">
        <f>SUM(S30,Q30,O30,M30,K30,I30,G30)</f>
        <v>108</v>
      </c>
    </row>
    <row r="31" spans="1:22" s="111" customFormat="1" ht="17.45" customHeight="1" x14ac:dyDescent="0.35">
      <c r="A31" s="108" t="s">
        <v>176</v>
      </c>
      <c r="B31" s="122"/>
      <c r="C31" s="108"/>
      <c r="D31" s="108"/>
      <c r="E31" s="127"/>
      <c r="F31" s="108"/>
      <c r="G31" s="123">
        <v>0</v>
      </c>
      <c r="H31" s="123"/>
      <c r="I31" s="123">
        <v>0</v>
      </c>
      <c r="J31" s="123"/>
      <c r="K31" s="123">
        <v>0</v>
      </c>
      <c r="L31" s="123"/>
      <c r="M31" s="123">
        <v>0</v>
      </c>
      <c r="N31" s="123"/>
      <c r="O31" s="123">
        <v>9728</v>
      </c>
      <c r="P31" s="123"/>
      <c r="Q31" s="123">
        <v>0</v>
      </c>
      <c r="R31" s="124"/>
      <c r="S31" s="123">
        <v>0</v>
      </c>
      <c r="T31" s="124"/>
      <c r="U31" s="123">
        <f>SUM(S31,Q31,O31,M31,K31,I31,G31)</f>
        <v>9728</v>
      </c>
    </row>
    <row r="32" spans="1:22" s="111" customFormat="1" ht="17.45" customHeight="1" x14ac:dyDescent="0.35">
      <c r="A32" s="108" t="s">
        <v>217</v>
      </c>
      <c r="B32" s="122"/>
      <c r="C32" s="108"/>
      <c r="D32" s="108"/>
      <c r="E32" s="127"/>
      <c r="F32" s="108"/>
      <c r="G32" s="123">
        <v>0</v>
      </c>
      <c r="H32" s="123"/>
      <c r="I32" s="123">
        <v>0</v>
      </c>
      <c r="J32" s="123"/>
      <c r="K32" s="123">
        <v>0</v>
      </c>
      <c r="L32" s="123"/>
      <c r="M32" s="123">
        <v>0</v>
      </c>
      <c r="N32" s="123"/>
      <c r="O32" s="123">
        <v>0</v>
      </c>
      <c r="P32" s="123"/>
      <c r="Q32" s="123">
        <v>0</v>
      </c>
      <c r="R32" s="124"/>
      <c r="S32" s="123">
        <v>-199452</v>
      </c>
      <c r="T32" s="124"/>
      <c r="U32" s="123">
        <f>SUM(S32,Q32,O32,M32,K32,I32,G32)</f>
        <v>-199452</v>
      </c>
    </row>
    <row r="33" spans="1:22" s="111" customFormat="1" ht="17.45" customHeight="1" x14ac:dyDescent="0.35">
      <c r="A33" s="108" t="s">
        <v>178</v>
      </c>
      <c r="B33" s="122"/>
      <c r="C33" s="108"/>
      <c r="D33" s="108"/>
      <c r="E33" s="127">
        <v>19</v>
      </c>
      <c r="F33" s="108"/>
      <c r="G33" s="123">
        <v>0</v>
      </c>
      <c r="H33" s="123"/>
      <c r="I33" s="123">
        <v>0</v>
      </c>
      <c r="J33" s="123"/>
      <c r="K33" s="123">
        <v>0</v>
      </c>
      <c r="L33" s="123"/>
      <c r="M33" s="123">
        <v>0</v>
      </c>
      <c r="N33" s="123"/>
      <c r="O33" s="123">
        <v>0</v>
      </c>
      <c r="P33" s="123"/>
      <c r="Q33" s="123">
        <v>0</v>
      </c>
      <c r="R33" s="124"/>
      <c r="S33" s="123">
        <v>-573518</v>
      </c>
      <c r="T33" s="124"/>
      <c r="U33" s="123">
        <f>SUM(S33,Q33,O33,M33,K33,I33,G33)</f>
        <v>-573518</v>
      </c>
    </row>
    <row r="34" spans="1:22" s="111" customFormat="1" ht="17.45" customHeight="1" x14ac:dyDescent="0.35">
      <c r="A34" s="108" t="s">
        <v>211</v>
      </c>
      <c r="B34" s="122"/>
      <c r="C34" s="108"/>
      <c r="D34" s="108"/>
      <c r="E34" s="108"/>
      <c r="F34" s="108"/>
      <c r="G34" s="128">
        <v>0</v>
      </c>
      <c r="H34" s="123"/>
      <c r="I34" s="128">
        <v>0</v>
      </c>
      <c r="J34" s="123"/>
      <c r="K34" s="128">
        <v>0</v>
      </c>
      <c r="L34" s="123"/>
      <c r="M34" s="128">
        <v>0</v>
      </c>
      <c r="N34" s="123"/>
      <c r="O34" s="128">
        <v>0</v>
      </c>
      <c r="P34" s="123"/>
      <c r="Q34" s="128">
        <v>0</v>
      </c>
      <c r="R34" s="123"/>
      <c r="S34" s="128">
        <v>1041266</v>
      </c>
      <c r="T34" s="123"/>
      <c r="U34" s="128">
        <f>SUM(S34,Q34,O34,M34,K34,I34,G34)</f>
        <v>1041266</v>
      </c>
    </row>
    <row r="35" spans="1:22" s="111" customFormat="1" ht="4.1500000000000004" customHeight="1" x14ac:dyDescent="0.35">
      <c r="A35" s="108"/>
      <c r="B35" s="108"/>
      <c r="C35" s="108"/>
      <c r="D35" s="108"/>
      <c r="E35" s="108"/>
      <c r="F35" s="108"/>
      <c r="G35" s="125"/>
      <c r="H35" s="123"/>
      <c r="I35" s="123"/>
      <c r="J35" s="123"/>
      <c r="K35" s="123"/>
      <c r="L35" s="123"/>
      <c r="M35" s="123"/>
      <c r="N35" s="123"/>
      <c r="O35" s="125"/>
      <c r="P35" s="123"/>
      <c r="Q35" s="125"/>
      <c r="R35" s="123"/>
      <c r="S35" s="125"/>
      <c r="T35" s="125"/>
      <c r="U35" s="125"/>
    </row>
    <row r="36" spans="1:22" s="111" customFormat="1" ht="17.45" customHeight="1" thickBot="1" x14ac:dyDescent="0.4">
      <c r="A36" s="122" t="s">
        <v>218</v>
      </c>
      <c r="B36" s="122"/>
      <c r="C36" s="108"/>
      <c r="D36" s="108"/>
      <c r="E36" s="108"/>
      <c r="F36" s="108"/>
      <c r="G36" s="129">
        <f>SUM(G26:G34)</f>
        <v>5213800</v>
      </c>
      <c r="H36" s="123"/>
      <c r="I36" s="129">
        <f>SUM(I26:I34)</f>
        <v>9644040</v>
      </c>
      <c r="J36" s="123"/>
      <c r="K36" s="129">
        <f>SUM(K26:K34)</f>
        <v>7951674</v>
      </c>
      <c r="L36" s="123"/>
      <c r="M36" s="129">
        <f>SUM(M26:M34)</f>
        <v>-76993</v>
      </c>
      <c r="N36" s="123"/>
      <c r="O36" s="129">
        <f>SUM(O26:O34)</f>
        <v>69795</v>
      </c>
      <c r="P36" s="123"/>
      <c r="Q36" s="129">
        <f>SUM(Q26:Q34)</f>
        <v>334427</v>
      </c>
      <c r="R36" s="123"/>
      <c r="S36" s="129">
        <f>SUM(S26:S34)</f>
        <v>1932076</v>
      </c>
      <c r="T36" s="123"/>
      <c r="U36" s="129">
        <f>SUM(U26:U34)</f>
        <v>25068819</v>
      </c>
      <c r="V36" s="130"/>
    </row>
    <row r="37" spans="1:22" s="111" customFormat="1" ht="9.75" customHeight="1" thickTop="1" x14ac:dyDescent="0.35">
      <c r="A37" s="122"/>
      <c r="B37" s="122"/>
      <c r="C37" s="108"/>
      <c r="D37" s="108"/>
      <c r="E37" s="108"/>
      <c r="F37" s="108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30"/>
    </row>
    <row r="38" spans="1:22" ht="22.15" customHeight="1" x14ac:dyDescent="0.4">
      <c r="A38" s="184" t="s">
        <v>47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  <row r="54" spans="8:10" ht="18.75" customHeight="1" x14ac:dyDescent="0.4"/>
    <row r="55" spans="8:10" ht="33.75" customHeight="1" x14ac:dyDescent="0.4"/>
    <row r="57" spans="8:10" ht="17.45" customHeight="1" x14ac:dyDescent="0.4"/>
    <row r="60" spans="8:10" ht="18" customHeight="1" x14ac:dyDescent="0.4">
      <c r="H60" s="103">
        <v>0.28999999999999998</v>
      </c>
      <c r="J60" s="103">
        <v>0.28999999999999998</v>
      </c>
    </row>
    <row r="80" ht="5.25" customHeight="1" x14ac:dyDescent="0.4"/>
    <row r="109" ht="21.75" customHeight="1" x14ac:dyDescent="0.4"/>
    <row r="112" ht="14.25" customHeight="1" x14ac:dyDescent="0.4"/>
    <row r="114" spans="8:16" ht="18" customHeight="1" x14ac:dyDescent="0.4">
      <c r="H114" s="103">
        <v>0</v>
      </c>
      <c r="J114" s="103">
        <v>0</v>
      </c>
      <c r="L114" s="103">
        <v>0</v>
      </c>
      <c r="N114" s="103">
        <v>0</v>
      </c>
      <c r="P114" s="103">
        <v>0</v>
      </c>
    </row>
    <row r="116" spans="8:16" ht="18" customHeight="1" x14ac:dyDescent="0.4">
      <c r="H116" s="103">
        <v>0</v>
      </c>
      <c r="J116" s="103">
        <v>0</v>
      </c>
    </row>
  </sheetData>
  <mergeCells count="3">
    <mergeCell ref="G5:S5"/>
    <mergeCell ref="Q7:S7"/>
    <mergeCell ref="A38:U3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69201-283D-4044-85D2-873F3F8D5F5F}">
  <sheetPr>
    <tabColor theme="4" tint="0.59999389629810485"/>
  </sheetPr>
  <dimension ref="A1:Q178"/>
  <sheetViews>
    <sheetView tabSelected="1" view="pageBreakPreview" topLeftCell="A110" zoomScale="110" zoomScaleNormal="98" zoomScaleSheetLayoutView="110" workbookViewId="0">
      <selection activeCell="K129" sqref="K129"/>
    </sheetView>
  </sheetViews>
  <sheetFormatPr defaultRowHeight="20.100000000000001" customHeight="1" x14ac:dyDescent="0.25"/>
  <cols>
    <col min="1" max="3" width="1.7109375" style="141" customWidth="1"/>
    <col min="4" max="4" width="35.7109375" style="141" customWidth="1"/>
    <col min="5" max="5" width="6.5703125" style="55" customWidth="1"/>
    <col min="6" max="6" width="0.5703125" style="141" customWidth="1"/>
    <col min="7" max="7" width="11.140625" style="152" customWidth="1"/>
    <col min="8" max="8" width="0.5703125" style="141" customWidth="1"/>
    <col min="9" max="9" width="11.140625" style="152" customWidth="1"/>
    <col min="10" max="10" width="0.5703125" style="141" customWidth="1"/>
    <col min="11" max="11" width="11.140625" style="141" customWidth="1"/>
    <col min="12" max="12" width="0.5703125" style="141" customWidth="1"/>
    <col min="13" max="13" width="11.140625" style="141" customWidth="1"/>
    <col min="14" max="14" width="9.140625" style="141"/>
    <col min="15" max="15" width="15" style="141" bestFit="1" customWidth="1"/>
    <col min="16" max="252" width="9.140625" style="141"/>
    <col min="253" max="254" width="2.7109375" style="141" customWidth="1"/>
    <col min="255" max="255" width="50.140625" style="141" customWidth="1"/>
    <col min="256" max="256" width="6.7109375" style="141" customWidth="1"/>
    <col min="257" max="257" width="1.140625" style="141" customWidth="1"/>
    <col min="258" max="258" width="14.7109375" style="141" customWidth="1"/>
    <col min="259" max="259" width="1.7109375" style="141" customWidth="1"/>
    <col min="260" max="260" width="14.7109375" style="141" customWidth="1"/>
    <col min="261" max="261" width="14.85546875" style="141" customWidth="1"/>
    <col min="262" max="262" width="16.42578125" style="141" bestFit="1" customWidth="1"/>
    <col min="263" max="263" width="14" style="141" bestFit="1" customWidth="1"/>
    <col min="264" max="508" width="9.140625" style="141"/>
    <col min="509" max="510" width="2.7109375" style="141" customWidth="1"/>
    <col min="511" max="511" width="50.140625" style="141" customWidth="1"/>
    <col min="512" max="512" width="6.7109375" style="141" customWidth="1"/>
    <col min="513" max="513" width="1.140625" style="141" customWidth="1"/>
    <col min="514" max="514" width="14.7109375" style="141" customWidth="1"/>
    <col min="515" max="515" width="1.7109375" style="141" customWidth="1"/>
    <col min="516" max="516" width="14.7109375" style="141" customWidth="1"/>
    <col min="517" max="517" width="14.85546875" style="141" customWidth="1"/>
    <col min="518" max="518" width="16.42578125" style="141" bestFit="1" customWidth="1"/>
    <col min="519" max="519" width="14" style="141" bestFit="1" customWidth="1"/>
    <col min="520" max="764" width="9.140625" style="141"/>
    <col min="765" max="766" width="2.7109375" style="141" customWidth="1"/>
    <col min="767" max="767" width="50.140625" style="141" customWidth="1"/>
    <col min="768" max="768" width="6.7109375" style="141" customWidth="1"/>
    <col min="769" max="769" width="1.140625" style="141" customWidth="1"/>
    <col min="770" max="770" width="14.7109375" style="141" customWidth="1"/>
    <col min="771" max="771" width="1.7109375" style="141" customWidth="1"/>
    <col min="772" max="772" width="14.7109375" style="141" customWidth="1"/>
    <col min="773" max="773" width="14.85546875" style="141" customWidth="1"/>
    <col min="774" max="774" width="16.42578125" style="141" bestFit="1" customWidth="1"/>
    <col min="775" max="775" width="14" style="141" bestFit="1" customWidth="1"/>
    <col min="776" max="1020" width="9.140625" style="141"/>
    <col min="1021" max="1022" width="2.7109375" style="141" customWidth="1"/>
    <col min="1023" max="1023" width="50.140625" style="141" customWidth="1"/>
    <col min="1024" max="1024" width="6.7109375" style="141" customWidth="1"/>
    <col min="1025" max="1025" width="1.140625" style="141" customWidth="1"/>
    <col min="1026" max="1026" width="14.7109375" style="141" customWidth="1"/>
    <col min="1027" max="1027" width="1.7109375" style="141" customWidth="1"/>
    <col min="1028" max="1028" width="14.7109375" style="141" customWidth="1"/>
    <col min="1029" max="1029" width="14.85546875" style="141" customWidth="1"/>
    <col min="1030" max="1030" width="16.42578125" style="141" bestFit="1" customWidth="1"/>
    <col min="1031" max="1031" width="14" style="141" bestFit="1" customWidth="1"/>
    <col min="1032" max="1276" width="9.140625" style="141"/>
    <col min="1277" max="1278" width="2.7109375" style="141" customWidth="1"/>
    <col min="1279" max="1279" width="50.140625" style="141" customWidth="1"/>
    <col min="1280" max="1280" width="6.7109375" style="141" customWidth="1"/>
    <col min="1281" max="1281" width="1.140625" style="141" customWidth="1"/>
    <col min="1282" max="1282" width="14.7109375" style="141" customWidth="1"/>
    <col min="1283" max="1283" width="1.7109375" style="141" customWidth="1"/>
    <col min="1284" max="1284" width="14.7109375" style="141" customWidth="1"/>
    <col min="1285" max="1285" width="14.85546875" style="141" customWidth="1"/>
    <col min="1286" max="1286" width="16.42578125" style="141" bestFit="1" customWidth="1"/>
    <col min="1287" max="1287" width="14" style="141" bestFit="1" customWidth="1"/>
    <col min="1288" max="1532" width="9.140625" style="141"/>
    <col min="1533" max="1534" width="2.7109375" style="141" customWidth="1"/>
    <col min="1535" max="1535" width="50.140625" style="141" customWidth="1"/>
    <col min="1536" max="1536" width="6.7109375" style="141" customWidth="1"/>
    <col min="1537" max="1537" width="1.140625" style="141" customWidth="1"/>
    <col min="1538" max="1538" width="14.7109375" style="141" customWidth="1"/>
    <col min="1539" max="1539" width="1.7109375" style="141" customWidth="1"/>
    <col min="1540" max="1540" width="14.7109375" style="141" customWidth="1"/>
    <col min="1541" max="1541" width="14.85546875" style="141" customWidth="1"/>
    <col min="1542" max="1542" width="16.42578125" style="141" bestFit="1" customWidth="1"/>
    <col min="1543" max="1543" width="14" style="141" bestFit="1" customWidth="1"/>
    <col min="1544" max="1788" width="9.140625" style="141"/>
    <col min="1789" max="1790" width="2.7109375" style="141" customWidth="1"/>
    <col min="1791" max="1791" width="50.140625" style="141" customWidth="1"/>
    <col min="1792" max="1792" width="6.7109375" style="141" customWidth="1"/>
    <col min="1793" max="1793" width="1.140625" style="141" customWidth="1"/>
    <col min="1794" max="1794" width="14.7109375" style="141" customWidth="1"/>
    <col min="1795" max="1795" width="1.7109375" style="141" customWidth="1"/>
    <col min="1796" max="1796" width="14.7109375" style="141" customWidth="1"/>
    <col min="1797" max="1797" width="14.85546875" style="141" customWidth="1"/>
    <col min="1798" max="1798" width="16.42578125" style="141" bestFit="1" customWidth="1"/>
    <col min="1799" max="1799" width="14" style="141" bestFit="1" customWidth="1"/>
    <col min="1800" max="2044" width="9.140625" style="141"/>
    <col min="2045" max="2046" width="2.7109375" style="141" customWidth="1"/>
    <col min="2047" max="2047" width="50.140625" style="141" customWidth="1"/>
    <col min="2048" max="2048" width="6.7109375" style="141" customWidth="1"/>
    <col min="2049" max="2049" width="1.140625" style="141" customWidth="1"/>
    <col min="2050" max="2050" width="14.7109375" style="141" customWidth="1"/>
    <col min="2051" max="2051" width="1.7109375" style="141" customWidth="1"/>
    <col min="2052" max="2052" width="14.7109375" style="141" customWidth="1"/>
    <col min="2053" max="2053" width="14.85546875" style="141" customWidth="1"/>
    <col min="2054" max="2054" width="16.42578125" style="141" bestFit="1" customWidth="1"/>
    <col min="2055" max="2055" width="14" style="141" bestFit="1" customWidth="1"/>
    <col min="2056" max="2300" width="9.140625" style="141"/>
    <col min="2301" max="2302" width="2.7109375" style="141" customWidth="1"/>
    <col min="2303" max="2303" width="50.140625" style="141" customWidth="1"/>
    <col min="2304" max="2304" width="6.7109375" style="141" customWidth="1"/>
    <col min="2305" max="2305" width="1.140625" style="141" customWidth="1"/>
    <col min="2306" max="2306" width="14.7109375" style="141" customWidth="1"/>
    <col min="2307" max="2307" width="1.7109375" style="141" customWidth="1"/>
    <col min="2308" max="2308" width="14.7109375" style="141" customWidth="1"/>
    <col min="2309" max="2309" width="14.85546875" style="141" customWidth="1"/>
    <col min="2310" max="2310" width="16.42578125" style="141" bestFit="1" customWidth="1"/>
    <col min="2311" max="2311" width="14" style="141" bestFit="1" customWidth="1"/>
    <col min="2312" max="2556" width="9.140625" style="141"/>
    <col min="2557" max="2558" width="2.7109375" style="141" customWidth="1"/>
    <col min="2559" max="2559" width="50.140625" style="141" customWidth="1"/>
    <col min="2560" max="2560" width="6.7109375" style="141" customWidth="1"/>
    <col min="2561" max="2561" width="1.140625" style="141" customWidth="1"/>
    <col min="2562" max="2562" width="14.7109375" style="141" customWidth="1"/>
    <col min="2563" max="2563" width="1.7109375" style="141" customWidth="1"/>
    <col min="2564" max="2564" width="14.7109375" style="141" customWidth="1"/>
    <col min="2565" max="2565" width="14.85546875" style="141" customWidth="1"/>
    <col min="2566" max="2566" width="16.42578125" style="141" bestFit="1" customWidth="1"/>
    <col min="2567" max="2567" width="14" style="141" bestFit="1" customWidth="1"/>
    <col min="2568" max="2812" width="9.140625" style="141"/>
    <col min="2813" max="2814" width="2.7109375" style="141" customWidth="1"/>
    <col min="2815" max="2815" width="50.140625" style="141" customWidth="1"/>
    <col min="2816" max="2816" width="6.7109375" style="141" customWidth="1"/>
    <col min="2817" max="2817" width="1.140625" style="141" customWidth="1"/>
    <col min="2818" max="2818" width="14.7109375" style="141" customWidth="1"/>
    <col min="2819" max="2819" width="1.7109375" style="141" customWidth="1"/>
    <col min="2820" max="2820" width="14.7109375" style="141" customWidth="1"/>
    <col min="2821" max="2821" width="14.85546875" style="141" customWidth="1"/>
    <col min="2822" max="2822" width="16.42578125" style="141" bestFit="1" customWidth="1"/>
    <col min="2823" max="2823" width="14" style="141" bestFit="1" customWidth="1"/>
    <col min="2824" max="3068" width="9.140625" style="141"/>
    <col min="3069" max="3070" width="2.7109375" style="141" customWidth="1"/>
    <col min="3071" max="3071" width="50.140625" style="141" customWidth="1"/>
    <col min="3072" max="3072" width="6.7109375" style="141" customWidth="1"/>
    <col min="3073" max="3073" width="1.140625" style="141" customWidth="1"/>
    <col min="3074" max="3074" width="14.7109375" style="141" customWidth="1"/>
    <col min="3075" max="3075" width="1.7109375" style="141" customWidth="1"/>
    <col min="3076" max="3076" width="14.7109375" style="141" customWidth="1"/>
    <col min="3077" max="3077" width="14.85546875" style="141" customWidth="1"/>
    <col min="3078" max="3078" width="16.42578125" style="141" bestFit="1" customWidth="1"/>
    <col min="3079" max="3079" width="14" style="141" bestFit="1" customWidth="1"/>
    <col min="3080" max="3324" width="9.140625" style="141"/>
    <col min="3325" max="3326" width="2.7109375" style="141" customWidth="1"/>
    <col min="3327" max="3327" width="50.140625" style="141" customWidth="1"/>
    <col min="3328" max="3328" width="6.7109375" style="141" customWidth="1"/>
    <col min="3329" max="3329" width="1.140625" style="141" customWidth="1"/>
    <col min="3330" max="3330" width="14.7109375" style="141" customWidth="1"/>
    <col min="3331" max="3331" width="1.7109375" style="141" customWidth="1"/>
    <col min="3332" max="3332" width="14.7109375" style="141" customWidth="1"/>
    <col min="3333" max="3333" width="14.85546875" style="141" customWidth="1"/>
    <col min="3334" max="3334" width="16.42578125" style="141" bestFit="1" customWidth="1"/>
    <col min="3335" max="3335" width="14" style="141" bestFit="1" customWidth="1"/>
    <col min="3336" max="3580" width="9.140625" style="141"/>
    <col min="3581" max="3582" width="2.7109375" style="141" customWidth="1"/>
    <col min="3583" max="3583" width="50.140625" style="141" customWidth="1"/>
    <col min="3584" max="3584" width="6.7109375" style="141" customWidth="1"/>
    <col min="3585" max="3585" width="1.140625" style="141" customWidth="1"/>
    <col min="3586" max="3586" width="14.7109375" style="141" customWidth="1"/>
    <col min="3587" max="3587" width="1.7109375" style="141" customWidth="1"/>
    <col min="3588" max="3588" width="14.7109375" style="141" customWidth="1"/>
    <col min="3589" max="3589" width="14.85546875" style="141" customWidth="1"/>
    <col min="3590" max="3590" width="16.42578125" style="141" bestFit="1" customWidth="1"/>
    <col min="3591" max="3591" width="14" style="141" bestFit="1" customWidth="1"/>
    <col min="3592" max="3836" width="9.140625" style="141"/>
    <col min="3837" max="3838" width="2.7109375" style="141" customWidth="1"/>
    <col min="3839" max="3839" width="50.140625" style="141" customWidth="1"/>
    <col min="3840" max="3840" width="6.7109375" style="141" customWidth="1"/>
    <col min="3841" max="3841" width="1.140625" style="141" customWidth="1"/>
    <col min="3842" max="3842" width="14.7109375" style="141" customWidth="1"/>
    <col min="3843" max="3843" width="1.7109375" style="141" customWidth="1"/>
    <col min="3844" max="3844" width="14.7109375" style="141" customWidth="1"/>
    <col min="3845" max="3845" width="14.85546875" style="141" customWidth="1"/>
    <col min="3846" max="3846" width="16.42578125" style="141" bestFit="1" customWidth="1"/>
    <col min="3847" max="3847" width="14" style="141" bestFit="1" customWidth="1"/>
    <col min="3848" max="4092" width="9.140625" style="141"/>
    <col min="4093" max="4094" width="2.7109375" style="141" customWidth="1"/>
    <col min="4095" max="4095" width="50.140625" style="141" customWidth="1"/>
    <col min="4096" max="4096" width="6.7109375" style="141" customWidth="1"/>
    <col min="4097" max="4097" width="1.140625" style="141" customWidth="1"/>
    <col min="4098" max="4098" width="14.7109375" style="141" customWidth="1"/>
    <col min="4099" max="4099" width="1.7109375" style="141" customWidth="1"/>
    <col min="4100" max="4100" width="14.7109375" style="141" customWidth="1"/>
    <col min="4101" max="4101" width="14.85546875" style="141" customWidth="1"/>
    <col min="4102" max="4102" width="16.42578125" style="141" bestFit="1" customWidth="1"/>
    <col min="4103" max="4103" width="14" style="141" bestFit="1" customWidth="1"/>
    <col min="4104" max="4348" width="9.140625" style="141"/>
    <col min="4349" max="4350" width="2.7109375" style="141" customWidth="1"/>
    <col min="4351" max="4351" width="50.140625" style="141" customWidth="1"/>
    <col min="4352" max="4352" width="6.7109375" style="141" customWidth="1"/>
    <col min="4353" max="4353" width="1.140625" style="141" customWidth="1"/>
    <col min="4354" max="4354" width="14.7109375" style="141" customWidth="1"/>
    <col min="4355" max="4355" width="1.7109375" style="141" customWidth="1"/>
    <col min="4356" max="4356" width="14.7109375" style="141" customWidth="1"/>
    <col min="4357" max="4357" width="14.85546875" style="141" customWidth="1"/>
    <col min="4358" max="4358" width="16.42578125" style="141" bestFit="1" customWidth="1"/>
    <col min="4359" max="4359" width="14" style="141" bestFit="1" customWidth="1"/>
    <col min="4360" max="4604" width="9.140625" style="141"/>
    <col min="4605" max="4606" width="2.7109375" style="141" customWidth="1"/>
    <col min="4607" max="4607" width="50.140625" style="141" customWidth="1"/>
    <col min="4608" max="4608" width="6.7109375" style="141" customWidth="1"/>
    <col min="4609" max="4609" width="1.140625" style="141" customWidth="1"/>
    <col min="4610" max="4610" width="14.7109375" style="141" customWidth="1"/>
    <col min="4611" max="4611" width="1.7109375" style="141" customWidth="1"/>
    <col min="4612" max="4612" width="14.7109375" style="141" customWidth="1"/>
    <col min="4613" max="4613" width="14.85546875" style="141" customWidth="1"/>
    <col min="4614" max="4614" width="16.42578125" style="141" bestFit="1" customWidth="1"/>
    <col min="4615" max="4615" width="14" style="141" bestFit="1" customWidth="1"/>
    <col min="4616" max="4860" width="9.140625" style="141"/>
    <col min="4861" max="4862" width="2.7109375" style="141" customWidth="1"/>
    <col min="4863" max="4863" width="50.140625" style="141" customWidth="1"/>
    <col min="4864" max="4864" width="6.7109375" style="141" customWidth="1"/>
    <col min="4865" max="4865" width="1.140625" style="141" customWidth="1"/>
    <col min="4866" max="4866" width="14.7109375" style="141" customWidth="1"/>
    <col min="4867" max="4867" width="1.7109375" style="141" customWidth="1"/>
    <col min="4868" max="4868" width="14.7109375" style="141" customWidth="1"/>
    <col min="4869" max="4869" width="14.85546875" style="141" customWidth="1"/>
    <col min="4870" max="4870" width="16.42578125" style="141" bestFit="1" customWidth="1"/>
    <col min="4871" max="4871" width="14" style="141" bestFit="1" customWidth="1"/>
    <col min="4872" max="5116" width="9.140625" style="141"/>
    <col min="5117" max="5118" width="2.7109375" style="141" customWidth="1"/>
    <col min="5119" max="5119" width="50.140625" style="141" customWidth="1"/>
    <col min="5120" max="5120" width="6.7109375" style="141" customWidth="1"/>
    <col min="5121" max="5121" width="1.140625" style="141" customWidth="1"/>
    <col min="5122" max="5122" width="14.7109375" style="141" customWidth="1"/>
    <col min="5123" max="5123" width="1.7109375" style="141" customWidth="1"/>
    <col min="5124" max="5124" width="14.7109375" style="141" customWidth="1"/>
    <col min="5125" max="5125" width="14.85546875" style="141" customWidth="1"/>
    <col min="5126" max="5126" width="16.42578125" style="141" bestFit="1" customWidth="1"/>
    <col min="5127" max="5127" width="14" style="141" bestFit="1" customWidth="1"/>
    <col min="5128" max="5372" width="9.140625" style="141"/>
    <col min="5373" max="5374" width="2.7109375" style="141" customWidth="1"/>
    <col min="5375" max="5375" width="50.140625" style="141" customWidth="1"/>
    <col min="5376" max="5376" width="6.7109375" style="141" customWidth="1"/>
    <col min="5377" max="5377" width="1.140625" style="141" customWidth="1"/>
    <col min="5378" max="5378" width="14.7109375" style="141" customWidth="1"/>
    <col min="5379" max="5379" width="1.7109375" style="141" customWidth="1"/>
    <col min="5380" max="5380" width="14.7109375" style="141" customWidth="1"/>
    <col min="5381" max="5381" width="14.85546875" style="141" customWidth="1"/>
    <col min="5382" max="5382" width="16.42578125" style="141" bestFit="1" customWidth="1"/>
    <col min="5383" max="5383" width="14" style="141" bestFit="1" customWidth="1"/>
    <col min="5384" max="5628" width="9.140625" style="141"/>
    <col min="5629" max="5630" width="2.7109375" style="141" customWidth="1"/>
    <col min="5631" max="5631" width="50.140625" style="141" customWidth="1"/>
    <col min="5632" max="5632" width="6.7109375" style="141" customWidth="1"/>
    <col min="5633" max="5633" width="1.140625" style="141" customWidth="1"/>
    <col min="5634" max="5634" width="14.7109375" style="141" customWidth="1"/>
    <col min="5635" max="5635" width="1.7109375" style="141" customWidth="1"/>
    <col min="5636" max="5636" width="14.7109375" style="141" customWidth="1"/>
    <col min="5637" max="5637" width="14.85546875" style="141" customWidth="1"/>
    <col min="5638" max="5638" width="16.42578125" style="141" bestFit="1" customWidth="1"/>
    <col min="5639" max="5639" width="14" style="141" bestFit="1" customWidth="1"/>
    <col min="5640" max="5884" width="9.140625" style="141"/>
    <col min="5885" max="5886" width="2.7109375" style="141" customWidth="1"/>
    <col min="5887" max="5887" width="50.140625" style="141" customWidth="1"/>
    <col min="5888" max="5888" width="6.7109375" style="141" customWidth="1"/>
    <col min="5889" max="5889" width="1.140625" style="141" customWidth="1"/>
    <col min="5890" max="5890" width="14.7109375" style="141" customWidth="1"/>
    <col min="5891" max="5891" width="1.7109375" style="141" customWidth="1"/>
    <col min="5892" max="5892" width="14.7109375" style="141" customWidth="1"/>
    <col min="5893" max="5893" width="14.85546875" style="141" customWidth="1"/>
    <col min="5894" max="5894" width="16.42578125" style="141" bestFit="1" customWidth="1"/>
    <col min="5895" max="5895" width="14" style="141" bestFit="1" customWidth="1"/>
    <col min="5896" max="6140" width="9.140625" style="141"/>
    <col min="6141" max="6142" width="2.7109375" style="141" customWidth="1"/>
    <col min="6143" max="6143" width="50.140625" style="141" customWidth="1"/>
    <col min="6144" max="6144" width="6.7109375" style="141" customWidth="1"/>
    <col min="6145" max="6145" width="1.140625" style="141" customWidth="1"/>
    <col min="6146" max="6146" width="14.7109375" style="141" customWidth="1"/>
    <col min="6147" max="6147" width="1.7109375" style="141" customWidth="1"/>
    <col min="6148" max="6148" width="14.7109375" style="141" customWidth="1"/>
    <col min="6149" max="6149" width="14.85546875" style="141" customWidth="1"/>
    <col min="6150" max="6150" width="16.42578125" style="141" bestFit="1" customWidth="1"/>
    <col min="6151" max="6151" width="14" style="141" bestFit="1" customWidth="1"/>
    <col min="6152" max="6396" width="9.140625" style="141"/>
    <col min="6397" max="6398" width="2.7109375" style="141" customWidth="1"/>
    <col min="6399" max="6399" width="50.140625" style="141" customWidth="1"/>
    <col min="6400" max="6400" width="6.7109375" style="141" customWidth="1"/>
    <col min="6401" max="6401" width="1.140625" style="141" customWidth="1"/>
    <col min="6402" max="6402" width="14.7109375" style="141" customWidth="1"/>
    <col min="6403" max="6403" width="1.7109375" style="141" customWidth="1"/>
    <col min="6404" max="6404" width="14.7109375" style="141" customWidth="1"/>
    <col min="6405" max="6405" width="14.85546875" style="141" customWidth="1"/>
    <col min="6406" max="6406" width="16.42578125" style="141" bestFit="1" customWidth="1"/>
    <col min="6407" max="6407" width="14" style="141" bestFit="1" customWidth="1"/>
    <col min="6408" max="6652" width="9.140625" style="141"/>
    <col min="6653" max="6654" width="2.7109375" style="141" customWidth="1"/>
    <col min="6655" max="6655" width="50.140625" style="141" customWidth="1"/>
    <col min="6656" max="6656" width="6.7109375" style="141" customWidth="1"/>
    <col min="6657" max="6657" width="1.140625" style="141" customWidth="1"/>
    <col min="6658" max="6658" width="14.7109375" style="141" customWidth="1"/>
    <col min="6659" max="6659" width="1.7109375" style="141" customWidth="1"/>
    <col min="6660" max="6660" width="14.7109375" style="141" customWidth="1"/>
    <col min="6661" max="6661" width="14.85546875" style="141" customWidth="1"/>
    <col min="6662" max="6662" width="16.42578125" style="141" bestFit="1" customWidth="1"/>
    <col min="6663" max="6663" width="14" style="141" bestFit="1" customWidth="1"/>
    <col min="6664" max="6908" width="9.140625" style="141"/>
    <col min="6909" max="6910" width="2.7109375" style="141" customWidth="1"/>
    <col min="6911" max="6911" width="50.140625" style="141" customWidth="1"/>
    <col min="6912" max="6912" width="6.7109375" style="141" customWidth="1"/>
    <col min="6913" max="6913" width="1.140625" style="141" customWidth="1"/>
    <col min="6914" max="6914" width="14.7109375" style="141" customWidth="1"/>
    <col min="6915" max="6915" width="1.7109375" style="141" customWidth="1"/>
    <col min="6916" max="6916" width="14.7109375" style="141" customWidth="1"/>
    <col min="6917" max="6917" width="14.85546875" style="141" customWidth="1"/>
    <col min="6918" max="6918" width="16.42578125" style="141" bestFit="1" customWidth="1"/>
    <col min="6919" max="6919" width="14" style="141" bestFit="1" customWidth="1"/>
    <col min="6920" max="7164" width="9.140625" style="141"/>
    <col min="7165" max="7166" width="2.7109375" style="141" customWidth="1"/>
    <col min="7167" max="7167" width="50.140625" style="141" customWidth="1"/>
    <col min="7168" max="7168" width="6.7109375" style="141" customWidth="1"/>
    <col min="7169" max="7169" width="1.140625" style="141" customWidth="1"/>
    <col min="7170" max="7170" width="14.7109375" style="141" customWidth="1"/>
    <col min="7171" max="7171" width="1.7109375" style="141" customWidth="1"/>
    <col min="7172" max="7172" width="14.7109375" style="141" customWidth="1"/>
    <col min="7173" max="7173" width="14.85546875" style="141" customWidth="1"/>
    <col min="7174" max="7174" width="16.42578125" style="141" bestFit="1" customWidth="1"/>
    <col min="7175" max="7175" width="14" style="141" bestFit="1" customWidth="1"/>
    <col min="7176" max="7420" width="9.140625" style="141"/>
    <col min="7421" max="7422" width="2.7109375" style="141" customWidth="1"/>
    <col min="7423" max="7423" width="50.140625" style="141" customWidth="1"/>
    <col min="7424" max="7424" width="6.7109375" style="141" customWidth="1"/>
    <col min="7425" max="7425" width="1.140625" style="141" customWidth="1"/>
    <col min="7426" max="7426" width="14.7109375" style="141" customWidth="1"/>
    <col min="7427" max="7427" width="1.7109375" style="141" customWidth="1"/>
    <col min="7428" max="7428" width="14.7109375" style="141" customWidth="1"/>
    <col min="7429" max="7429" width="14.85546875" style="141" customWidth="1"/>
    <col min="7430" max="7430" width="16.42578125" style="141" bestFit="1" customWidth="1"/>
    <col min="7431" max="7431" width="14" style="141" bestFit="1" customWidth="1"/>
    <col min="7432" max="7676" width="9.140625" style="141"/>
    <col min="7677" max="7678" width="2.7109375" style="141" customWidth="1"/>
    <col min="7679" max="7679" width="50.140625" style="141" customWidth="1"/>
    <col min="7680" max="7680" width="6.7109375" style="141" customWidth="1"/>
    <col min="7681" max="7681" width="1.140625" style="141" customWidth="1"/>
    <col min="7682" max="7682" width="14.7109375" style="141" customWidth="1"/>
    <col min="7683" max="7683" width="1.7109375" style="141" customWidth="1"/>
    <col min="7684" max="7684" width="14.7109375" style="141" customWidth="1"/>
    <col min="7685" max="7685" width="14.85546875" style="141" customWidth="1"/>
    <col min="7686" max="7686" width="16.42578125" style="141" bestFit="1" customWidth="1"/>
    <col min="7687" max="7687" width="14" style="141" bestFit="1" customWidth="1"/>
    <col min="7688" max="7932" width="9.140625" style="141"/>
    <col min="7933" max="7934" width="2.7109375" style="141" customWidth="1"/>
    <col min="7935" max="7935" width="50.140625" style="141" customWidth="1"/>
    <col min="7936" max="7936" width="6.7109375" style="141" customWidth="1"/>
    <col min="7937" max="7937" width="1.140625" style="141" customWidth="1"/>
    <col min="7938" max="7938" width="14.7109375" style="141" customWidth="1"/>
    <col min="7939" max="7939" width="1.7109375" style="141" customWidth="1"/>
    <col min="7940" max="7940" width="14.7109375" style="141" customWidth="1"/>
    <col min="7941" max="7941" width="14.85546875" style="141" customWidth="1"/>
    <col min="7942" max="7942" width="16.42578125" style="141" bestFit="1" customWidth="1"/>
    <col min="7943" max="7943" width="14" style="141" bestFit="1" customWidth="1"/>
    <col min="7944" max="8188" width="9.140625" style="141"/>
    <col min="8189" max="8190" width="2.7109375" style="141" customWidth="1"/>
    <col min="8191" max="8191" width="50.140625" style="141" customWidth="1"/>
    <col min="8192" max="8192" width="6.7109375" style="141" customWidth="1"/>
    <col min="8193" max="8193" width="1.140625" style="141" customWidth="1"/>
    <col min="8194" max="8194" width="14.7109375" style="141" customWidth="1"/>
    <col min="8195" max="8195" width="1.7109375" style="141" customWidth="1"/>
    <col min="8196" max="8196" width="14.7109375" style="141" customWidth="1"/>
    <col min="8197" max="8197" width="14.85546875" style="141" customWidth="1"/>
    <col min="8198" max="8198" width="16.42578125" style="141" bestFit="1" customWidth="1"/>
    <col min="8199" max="8199" width="14" style="141" bestFit="1" customWidth="1"/>
    <col min="8200" max="8444" width="9.140625" style="141"/>
    <col min="8445" max="8446" width="2.7109375" style="141" customWidth="1"/>
    <col min="8447" max="8447" width="50.140625" style="141" customWidth="1"/>
    <col min="8448" max="8448" width="6.7109375" style="141" customWidth="1"/>
    <col min="8449" max="8449" width="1.140625" style="141" customWidth="1"/>
    <col min="8450" max="8450" width="14.7109375" style="141" customWidth="1"/>
    <col min="8451" max="8451" width="1.7109375" style="141" customWidth="1"/>
    <col min="8452" max="8452" width="14.7109375" style="141" customWidth="1"/>
    <col min="8453" max="8453" width="14.85546875" style="141" customWidth="1"/>
    <col min="8454" max="8454" width="16.42578125" style="141" bestFit="1" customWidth="1"/>
    <col min="8455" max="8455" width="14" style="141" bestFit="1" customWidth="1"/>
    <col min="8456" max="8700" width="9.140625" style="141"/>
    <col min="8701" max="8702" width="2.7109375" style="141" customWidth="1"/>
    <col min="8703" max="8703" width="50.140625" style="141" customWidth="1"/>
    <col min="8704" max="8704" width="6.7109375" style="141" customWidth="1"/>
    <col min="8705" max="8705" width="1.140625" style="141" customWidth="1"/>
    <col min="8706" max="8706" width="14.7109375" style="141" customWidth="1"/>
    <col min="8707" max="8707" width="1.7109375" style="141" customWidth="1"/>
    <col min="8708" max="8708" width="14.7109375" style="141" customWidth="1"/>
    <col min="8709" max="8709" width="14.85546875" style="141" customWidth="1"/>
    <col min="8710" max="8710" width="16.42578125" style="141" bestFit="1" customWidth="1"/>
    <col min="8711" max="8711" width="14" style="141" bestFit="1" customWidth="1"/>
    <col min="8712" max="8956" width="9.140625" style="141"/>
    <col min="8957" max="8958" width="2.7109375" style="141" customWidth="1"/>
    <col min="8959" max="8959" width="50.140625" style="141" customWidth="1"/>
    <col min="8960" max="8960" width="6.7109375" style="141" customWidth="1"/>
    <col min="8961" max="8961" width="1.140625" style="141" customWidth="1"/>
    <col min="8962" max="8962" width="14.7109375" style="141" customWidth="1"/>
    <col min="8963" max="8963" width="1.7109375" style="141" customWidth="1"/>
    <col min="8964" max="8964" width="14.7109375" style="141" customWidth="1"/>
    <col min="8965" max="8965" width="14.85546875" style="141" customWidth="1"/>
    <col min="8966" max="8966" width="16.42578125" style="141" bestFit="1" customWidth="1"/>
    <col min="8967" max="8967" width="14" style="141" bestFit="1" customWidth="1"/>
    <col min="8968" max="9212" width="9.140625" style="141"/>
    <col min="9213" max="9214" width="2.7109375" style="141" customWidth="1"/>
    <col min="9215" max="9215" width="50.140625" style="141" customWidth="1"/>
    <col min="9216" max="9216" width="6.7109375" style="141" customWidth="1"/>
    <col min="9217" max="9217" width="1.140625" style="141" customWidth="1"/>
    <col min="9218" max="9218" width="14.7109375" style="141" customWidth="1"/>
    <col min="9219" max="9219" width="1.7109375" style="141" customWidth="1"/>
    <col min="9220" max="9220" width="14.7109375" style="141" customWidth="1"/>
    <col min="9221" max="9221" width="14.85546875" style="141" customWidth="1"/>
    <col min="9222" max="9222" width="16.42578125" style="141" bestFit="1" customWidth="1"/>
    <col min="9223" max="9223" width="14" style="141" bestFit="1" customWidth="1"/>
    <col min="9224" max="9468" width="9.140625" style="141"/>
    <col min="9469" max="9470" width="2.7109375" style="141" customWidth="1"/>
    <col min="9471" max="9471" width="50.140625" style="141" customWidth="1"/>
    <col min="9472" max="9472" width="6.7109375" style="141" customWidth="1"/>
    <col min="9473" max="9473" width="1.140625" style="141" customWidth="1"/>
    <col min="9474" max="9474" width="14.7109375" style="141" customWidth="1"/>
    <col min="9475" max="9475" width="1.7109375" style="141" customWidth="1"/>
    <col min="9476" max="9476" width="14.7109375" style="141" customWidth="1"/>
    <col min="9477" max="9477" width="14.85546875" style="141" customWidth="1"/>
    <col min="9478" max="9478" width="16.42578125" style="141" bestFit="1" customWidth="1"/>
    <col min="9479" max="9479" width="14" style="141" bestFit="1" customWidth="1"/>
    <col min="9480" max="9724" width="9.140625" style="141"/>
    <col min="9725" max="9726" width="2.7109375" style="141" customWidth="1"/>
    <col min="9727" max="9727" width="50.140625" style="141" customWidth="1"/>
    <col min="9728" max="9728" width="6.7109375" style="141" customWidth="1"/>
    <col min="9729" max="9729" width="1.140625" style="141" customWidth="1"/>
    <col min="9730" max="9730" width="14.7109375" style="141" customWidth="1"/>
    <col min="9731" max="9731" width="1.7109375" style="141" customWidth="1"/>
    <col min="9732" max="9732" width="14.7109375" style="141" customWidth="1"/>
    <col min="9733" max="9733" width="14.85546875" style="141" customWidth="1"/>
    <col min="9734" max="9734" width="16.42578125" style="141" bestFit="1" customWidth="1"/>
    <col min="9735" max="9735" width="14" style="141" bestFit="1" customWidth="1"/>
    <col min="9736" max="9980" width="9.140625" style="141"/>
    <col min="9981" max="9982" width="2.7109375" style="141" customWidth="1"/>
    <col min="9983" max="9983" width="50.140625" style="141" customWidth="1"/>
    <col min="9984" max="9984" width="6.7109375" style="141" customWidth="1"/>
    <col min="9985" max="9985" width="1.140625" style="141" customWidth="1"/>
    <col min="9986" max="9986" width="14.7109375" style="141" customWidth="1"/>
    <col min="9987" max="9987" width="1.7109375" style="141" customWidth="1"/>
    <col min="9988" max="9988" width="14.7109375" style="141" customWidth="1"/>
    <col min="9989" max="9989" width="14.85546875" style="141" customWidth="1"/>
    <col min="9990" max="9990" width="16.42578125" style="141" bestFit="1" customWidth="1"/>
    <col min="9991" max="9991" width="14" style="141" bestFit="1" customWidth="1"/>
    <col min="9992" max="10236" width="9.140625" style="141"/>
    <col min="10237" max="10238" width="2.7109375" style="141" customWidth="1"/>
    <col min="10239" max="10239" width="50.140625" style="141" customWidth="1"/>
    <col min="10240" max="10240" width="6.7109375" style="141" customWidth="1"/>
    <col min="10241" max="10241" width="1.140625" style="141" customWidth="1"/>
    <col min="10242" max="10242" width="14.7109375" style="141" customWidth="1"/>
    <col min="10243" max="10243" width="1.7109375" style="141" customWidth="1"/>
    <col min="10244" max="10244" width="14.7109375" style="141" customWidth="1"/>
    <col min="10245" max="10245" width="14.85546875" style="141" customWidth="1"/>
    <col min="10246" max="10246" width="16.42578125" style="141" bestFit="1" customWidth="1"/>
    <col min="10247" max="10247" width="14" style="141" bestFit="1" customWidth="1"/>
    <col min="10248" max="10492" width="9.140625" style="141"/>
    <col min="10493" max="10494" width="2.7109375" style="141" customWidth="1"/>
    <col min="10495" max="10495" width="50.140625" style="141" customWidth="1"/>
    <col min="10496" max="10496" width="6.7109375" style="141" customWidth="1"/>
    <col min="10497" max="10497" width="1.140625" style="141" customWidth="1"/>
    <col min="10498" max="10498" width="14.7109375" style="141" customWidth="1"/>
    <col min="10499" max="10499" width="1.7109375" style="141" customWidth="1"/>
    <col min="10500" max="10500" width="14.7109375" style="141" customWidth="1"/>
    <col min="10501" max="10501" width="14.85546875" style="141" customWidth="1"/>
    <col min="10502" max="10502" width="16.42578125" style="141" bestFit="1" customWidth="1"/>
    <col min="10503" max="10503" width="14" style="141" bestFit="1" customWidth="1"/>
    <col min="10504" max="10748" width="9.140625" style="141"/>
    <col min="10749" max="10750" width="2.7109375" style="141" customWidth="1"/>
    <col min="10751" max="10751" width="50.140625" style="141" customWidth="1"/>
    <col min="10752" max="10752" width="6.7109375" style="141" customWidth="1"/>
    <col min="10753" max="10753" width="1.140625" style="141" customWidth="1"/>
    <col min="10754" max="10754" width="14.7109375" style="141" customWidth="1"/>
    <col min="10755" max="10755" width="1.7109375" style="141" customWidth="1"/>
    <col min="10756" max="10756" width="14.7109375" style="141" customWidth="1"/>
    <col min="10757" max="10757" width="14.85546875" style="141" customWidth="1"/>
    <col min="10758" max="10758" width="16.42578125" style="141" bestFit="1" customWidth="1"/>
    <col min="10759" max="10759" width="14" style="141" bestFit="1" customWidth="1"/>
    <col min="10760" max="11004" width="9.140625" style="141"/>
    <col min="11005" max="11006" width="2.7109375" style="141" customWidth="1"/>
    <col min="11007" max="11007" width="50.140625" style="141" customWidth="1"/>
    <col min="11008" max="11008" width="6.7109375" style="141" customWidth="1"/>
    <col min="11009" max="11009" width="1.140625" style="141" customWidth="1"/>
    <col min="11010" max="11010" width="14.7109375" style="141" customWidth="1"/>
    <col min="11011" max="11011" width="1.7109375" style="141" customWidth="1"/>
    <col min="11012" max="11012" width="14.7109375" style="141" customWidth="1"/>
    <col min="11013" max="11013" width="14.85546875" style="141" customWidth="1"/>
    <col min="11014" max="11014" width="16.42578125" style="141" bestFit="1" customWidth="1"/>
    <col min="11015" max="11015" width="14" style="141" bestFit="1" customWidth="1"/>
    <col min="11016" max="11260" width="9.140625" style="141"/>
    <col min="11261" max="11262" width="2.7109375" style="141" customWidth="1"/>
    <col min="11263" max="11263" width="50.140625" style="141" customWidth="1"/>
    <col min="11264" max="11264" width="6.7109375" style="141" customWidth="1"/>
    <col min="11265" max="11265" width="1.140625" style="141" customWidth="1"/>
    <col min="11266" max="11266" width="14.7109375" style="141" customWidth="1"/>
    <col min="11267" max="11267" width="1.7109375" style="141" customWidth="1"/>
    <col min="11268" max="11268" width="14.7109375" style="141" customWidth="1"/>
    <col min="11269" max="11269" width="14.85546875" style="141" customWidth="1"/>
    <col min="11270" max="11270" width="16.42578125" style="141" bestFit="1" customWidth="1"/>
    <col min="11271" max="11271" width="14" style="141" bestFit="1" customWidth="1"/>
    <col min="11272" max="11516" width="9.140625" style="141"/>
    <col min="11517" max="11518" width="2.7109375" style="141" customWidth="1"/>
    <col min="11519" max="11519" width="50.140625" style="141" customWidth="1"/>
    <col min="11520" max="11520" width="6.7109375" style="141" customWidth="1"/>
    <col min="11521" max="11521" width="1.140625" style="141" customWidth="1"/>
    <col min="11522" max="11522" width="14.7109375" style="141" customWidth="1"/>
    <col min="11523" max="11523" width="1.7109375" style="141" customWidth="1"/>
    <col min="11524" max="11524" width="14.7109375" style="141" customWidth="1"/>
    <col min="11525" max="11525" width="14.85546875" style="141" customWidth="1"/>
    <col min="11526" max="11526" width="16.42578125" style="141" bestFit="1" customWidth="1"/>
    <col min="11527" max="11527" width="14" style="141" bestFit="1" customWidth="1"/>
    <col min="11528" max="11772" width="9.140625" style="141"/>
    <col min="11773" max="11774" width="2.7109375" style="141" customWidth="1"/>
    <col min="11775" max="11775" width="50.140625" style="141" customWidth="1"/>
    <col min="11776" max="11776" width="6.7109375" style="141" customWidth="1"/>
    <col min="11777" max="11777" width="1.140625" style="141" customWidth="1"/>
    <col min="11778" max="11778" width="14.7109375" style="141" customWidth="1"/>
    <col min="11779" max="11779" width="1.7109375" style="141" customWidth="1"/>
    <col min="11780" max="11780" width="14.7109375" style="141" customWidth="1"/>
    <col min="11781" max="11781" width="14.85546875" style="141" customWidth="1"/>
    <col min="11782" max="11782" width="16.42578125" style="141" bestFit="1" customWidth="1"/>
    <col min="11783" max="11783" width="14" style="141" bestFit="1" customWidth="1"/>
    <col min="11784" max="12028" width="9.140625" style="141"/>
    <col min="12029" max="12030" width="2.7109375" style="141" customWidth="1"/>
    <col min="12031" max="12031" width="50.140625" style="141" customWidth="1"/>
    <col min="12032" max="12032" width="6.7109375" style="141" customWidth="1"/>
    <col min="12033" max="12033" width="1.140625" style="141" customWidth="1"/>
    <col min="12034" max="12034" width="14.7109375" style="141" customWidth="1"/>
    <col min="12035" max="12035" width="1.7109375" style="141" customWidth="1"/>
    <col min="12036" max="12036" width="14.7109375" style="141" customWidth="1"/>
    <col min="12037" max="12037" width="14.85546875" style="141" customWidth="1"/>
    <col min="12038" max="12038" width="16.42578125" style="141" bestFit="1" customWidth="1"/>
    <col min="12039" max="12039" width="14" style="141" bestFit="1" customWidth="1"/>
    <col min="12040" max="12284" width="9.140625" style="141"/>
    <col min="12285" max="12286" width="2.7109375" style="141" customWidth="1"/>
    <col min="12287" max="12287" width="50.140625" style="141" customWidth="1"/>
    <col min="12288" max="12288" width="6.7109375" style="141" customWidth="1"/>
    <col min="12289" max="12289" width="1.140625" style="141" customWidth="1"/>
    <col min="12290" max="12290" width="14.7109375" style="141" customWidth="1"/>
    <col min="12291" max="12291" width="1.7109375" style="141" customWidth="1"/>
    <col min="12292" max="12292" width="14.7109375" style="141" customWidth="1"/>
    <col min="12293" max="12293" width="14.85546875" style="141" customWidth="1"/>
    <col min="12294" max="12294" width="16.42578125" style="141" bestFit="1" customWidth="1"/>
    <col min="12295" max="12295" width="14" style="141" bestFit="1" customWidth="1"/>
    <col min="12296" max="12540" width="9.140625" style="141"/>
    <col min="12541" max="12542" width="2.7109375" style="141" customWidth="1"/>
    <col min="12543" max="12543" width="50.140625" style="141" customWidth="1"/>
    <col min="12544" max="12544" width="6.7109375" style="141" customWidth="1"/>
    <col min="12545" max="12545" width="1.140625" style="141" customWidth="1"/>
    <col min="12546" max="12546" width="14.7109375" style="141" customWidth="1"/>
    <col min="12547" max="12547" width="1.7109375" style="141" customWidth="1"/>
    <col min="12548" max="12548" width="14.7109375" style="141" customWidth="1"/>
    <col min="12549" max="12549" width="14.85546875" style="141" customWidth="1"/>
    <col min="12550" max="12550" width="16.42578125" style="141" bestFit="1" customWidth="1"/>
    <col min="12551" max="12551" width="14" style="141" bestFit="1" customWidth="1"/>
    <col min="12552" max="12796" width="9.140625" style="141"/>
    <col min="12797" max="12798" width="2.7109375" style="141" customWidth="1"/>
    <col min="12799" max="12799" width="50.140625" style="141" customWidth="1"/>
    <col min="12800" max="12800" width="6.7109375" style="141" customWidth="1"/>
    <col min="12801" max="12801" width="1.140625" style="141" customWidth="1"/>
    <col min="12802" max="12802" width="14.7109375" style="141" customWidth="1"/>
    <col min="12803" max="12803" width="1.7109375" style="141" customWidth="1"/>
    <col min="12804" max="12804" width="14.7109375" style="141" customWidth="1"/>
    <col min="12805" max="12805" width="14.85546875" style="141" customWidth="1"/>
    <col min="12806" max="12806" width="16.42578125" style="141" bestFit="1" customWidth="1"/>
    <col min="12807" max="12807" width="14" style="141" bestFit="1" customWidth="1"/>
    <col min="12808" max="13052" width="9.140625" style="141"/>
    <col min="13053" max="13054" width="2.7109375" style="141" customWidth="1"/>
    <col min="13055" max="13055" width="50.140625" style="141" customWidth="1"/>
    <col min="13056" max="13056" width="6.7109375" style="141" customWidth="1"/>
    <col min="13057" max="13057" width="1.140625" style="141" customWidth="1"/>
    <col min="13058" max="13058" width="14.7109375" style="141" customWidth="1"/>
    <col min="13059" max="13059" width="1.7109375" style="141" customWidth="1"/>
    <col min="13060" max="13060" width="14.7109375" style="141" customWidth="1"/>
    <col min="13061" max="13061" width="14.85546875" style="141" customWidth="1"/>
    <col min="13062" max="13062" width="16.42578125" style="141" bestFit="1" customWidth="1"/>
    <col min="13063" max="13063" width="14" style="141" bestFit="1" customWidth="1"/>
    <col min="13064" max="13308" width="9.140625" style="141"/>
    <col min="13309" max="13310" width="2.7109375" style="141" customWidth="1"/>
    <col min="13311" max="13311" width="50.140625" style="141" customWidth="1"/>
    <col min="13312" max="13312" width="6.7109375" style="141" customWidth="1"/>
    <col min="13313" max="13313" width="1.140625" style="141" customWidth="1"/>
    <col min="13314" max="13314" width="14.7109375" style="141" customWidth="1"/>
    <col min="13315" max="13315" width="1.7109375" style="141" customWidth="1"/>
    <col min="13316" max="13316" width="14.7109375" style="141" customWidth="1"/>
    <col min="13317" max="13317" width="14.85546875" style="141" customWidth="1"/>
    <col min="13318" max="13318" width="16.42578125" style="141" bestFit="1" customWidth="1"/>
    <col min="13319" max="13319" width="14" style="141" bestFit="1" customWidth="1"/>
    <col min="13320" max="13564" width="9.140625" style="141"/>
    <col min="13565" max="13566" width="2.7109375" style="141" customWidth="1"/>
    <col min="13567" max="13567" width="50.140625" style="141" customWidth="1"/>
    <col min="13568" max="13568" width="6.7109375" style="141" customWidth="1"/>
    <col min="13569" max="13569" width="1.140625" style="141" customWidth="1"/>
    <col min="13570" max="13570" width="14.7109375" style="141" customWidth="1"/>
    <col min="13571" max="13571" width="1.7109375" style="141" customWidth="1"/>
    <col min="13572" max="13572" width="14.7109375" style="141" customWidth="1"/>
    <col min="13573" max="13573" width="14.85546875" style="141" customWidth="1"/>
    <col min="13574" max="13574" width="16.42578125" style="141" bestFit="1" customWidth="1"/>
    <col min="13575" max="13575" width="14" style="141" bestFit="1" customWidth="1"/>
    <col min="13576" max="13820" width="9.140625" style="141"/>
    <col min="13821" max="13822" width="2.7109375" style="141" customWidth="1"/>
    <col min="13823" max="13823" width="50.140625" style="141" customWidth="1"/>
    <col min="13824" max="13824" width="6.7109375" style="141" customWidth="1"/>
    <col min="13825" max="13825" width="1.140625" style="141" customWidth="1"/>
    <col min="13826" max="13826" width="14.7109375" style="141" customWidth="1"/>
    <col min="13827" max="13827" width="1.7109375" style="141" customWidth="1"/>
    <col min="13828" max="13828" width="14.7109375" style="141" customWidth="1"/>
    <col min="13829" max="13829" width="14.85546875" style="141" customWidth="1"/>
    <col min="13830" max="13830" width="16.42578125" style="141" bestFit="1" customWidth="1"/>
    <col min="13831" max="13831" width="14" style="141" bestFit="1" customWidth="1"/>
    <col min="13832" max="14076" width="9.140625" style="141"/>
    <col min="14077" max="14078" width="2.7109375" style="141" customWidth="1"/>
    <col min="14079" max="14079" width="50.140625" style="141" customWidth="1"/>
    <col min="14080" max="14080" width="6.7109375" style="141" customWidth="1"/>
    <col min="14081" max="14081" width="1.140625" style="141" customWidth="1"/>
    <col min="14082" max="14082" width="14.7109375" style="141" customWidth="1"/>
    <col min="14083" max="14083" width="1.7109375" style="141" customWidth="1"/>
    <col min="14084" max="14084" width="14.7109375" style="141" customWidth="1"/>
    <col min="14085" max="14085" width="14.85546875" style="141" customWidth="1"/>
    <col min="14086" max="14086" width="16.42578125" style="141" bestFit="1" customWidth="1"/>
    <col min="14087" max="14087" width="14" style="141" bestFit="1" customWidth="1"/>
    <col min="14088" max="14332" width="9.140625" style="141"/>
    <col min="14333" max="14334" width="2.7109375" style="141" customWidth="1"/>
    <col min="14335" max="14335" width="50.140625" style="141" customWidth="1"/>
    <col min="14336" max="14336" width="6.7109375" style="141" customWidth="1"/>
    <col min="14337" max="14337" width="1.140625" style="141" customWidth="1"/>
    <col min="14338" max="14338" width="14.7109375" style="141" customWidth="1"/>
    <col min="14339" max="14339" width="1.7109375" style="141" customWidth="1"/>
    <col min="14340" max="14340" width="14.7109375" style="141" customWidth="1"/>
    <col min="14341" max="14341" width="14.85546875" style="141" customWidth="1"/>
    <col min="14342" max="14342" width="16.42578125" style="141" bestFit="1" customWidth="1"/>
    <col min="14343" max="14343" width="14" style="141" bestFit="1" customWidth="1"/>
    <col min="14344" max="14588" width="9.140625" style="141"/>
    <col min="14589" max="14590" width="2.7109375" style="141" customWidth="1"/>
    <col min="14591" max="14591" width="50.140625" style="141" customWidth="1"/>
    <col min="14592" max="14592" width="6.7109375" style="141" customWidth="1"/>
    <col min="14593" max="14593" width="1.140625" style="141" customWidth="1"/>
    <col min="14594" max="14594" width="14.7109375" style="141" customWidth="1"/>
    <col min="14595" max="14595" width="1.7109375" style="141" customWidth="1"/>
    <col min="14596" max="14596" width="14.7109375" style="141" customWidth="1"/>
    <col min="14597" max="14597" width="14.85546875" style="141" customWidth="1"/>
    <col min="14598" max="14598" width="16.42578125" style="141" bestFit="1" customWidth="1"/>
    <col min="14599" max="14599" width="14" style="141" bestFit="1" customWidth="1"/>
    <col min="14600" max="14844" width="9.140625" style="141"/>
    <col min="14845" max="14846" width="2.7109375" style="141" customWidth="1"/>
    <col min="14847" max="14847" width="50.140625" style="141" customWidth="1"/>
    <col min="14848" max="14848" width="6.7109375" style="141" customWidth="1"/>
    <col min="14849" max="14849" width="1.140625" style="141" customWidth="1"/>
    <col min="14850" max="14850" width="14.7109375" style="141" customWidth="1"/>
    <col min="14851" max="14851" width="1.7109375" style="141" customWidth="1"/>
    <col min="14852" max="14852" width="14.7109375" style="141" customWidth="1"/>
    <col min="14853" max="14853" width="14.85546875" style="141" customWidth="1"/>
    <col min="14854" max="14854" width="16.42578125" style="141" bestFit="1" customWidth="1"/>
    <col min="14855" max="14855" width="14" style="141" bestFit="1" customWidth="1"/>
    <col min="14856" max="15100" width="9.140625" style="141"/>
    <col min="15101" max="15102" width="2.7109375" style="141" customWidth="1"/>
    <col min="15103" max="15103" width="50.140625" style="141" customWidth="1"/>
    <col min="15104" max="15104" width="6.7109375" style="141" customWidth="1"/>
    <col min="15105" max="15105" width="1.140625" style="141" customWidth="1"/>
    <col min="15106" max="15106" width="14.7109375" style="141" customWidth="1"/>
    <col min="15107" max="15107" width="1.7109375" style="141" customWidth="1"/>
    <col min="15108" max="15108" width="14.7109375" style="141" customWidth="1"/>
    <col min="15109" max="15109" width="14.85546875" style="141" customWidth="1"/>
    <col min="15110" max="15110" width="16.42578125" style="141" bestFit="1" customWidth="1"/>
    <col min="15111" max="15111" width="14" style="141" bestFit="1" customWidth="1"/>
    <col min="15112" max="15356" width="9.140625" style="141"/>
    <col min="15357" max="15358" width="2.7109375" style="141" customWidth="1"/>
    <col min="15359" max="15359" width="50.140625" style="141" customWidth="1"/>
    <col min="15360" max="15360" width="6.7109375" style="141" customWidth="1"/>
    <col min="15361" max="15361" width="1.140625" style="141" customWidth="1"/>
    <col min="15362" max="15362" width="14.7109375" style="141" customWidth="1"/>
    <col min="15363" max="15363" width="1.7109375" style="141" customWidth="1"/>
    <col min="15364" max="15364" width="14.7109375" style="141" customWidth="1"/>
    <col min="15365" max="15365" width="14.85546875" style="141" customWidth="1"/>
    <col min="15366" max="15366" width="16.42578125" style="141" bestFit="1" customWidth="1"/>
    <col min="15367" max="15367" width="14" style="141" bestFit="1" customWidth="1"/>
    <col min="15368" max="15612" width="9.140625" style="141"/>
    <col min="15613" max="15614" width="2.7109375" style="141" customWidth="1"/>
    <col min="15615" max="15615" width="50.140625" style="141" customWidth="1"/>
    <col min="15616" max="15616" width="6.7109375" style="141" customWidth="1"/>
    <col min="15617" max="15617" width="1.140625" style="141" customWidth="1"/>
    <col min="15618" max="15618" width="14.7109375" style="141" customWidth="1"/>
    <col min="15619" max="15619" width="1.7109375" style="141" customWidth="1"/>
    <col min="15620" max="15620" width="14.7109375" style="141" customWidth="1"/>
    <col min="15621" max="15621" width="14.85546875" style="141" customWidth="1"/>
    <col min="15622" max="15622" width="16.42578125" style="141" bestFit="1" customWidth="1"/>
    <col min="15623" max="15623" width="14" style="141" bestFit="1" customWidth="1"/>
    <col min="15624" max="15868" width="9.140625" style="141"/>
    <col min="15869" max="15870" width="2.7109375" style="141" customWidth="1"/>
    <col min="15871" max="15871" width="50.140625" style="141" customWidth="1"/>
    <col min="15872" max="15872" width="6.7109375" style="141" customWidth="1"/>
    <col min="15873" max="15873" width="1.140625" style="141" customWidth="1"/>
    <col min="15874" max="15874" width="14.7109375" style="141" customWidth="1"/>
    <col min="15875" max="15875" width="1.7109375" style="141" customWidth="1"/>
    <col min="15876" max="15876" width="14.7109375" style="141" customWidth="1"/>
    <col min="15877" max="15877" width="14.85546875" style="141" customWidth="1"/>
    <col min="15878" max="15878" width="16.42578125" style="141" bestFit="1" customWidth="1"/>
    <col min="15879" max="15879" width="14" style="141" bestFit="1" customWidth="1"/>
    <col min="15880" max="16124" width="9.140625" style="141"/>
    <col min="16125" max="16126" width="2.7109375" style="141" customWidth="1"/>
    <col min="16127" max="16127" width="50.140625" style="141" customWidth="1"/>
    <col min="16128" max="16128" width="6.7109375" style="141" customWidth="1"/>
    <col min="16129" max="16129" width="1.140625" style="141" customWidth="1"/>
    <col min="16130" max="16130" width="14.7109375" style="141" customWidth="1"/>
    <col min="16131" max="16131" width="1.7109375" style="141" customWidth="1"/>
    <col min="16132" max="16132" width="14.7109375" style="141" customWidth="1"/>
    <col min="16133" max="16133" width="14.85546875" style="141" customWidth="1"/>
    <col min="16134" max="16134" width="16.42578125" style="141" bestFit="1" customWidth="1"/>
    <col min="16135" max="16135" width="14" style="141" bestFit="1" customWidth="1"/>
    <col min="16136" max="16384" width="9.140625" style="141"/>
  </cols>
  <sheetData>
    <row r="1" spans="1:17" ht="17.45" customHeight="1" x14ac:dyDescent="0.25">
      <c r="A1" s="22" t="s">
        <v>0</v>
      </c>
      <c r="B1" s="138"/>
      <c r="C1" s="138"/>
      <c r="D1" s="138"/>
      <c r="E1" s="139"/>
      <c r="F1" s="138"/>
      <c r="G1" s="140"/>
      <c r="I1" s="140"/>
    </row>
    <row r="2" spans="1:17" ht="17.45" customHeight="1" x14ac:dyDescent="0.25">
      <c r="A2" s="22" t="s">
        <v>219</v>
      </c>
      <c r="B2" s="138"/>
      <c r="C2" s="138"/>
      <c r="D2" s="138"/>
      <c r="E2" s="139"/>
      <c r="F2" s="138"/>
      <c r="G2" s="140"/>
      <c r="I2" s="140"/>
    </row>
    <row r="3" spans="1:17" ht="17.45" customHeight="1" x14ac:dyDescent="0.25">
      <c r="A3" s="142" t="str">
        <f>+TH_9!A3</f>
        <v>สำหรับงวดหกเดือนสิ้นสุดวันที่ 30 มิถุนายน พ.ศ. 2563</v>
      </c>
      <c r="B3" s="143"/>
      <c r="C3" s="143"/>
      <c r="D3" s="143"/>
      <c r="E3" s="144"/>
      <c r="F3" s="143"/>
      <c r="G3" s="145"/>
      <c r="H3" s="145"/>
      <c r="I3" s="145"/>
      <c r="J3" s="145"/>
      <c r="K3" s="145"/>
      <c r="L3" s="145"/>
      <c r="M3" s="145"/>
    </row>
    <row r="4" spans="1:17" ht="17.45" customHeight="1" x14ac:dyDescent="0.25">
      <c r="A4" s="138"/>
      <c r="B4" s="138"/>
      <c r="C4" s="138"/>
      <c r="D4" s="138"/>
      <c r="E4" s="139"/>
      <c r="F4" s="138"/>
      <c r="G4" s="140"/>
      <c r="H4" s="138"/>
      <c r="I4" s="140"/>
      <c r="J4" s="138"/>
      <c r="K4" s="146"/>
      <c r="L4" s="138"/>
      <c r="M4" s="146"/>
    </row>
    <row r="5" spans="1:17" ht="17.45" customHeight="1" x14ac:dyDescent="0.25">
      <c r="E5" s="3"/>
      <c r="F5" s="147"/>
      <c r="G5" s="185" t="s">
        <v>3</v>
      </c>
      <c r="H5" s="185"/>
      <c r="I5" s="185"/>
      <c r="J5" s="148"/>
      <c r="K5" s="185" t="s">
        <v>4</v>
      </c>
      <c r="L5" s="185"/>
      <c r="M5" s="185"/>
    </row>
    <row r="6" spans="1:17" ht="17.45" customHeight="1" x14ac:dyDescent="0.25">
      <c r="E6" s="3"/>
      <c r="F6" s="3"/>
      <c r="G6" s="18" t="s">
        <v>9</v>
      </c>
      <c r="H6" s="4"/>
      <c r="I6" s="18" t="s">
        <v>10</v>
      </c>
      <c r="J6" s="4"/>
      <c r="K6" s="18" t="s">
        <v>9</v>
      </c>
      <c r="L6" s="4"/>
      <c r="M6" s="18" t="s">
        <v>10</v>
      </c>
    </row>
    <row r="7" spans="1:17" ht="17.45" customHeight="1" x14ac:dyDescent="0.25">
      <c r="A7" s="138"/>
      <c r="B7" s="138"/>
      <c r="C7" s="138"/>
      <c r="D7" s="138"/>
      <c r="E7" s="149" t="s">
        <v>11</v>
      </c>
      <c r="F7" s="20"/>
      <c r="G7" s="150" t="s">
        <v>12</v>
      </c>
      <c r="H7" s="13"/>
      <c r="I7" s="150" t="s">
        <v>12</v>
      </c>
      <c r="J7" s="13"/>
      <c r="K7" s="150" t="s">
        <v>12</v>
      </c>
      <c r="L7" s="13"/>
      <c r="M7" s="150" t="s">
        <v>12</v>
      </c>
    </row>
    <row r="8" spans="1:17" ht="17.45" customHeight="1" x14ac:dyDescent="0.25">
      <c r="A8" s="138" t="s">
        <v>220</v>
      </c>
      <c r="B8" s="138"/>
      <c r="G8" s="55"/>
      <c r="I8" s="55"/>
      <c r="O8" s="151"/>
    </row>
    <row r="9" spans="1:17" ht="17.45" customHeight="1" x14ac:dyDescent="0.25">
      <c r="A9" s="141" t="s">
        <v>114</v>
      </c>
      <c r="G9" s="152">
        <v>1915157</v>
      </c>
      <c r="I9" s="152">
        <v>1984948</v>
      </c>
      <c r="K9" s="152">
        <v>1039027</v>
      </c>
      <c r="M9" s="152">
        <v>508744</v>
      </c>
      <c r="O9" s="151"/>
      <c r="Q9" s="151"/>
    </row>
    <row r="10" spans="1:17" ht="17.45" customHeight="1" x14ac:dyDescent="0.25">
      <c r="A10" s="141" t="s">
        <v>221</v>
      </c>
      <c r="K10" s="152"/>
      <c r="M10" s="152"/>
    </row>
    <row r="11" spans="1:17" ht="17.45" customHeight="1" x14ac:dyDescent="0.25">
      <c r="B11" s="153" t="s">
        <v>222</v>
      </c>
      <c r="D11" s="154"/>
      <c r="E11" s="55">
        <v>11</v>
      </c>
      <c r="F11" s="152"/>
      <c r="G11" s="152">
        <f>2675315+41374</f>
        <v>2716689</v>
      </c>
      <c r="I11" s="152">
        <v>2064328</v>
      </c>
      <c r="K11" s="152">
        <f>43512+5884</f>
        <v>49396</v>
      </c>
      <c r="M11" s="155">
        <v>39418</v>
      </c>
      <c r="O11" s="151"/>
    </row>
    <row r="12" spans="1:17" ht="17.45" customHeight="1" x14ac:dyDescent="0.25">
      <c r="B12" s="153" t="s">
        <v>223</v>
      </c>
      <c r="D12" s="154"/>
      <c r="E12" s="141"/>
      <c r="G12" s="141"/>
      <c r="I12" s="141"/>
      <c r="O12" s="151"/>
      <c r="Q12" s="151"/>
    </row>
    <row r="13" spans="1:17" ht="17.45" customHeight="1" x14ac:dyDescent="0.25">
      <c r="B13" s="153"/>
      <c r="C13" s="141" t="s">
        <v>224</v>
      </c>
      <c r="D13" s="154"/>
      <c r="E13" s="55">
        <v>15</v>
      </c>
      <c r="F13" s="152"/>
      <c r="G13" s="152">
        <v>20131</v>
      </c>
      <c r="I13" s="152">
        <v>20504</v>
      </c>
      <c r="K13" s="155">
        <v>7809</v>
      </c>
      <c r="M13" s="155">
        <v>8156</v>
      </c>
      <c r="O13" s="151"/>
      <c r="Q13" s="151"/>
    </row>
    <row r="14" spans="1:17" ht="17.45" customHeight="1" x14ac:dyDescent="0.25">
      <c r="B14" s="153" t="s">
        <v>225</v>
      </c>
      <c r="D14" s="154"/>
      <c r="F14" s="152"/>
      <c r="G14" s="152">
        <v>10507</v>
      </c>
      <c r="I14" s="152">
        <v>4231</v>
      </c>
      <c r="K14" s="155">
        <v>3718</v>
      </c>
      <c r="M14" s="155">
        <v>0</v>
      </c>
      <c r="O14" s="151"/>
      <c r="Q14" s="151"/>
    </row>
    <row r="15" spans="1:17" ht="17.45" customHeight="1" x14ac:dyDescent="0.25">
      <c r="B15" s="153" t="s">
        <v>226</v>
      </c>
      <c r="D15" s="154"/>
      <c r="F15" s="152"/>
      <c r="G15" s="152">
        <v>28980</v>
      </c>
      <c r="I15" s="152">
        <v>34564</v>
      </c>
      <c r="K15" s="155">
        <v>0</v>
      </c>
      <c r="M15" s="155">
        <v>0</v>
      </c>
      <c r="O15" s="151"/>
      <c r="Q15" s="151"/>
    </row>
    <row r="16" spans="1:17" ht="17.45" customHeight="1" x14ac:dyDescent="0.25">
      <c r="B16" s="153" t="s">
        <v>227</v>
      </c>
      <c r="D16" s="154"/>
      <c r="E16" s="141"/>
      <c r="G16" s="141"/>
      <c r="I16" s="141"/>
      <c r="O16" s="151"/>
    </row>
    <row r="17" spans="1:17" ht="17.45" customHeight="1" x14ac:dyDescent="0.25">
      <c r="B17" s="153"/>
      <c r="C17" s="141" t="s">
        <v>228</v>
      </c>
      <c r="D17" s="154"/>
      <c r="F17" s="152"/>
      <c r="G17" s="152">
        <v>9439</v>
      </c>
      <c r="I17" s="152">
        <v>-5481</v>
      </c>
      <c r="K17" s="155">
        <v>0</v>
      </c>
      <c r="M17" s="155">
        <v>0</v>
      </c>
      <c r="O17" s="151"/>
    </row>
    <row r="18" spans="1:17" ht="17.45" customHeight="1" x14ac:dyDescent="0.25">
      <c r="B18" s="153" t="s">
        <v>229</v>
      </c>
      <c r="F18" s="156"/>
      <c r="G18" s="152">
        <v>-123282</v>
      </c>
      <c r="I18" s="152">
        <v>-87334</v>
      </c>
      <c r="K18" s="152">
        <v>-448683</v>
      </c>
      <c r="M18" s="152">
        <v>-363447</v>
      </c>
      <c r="O18" s="151"/>
    </row>
    <row r="19" spans="1:17" ht="17.45" customHeight="1" x14ac:dyDescent="0.25">
      <c r="B19" s="153" t="s">
        <v>230</v>
      </c>
      <c r="F19" s="156"/>
      <c r="G19" s="152">
        <v>1660861</v>
      </c>
      <c r="I19" s="152">
        <v>1492681</v>
      </c>
      <c r="K19" s="152">
        <v>319463</v>
      </c>
      <c r="M19" s="152">
        <v>298262</v>
      </c>
    </row>
    <row r="20" spans="1:17" ht="17.45" customHeight="1" x14ac:dyDescent="0.25">
      <c r="B20" s="153" t="s">
        <v>231</v>
      </c>
      <c r="F20" s="156"/>
      <c r="G20" s="152">
        <v>28172</v>
      </c>
      <c r="I20" s="152">
        <v>60964</v>
      </c>
      <c r="K20" s="155">
        <v>11193</v>
      </c>
      <c r="M20" s="155">
        <v>3897</v>
      </c>
      <c r="O20" s="151"/>
      <c r="Q20" s="151"/>
    </row>
    <row r="21" spans="1:17" ht="17.45" customHeight="1" x14ac:dyDescent="0.25">
      <c r="B21" s="153" t="s">
        <v>232</v>
      </c>
      <c r="F21" s="156"/>
      <c r="G21" s="152">
        <v>14060</v>
      </c>
      <c r="I21" s="152">
        <v>12630</v>
      </c>
      <c r="K21" s="155">
        <v>1899</v>
      </c>
      <c r="M21" s="155">
        <v>1888</v>
      </c>
      <c r="O21" s="151"/>
      <c r="Q21" s="151"/>
    </row>
    <row r="22" spans="1:17" ht="17.45" customHeight="1" x14ac:dyDescent="0.25">
      <c r="B22" s="153" t="s">
        <v>233</v>
      </c>
      <c r="F22" s="156"/>
      <c r="G22" s="152">
        <v>200675</v>
      </c>
      <c r="I22" s="152">
        <v>-425165</v>
      </c>
      <c r="K22" s="152">
        <v>-17226</v>
      </c>
      <c r="M22" s="152">
        <v>18951</v>
      </c>
    </row>
    <row r="23" spans="1:17" ht="17.45" customHeight="1" x14ac:dyDescent="0.25">
      <c r="B23" s="153" t="s">
        <v>234</v>
      </c>
      <c r="F23" s="156"/>
      <c r="G23" s="155">
        <v>0</v>
      </c>
      <c r="I23" s="155">
        <v>0</v>
      </c>
      <c r="K23" s="152">
        <v>-1018248</v>
      </c>
      <c r="M23" s="155">
        <v>-509674</v>
      </c>
    </row>
    <row r="24" spans="1:17" ht="17.45" customHeight="1" x14ac:dyDescent="0.25">
      <c r="B24" s="153" t="s">
        <v>235</v>
      </c>
      <c r="E24" s="141"/>
      <c r="G24" s="141"/>
      <c r="I24" s="141"/>
    </row>
    <row r="25" spans="1:17" ht="17.45" customHeight="1" x14ac:dyDescent="0.25">
      <c r="B25" s="153"/>
      <c r="C25" s="141" t="s">
        <v>236</v>
      </c>
      <c r="E25" s="55">
        <v>10</v>
      </c>
      <c r="G25" s="152">
        <v>-53708</v>
      </c>
      <c r="I25" s="152">
        <v>-50558</v>
      </c>
      <c r="K25" s="155">
        <v>0</v>
      </c>
      <c r="M25" s="155">
        <v>0</v>
      </c>
    </row>
    <row r="26" spans="1:17" ht="17.45" customHeight="1" x14ac:dyDescent="0.25">
      <c r="B26" s="153" t="s">
        <v>237</v>
      </c>
      <c r="F26" s="156"/>
      <c r="G26" s="155">
        <v>0</v>
      </c>
      <c r="I26" s="152">
        <v>-288821</v>
      </c>
      <c r="K26" s="155">
        <v>0</v>
      </c>
      <c r="M26" s="155">
        <v>0</v>
      </c>
    </row>
    <row r="27" spans="1:17" ht="5.0999999999999996" customHeight="1" x14ac:dyDescent="0.25">
      <c r="B27" s="153"/>
      <c r="D27" s="154"/>
      <c r="F27" s="156"/>
      <c r="H27" s="151"/>
      <c r="J27" s="151"/>
      <c r="K27" s="152"/>
      <c r="L27" s="151"/>
      <c r="M27" s="152"/>
    </row>
    <row r="28" spans="1:17" ht="17.45" customHeight="1" x14ac:dyDescent="0.25">
      <c r="A28" s="141" t="s">
        <v>238</v>
      </c>
    </row>
    <row r="29" spans="1:17" ht="17.45" customHeight="1" x14ac:dyDescent="0.25">
      <c r="B29" s="153" t="s">
        <v>239</v>
      </c>
      <c r="G29" s="152">
        <v>-563359</v>
      </c>
      <c r="I29" s="152">
        <v>-1146087</v>
      </c>
      <c r="K29" s="152">
        <v>-120782</v>
      </c>
      <c r="M29" s="152">
        <v>-146768</v>
      </c>
    </row>
    <row r="30" spans="1:17" ht="17.45" customHeight="1" x14ac:dyDescent="0.25">
      <c r="B30" s="153" t="s">
        <v>240</v>
      </c>
      <c r="G30" s="152">
        <v>-12827</v>
      </c>
      <c r="I30" s="152">
        <v>-34109</v>
      </c>
      <c r="K30" s="155">
        <v>0</v>
      </c>
      <c r="M30" s="155" t="s">
        <v>241</v>
      </c>
    </row>
    <row r="31" spans="1:17" ht="17.45" customHeight="1" x14ac:dyDescent="0.25">
      <c r="B31" s="153" t="s">
        <v>242</v>
      </c>
      <c r="G31" s="152">
        <v>70791</v>
      </c>
      <c r="I31" s="152">
        <v>-94665</v>
      </c>
      <c r="K31" s="155">
        <v>9192</v>
      </c>
      <c r="M31" s="155">
        <v>14143</v>
      </c>
    </row>
    <row r="32" spans="1:17" ht="17.45" customHeight="1" x14ac:dyDescent="0.25">
      <c r="B32" s="157" t="s">
        <v>243</v>
      </c>
      <c r="G32" s="152">
        <v>193891</v>
      </c>
      <c r="I32" s="152">
        <v>-89915</v>
      </c>
      <c r="K32" s="152">
        <v>-16605</v>
      </c>
      <c r="M32" s="152">
        <v>-12689</v>
      </c>
    </row>
    <row r="33" spans="1:13" ht="17.45" customHeight="1" x14ac:dyDescent="0.25">
      <c r="B33" s="153" t="s">
        <v>244</v>
      </c>
      <c r="D33" s="154"/>
      <c r="F33" s="152"/>
      <c r="G33" s="152">
        <v>1243448</v>
      </c>
      <c r="I33" s="152">
        <v>2361097</v>
      </c>
      <c r="K33" s="152">
        <v>-47853</v>
      </c>
      <c r="M33" s="152">
        <v>201961</v>
      </c>
    </row>
    <row r="34" spans="1:13" ht="17.45" customHeight="1" x14ac:dyDescent="0.25">
      <c r="B34" s="153" t="s">
        <v>245</v>
      </c>
      <c r="F34" s="152"/>
      <c r="G34" s="152">
        <v>-91894</v>
      </c>
      <c r="I34" s="152">
        <v>-416244</v>
      </c>
      <c r="K34" s="152">
        <v>-8709</v>
      </c>
      <c r="M34" s="152">
        <v>-6380</v>
      </c>
    </row>
    <row r="35" spans="1:13" ht="17.45" customHeight="1" x14ac:dyDescent="0.25">
      <c r="B35" s="157" t="s">
        <v>246</v>
      </c>
      <c r="F35" s="152"/>
      <c r="I35" s="155"/>
      <c r="K35" s="152"/>
      <c r="M35" s="155"/>
    </row>
    <row r="36" spans="1:13" ht="17.45" customHeight="1" x14ac:dyDescent="0.25">
      <c r="B36" s="157"/>
      <c r="C36" s="141" t="s">
        <v>247</v>
      </c>
      <c r="F36" s="152"/>
      <c r="G36" s="152">
        <v>-9858</v>
      </c>
      <c r="I36" s="155">
        <v>-7965</v>
      </c>
      <c r="K36" s="152">
        <v>-7909</v>
      </c>
      <c r="M36" s="155">
        <v>-7965</v>
      </c>
    </row>
    <row r="37" spans="1:13" ht="17.45" customHeight="1" x14ac:dyDescent="0.25">
      <c r="A37" s="2"/>
      <c r="B37" s="157" t="s">
        <v>248</v>
      </c>
      <c r="F37" s="152"/>
      <c r="G37" s="155">
        <v>0</v>
      </c>
      <c r="I37" s="155">
        <v>-1502</v>
      </c>
      <c r="K37" s="155">
        <v>0</v>
      </c>
      <c r="M37" s="155">
        <v>0</v>
      </c>
    </row>
    <row r="38" spans="1:13" ht="17.45" customHeight="1" x14ac:dyDescent="0.25">
      <c r="B38" s="153" t="s">
        <v>249</v>
      </c>
      <c r="F38" s="152"/>
      <c r="G38" s="158">
        <v>-8585</v>
      </c>
      <c r="I38" s="158">
        <v>-43444</v>
      </c>
      <c r="K38" s="159">
        <v>0</v>
      </c>
      <c r="M38" s="159">
        <v>0</v>
      </c>
    </row>
    <row r="39" spans="1:13" ht="3" customHeight="1" x14ac:dyDescent="0.25">
      <c r="B39" s="153"/>
      <c r="F39" s="152"/>
      <c r="G39" s="152" t="s">
        <v>101</v>
      </c>
      <c r="I39" s="152" t="s">
        <v>101</v>
      </c>
      <c r="K39" s="152"/>
      <c r="M39" s="152"/>
    </row>
    <row r="40" spans="1:13" ht="17.45" customHeight="1" x14ac:dyDescent="0.25">
      <c r="A40" s="2" t="s">
        <v>250</v>
      </c>
      <c r="B40" s="153"/>
      <c r="F40" s="152"/>
      <c r="G40" s="152">
        <f>SUM(G9:G38)</f>
        <v>7249288</v>
      </c>
      <c r="I40" s="152">
        <f>SUM(I9:I38)</f>
        <v>5344657</v>
      </c>
      <c r="K40" s="152">
        <f>SUM(K9:K38)</f>
        <v>-244318</v>
      </c>
      <c r="M40" s="152">
        <f>SUM(M9:M38)</f>
        <v>48497</v>
      </c>
    </row>
    <row r="41" spans="1:13" ht="17.45" customHeight="1" x14ac:dyDescent="0.25">
      <c r="A41" s="2"/>
      <c r="B41" s="157" t="s">
        <v>251</v>
      </c>
      <c r="F41" s="152"/>
      <c r="G41" s="152">
        <v>107454</v>
      </c>
      <c r="I41" s="152">
        <v>65579</v>
      </c>
      <c r="K41" s="152">
        <v>97337</v>
      </c>
      <c r="M41" s="152">
        <v>83307</v>
      </c>
    </row>
    <row r="42" spans="1:13" ht="17.45" customHeight="1" x14ac:dyDescent="0.25">
      <c r="A42" s="2"/>
      <c r="B42" s="157" t="s">
        <v>252</v>
      </c>
      <c r="F42" s="152"/>
      <c r="G42" s="155">
        <v>0</v>
      </c>
      <c r="I42" s="152">
        <v>2271</v>
      </c>
      <c r="K42" s="155">
        <v>0</v>
      </c>
      <c r="M42" s="155">
        <v>0</v>
      </c>
    </row>
    <row r="43" spans="1:13" ht="17.45" customHeight="1" x14ac:dyDescent="0.25">
      <c r="B43" s="153" t="s">
        <v>253</v>
      </c>
      <c r="F43" s="152"/>
      <c r="G43" s="158">
        <v>-62880</v>
      </c>
      <c r="I43" s="158">
        <v>-139734</v>
      </c>
      <c r="K43" s="158">
        <v>-4343</v>
      </c>
      <c r="M43" s="158">
        <v>-3500</v>
      </c>
    </row>
    <row r="44" spans="1:13" ht="3" customHeight="1" x14ac:dyDescent="0.25">
      <c r="C44" s="153"/>
      <c r="G44" s="156"/>
      <c r="I44" s="156"/>
      <c r="K44" s="156"/>
      <c r="M44" s="156"/>
    </row>
    <row r="45" spans="1:13" ht="17.45" customHeight="1" x14ac:dyDescent="0.25">
      <c r="A45" s="141" t="s">
        <v>254</v>
      </c>
      <c r="G45" s="158">
        <f>SUM(G40:G43)</f>
        <v>7293862</v>
      </c>
      <c r="H45" s="160"/>
      <c r="I45" s="158">
        <f>SUM(I40:I43)</f>
        <v>5272773</v>
      </c>
      <c r="J45" s="160"/>
      <c r="K45" s="158">
        <f>SUM(K40:K43)</f>
        <v>-151324</v>
      </c>
      <c r="L45" s="160"/>
      <c r="M45" s="158">
        <f>SUM(M40:M43)</f>
        <v>128304</v>
      </c>
    </row>
    <row r="46" spans="1:13" ht="17.45" customHeight="1" x14ac:dyDescent="0.25">
      <c r="H46" s="160"/>
      <c r="J46" s="160"/>
      <c r="K46" s="152"/>
      <c r="L46" s="160"/>
      <c r="M46" s="152"/>
    </row>
    <row r="47" spans="1:13" ht="17.45" customHeight="1" x14ac:dyDescent="0.25">
      <c r="H47" s="160"/>
      <c r="J47" s="160"/>
      <c r="K47" s="152"/>
      <c r="L47" s="160"/>
      <c r="M47" s="152"/>
    </row>
    <row r="48" spans="1:13" ht="17.45" customHeight="1" x14ac:dyDescent="0.25">
      <c r="H48" s="160"/>
      <c r="J48" s="160"/>
      <c r="K48" s="152"/>
      <c r="L48" s="160"/>
      <c r="M48" s="152"/>
    </row>
    <row r="49" spans="1:13" ht="17.45" customHeight="1" x14ac:dyDescent="0.25">
      <c r="H49" s="160"/>
      <c r="J49" s="160"/>
      <c r="K49" s="152"/>
      <c r="L49" s="160"/>
      <c r="M49" s="152"/>
    </row>
    <row r="50" spans="1:13" ht="17.45" customHeight="1" x14ac:dyDescent="0.25">
      <c r="H50" s="160"/>
      <c r="J50" s="160"/>
      <c r="K50" s="152"/>
      <c r="L50" s="160"/>
      <c r="M50" s="152"/>
    </row>
    <row r="51" spans="1:13" ht="17.45" customHeight="1" x14ac:dyDescent="0.25">
      <c r="H51" s="160"/>
      <c r="J51" s="160"/>
      <c r="K51" s="152"/>
      <c r="L51" s="160"/>
      <c r="M51" s="152"/>
    </row>
    <row r="52" spans="1:13" ht="17.45" customHeight="1" x14ac:dyDescent="0.25">
      <c r="H52" s="160"/>
      <c r="J52" s="160"/>
      <c r="K52" s="152"/>
      <c r="L52" s="160"/>
      <c r="M52" s="152"/>
    </row>
    <row r="53" spans="1:13" ht="22.15" customHeight="1" x14ac:dyDescent="0.25">
      <c r="A53" s="186" t="s">
        <v>47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</row>
    <row r="54" spans="1:13" ht="17.45" customHeight="1" x14ac:dyDescent="0.25">
      <c r="A54" s="1" t="s">
        <v>0</v>
      </c>
      <c r="B54" s="138"/>
      <c r="C54" s="138"/>
      <c r="D54" s="138"/>
      <c r="E54" s="139"/>
      <c r="F54" s="138"/>
      <c r="G54" s="140"/>
      <c r="I54" s="140"/>
    </row>
    <row r="55" spans="1:13" ht="17.45" customHeight="1" x14ac:dyDescent="0.25">
      <c r="A55" s="22" t="s">
        <v>255</v>
      </c>
      <c r="B55" s="138"/>
      <c r="C55" s="138"/>
      <c r="D55" s="138"/>
      <c r="E55" s="139"/>
      <c r="F55" s="138"/>
      <c r="G55" s="140"/>
      <c r="I55" s="140"/>
    </row>
    <row r="56" spans="1:13" ht="17.45" customHeight="1" x14ac:dyDescent="0.25">
      <c r="A56" s="142" t="s">
        <v>133</v>
      </c>
      <c r="B56" s="143"/>
      <c r="C56" s="143"/>
      <c r="D56" s="143"/>
      <c r="E56" s="144"/>
      <c r="F56" s="143"/>
      <c r="G56" s="145"/>
      <c r="H56" s="145"/>
      <c r="I56" s="145"/>
      <c r="J56" s="145"/>
      <c r="K56" s="145"/>
      <c r="L56" s="145"/>
      <c r="M56" s="145"/>
    </row>
    <row r="57" spans="1:13" ht="17.45" customHeight="1" x14ac:dyDescent="0.25">
      <c r="A57" s="138" t="s">
        <v>101</v>
      </c>
      <c r="B57" s="138"/>
      <c r="C57" s="138"/>
      <c r="D57" s="138"/>
      <c r="E57" s="139"/>
      <c r="F57" s="138"/>
      <c r="G57" s="140"/>
      <c r="H57" s="138"/>
      <c r="I57" s="140"/>
      <c r="J57" s="138"/>
      <c r="K57" s="146"/>
      <c r="L57" s="138"/>
      <c r="M57" s="146"/>
    </row>
    <row r="58" spans="1:13" ht="17.45" customHeight="1" x14ac:dyDescent="0.25">
      <c r="E58" s="3"/>
      <c r="F58" s="3"/>
      <c r="G58" s="185" t="s">
        <v>3</v>
      </c>
      <c r="H58" s="185"/>
      <c r="I58" s="185"/>
      <c r="J58" s="148"/>
      <c r="K58" s="185" t="s">
        <v>4</v>
      </c>
      <c r="L58" s="185"/>
      <c r="M58" s="185"/>
    </row>
    <row r="59" spans="1:13" ht="17.45" customHeight="1" x14ac:dyDescent="0.25">
      <c r="E59" s="3"/>
      <c r="F59" s="3"/>
      <c r="G59" s="18" t="s">
        <v>9</v>
      </c>
      <c r="H59" s="4"/>
      <c r="I59" s="18" t="s">
        <v>10</v>
      </c>
      <c r="J59" s="4"/>
      <c r="K59" s="18" t="s">
        <v>9</v>
      </c>
      <c r="L59" s="4"/>
      <c r="M59" s="18" t="s">
        <v>10</v>
      </c>
    </row>
    <row r="60" spans="1:13" ht="17.45" customHeight="1" x14ac:dyDescent="0.25">
      <c r="A60" s="138"/>
      <c r="B60" s="138"/>
      <c r="C60" s="138"/>
      <c r="D60" s="138"/>
      <c r="E60" s="149" t="s">
        <v>11</v>
      </c>
      <c r="F60" s="20"/>
      <c r="G60" s="150" t="s">
        <v>12</v>
      </c>
      <c r="H60" s="13"/>
      <c r="I60" s="150" t="s">
        <v>12</v>
      </c>
      <c r="J60" s="13"/>
      <c r="K60" s="150" t="s">
        <v>12</v>
      </c>
      <c r="L60" s="13"/>
      <c r="M60" s="150" t="s">
        <v>12</v>
      </c>
    </row>
    <row r="61" spans="1:13" ht="17.45" customHeight="1" x14ac:dyDescent="0.25">
      <c r="A61" s="138" t="s">
        <v>256</v>
      </c>
      <c r="B61" s="138"/>
      <c r="G61" s="156"/>
      <c r="I61" s="156"/>
      <c r="K61" s="156"/>
      <c r="M61" s="156"/>
    </row>
    <row r="62" spans="1:13" ht="17.45" customHeight="1" x14ac:dyDescent="0.25">
      <c r="A62" s="141" t="s">
        <v>257</v>
      </c>
      <c r="G62" s="152">
        <v>-26439</v>
      </c>
      <c r="I62" s="155">
        <v>-270431</v>
      </c>
      <c r="J62" s="155"/>
      <c r="K62" s="155">
        <v>0</v>
      </c>
      <c r="L62" s="155"/>
      <c r="M62" s="155">
        <v>0</v>
      </c>
    </row>
    <row r="63" spans="1:13" ht="17.45" customHeight="1" x14ac:dyDescent="0.25">
      <c r="A63" s="141" t="s">
        <v>258</v>
      </c>
      <c r="G63" s="152">
        <v>224457</v>
      </c>
      <c r="I63" s="155">
        <v>-1401306</v>
      </c>
      <c r="J63" s="155"/>
      <c r="K63" s="155">
        <v>-500008</v>
      </c>
      <c r="L63" s="155"/>
      <c r="M63" s="155">
        <v>-1001003</v>
      </c>
    </row>
    <row r="64" spans="1:13" ht="17.45" customHeight="1" x14ac:dyDescent="0.25">
      <c r="A64" s="141" t="s">
        <v>259</v>
      </c>
      <c r="I64" s="155"/>
      <c r="J64" s="155"/>
      <c r="K64" s="155"/>
      <c r="L64" s="155"/>
      <c r="M64" s="155"/>
    </row>
    <row r="65" spans="1:13" ht="17.45" customHeight="1" x14ac:dyDescent="0.25">
      <c r="B65" s="141" t="s">
        <v>260</v>
      </c>
      <c r="E65" s="161">
        <v>20.5</v>
      </c>
      <c r="G65" s="152">
        <v>73188</v>
      </c>
      <c r="I65" s="155">
        <v>0</v>
      </c>
      <c r="J65" s="155"/>
      <c r="K65" s="155">
        <v>73188</v>
      </c>
      <c r="L65" s="155"/>
      <c r="M65" s="155">
        <v>235000</v>
      </c>
    </row>
    <row r="66" spans="1:13" ht="17.45" customHeight="1" x14ac:dyDescent="0.25">
      <c r="A66" s="141" t="s">
        <v>261</v>
      </c>
      <c r="E66" s="161">
        <v>20.5</v>
      </c>
      <c r="G66" s="155">
        <v>-23467</v>
      </c>
      <c r="I66" s="155">
        <v>-26400</v>
      </c>
      <c r="J66" s="155"/>
      <c r="K66" s="155">
        <v>-486451</v>
      </c>
      <c r="L66" s="155"/>
      <c r="M66" s="155">
        <v>-4282686</v>
      </c>
    </row>
    <row r="67" spans="1:13" ht="17.45" customHeight="1" x14ac:dyDescent="0.25">
      <c r="A67" s="141" t="s">
        <v>262</v>
      </c>
      <c r="E67" s="141"/>
      <c r="G67" s="141"/>
      <c r="I67" s="141"/>
    </row>
    <row r="68" spans="1:13" ht="17.45" customHeight="1" x14ac:dyDescent="0.25">
      <c r="B68" s="141" t="s">
        <v>260</v>
      </c>
      <c r="E68" s="161">
        <v>20.6</v>
      </c>
      <c r="G68" s="155">
        <v>0</v>
      </c>
      <c r="I68" s="155">
        <v>0</v>
      </c>
      <c r="K68" s="155">
        <v>126785</v>
      </c>
      <c r="M68" s="155">
        <v>113000</v>
      </c>
    </row>
    <row r="69" spans="1:13" ht="17.45" customHeight="1" x14ac:dyDescent="0.25">
      <c r="A69" s="141" t="s">
        <v>263</v>
      </c>
      <c r="E69" s="161">
        <v>20.6</v>
      </c>
      <c r="G69" s="155">
        <v>0</v>
      </c>
      <c r="I69" s="155">
        <v>0</v>
      </c>
      <c r="K69" s="155">
        <v>-2725303</v>
      </c>
      <c r="M69" s="155">
        <v>-248661</v>
      </c>
    </row>
    <row r="70" spans="1:13" ht="17.45" customHeight="1" x14ac:dyDescent="0.25">
      <c r="A70" s="141" t="s">
        <v>264</v>
      </c>
      <c r="G70" s="155">
        <v>0</v>
      </c>
      <c r="I70" s="155">
        <v>-111356</v>
      </c>
      <c r="K70" s="155">
        <v>0</v>
      </c>
      <c r="M70" s="155">
        <v>-111356</v>
      </c>
    </row>
    <row r="71" spans="1:13" ht="17.45" customHeight="1" x14ac:dyDescent="0.25">
      <c r="A71" s="141" t="s">
        <v>265</v>
      </c>
      <c r="G71" s="155">
        <v>69000</v>
      </c>
      <c r="I71" s="155">
        <v>67000</v>
      </c>
      <c r="K71" s="155">
        <v>69000</v>
      </c>
      <c r="M71" s="155">
        <v>67000</v>
      </c>
    </row>
    <row r="72" spans="1:13" ht="17.45" customHeight="1" x14ac:dyDescent="0.25">
      <c r="A72" s="141" t="s">
        <v>266</v>
      </c>
      <c r="B72" s="153"/>
      <c r="E72" s="141"/>
      <c r="G72" s="141"/>
      <c r="I72" s="141"/>
    </row>
    <row r="73" spans="1:13" ht="17.45" customHeight="1" x14ac:dyDescent="0.25">
      <c r="B73" s="153" t="s">
        <v>267</v>
      </c>
      <c r="E73" s="55">
        <v>18</v>
      </c>
      <c r="G73" s="155">
        <v>-1699880</v>
      </c>
      <c r="I73" s="155">
        <v>-2827843</v>
      </c>
      <c r="K73" s="155">
        <v>0</v>
      </c>
      <c r="M73" s="155">
        <v>0</v>
      </c>
    </row>
    <row r="74" spans="1:13" ht="17.45" customHeight="1" x14ac:dyDescent="0.25">
      <c r="A74" s="141" t="s">
        <v>268</v>
      </c>
      <c r="B74" s="153"/>
      <c r="E74" s="55">
        <v>9</v>
      </c>
      <c r="G74" s="155">
        <v>0</v>
      </c>
      <c r="I74" s="155">
        <v>0</v>
      </c>
      <c r="K74" s="155">
        <v>-23310</v>
      </c>
      <c r="M74" s="162">
        <v>-8460</v>
      </c>
    </row>
    <row r="75" spans="1:13" ht="17.45" customHeight="1" x14ac:dyDescent="0.25">
      <c r="A75" s="141" t="s">
        <v>269</v>
      </c>
      <c r="B75" s="153"/>
      <c r="E75" s="55" t="s">
        <v>33</v>
      </c>
      <c r="G75" s="155">
        <v>137688</v>
      </c>
      <c r="I75" s="155">
        <v>92301</v>
      </c>
      <c r="K75" s="155">
        <v>0</v>
      </c>
      <c r="M75" s="155">
        <v>0</v>
      </c>
    </row>
    <row r="76" spans="1:13" ht="17.45" customHeight="1" x14ac:dyDescent="0.25">
      <c r="A76" s="141" t="s">
        <v>270</v>
      </c>
      <c r="G76" s="152">
        <v>-2381553</v>
      </c>
      <c r="I76" s="152">
        <v>-1200350</v>
      </c>
      <c r="K76" s="162">
        <v>-15083</v>
      </c>
      <c r="M76" s="162">
        <v>-325742</v>
      </c>
    </row>
    <row r="77" spans="1:13" ht="17.45" customHeight="1" x14ac:dyDescent="0.25">
      <c r="A77" s="141" t="s">
        <v>271</v>
      </c>
      <c r="G77" s="152">
        <v>-179026</v>
      </c>
      <c r="I77" s="152">
        <v>-338919</v>
      </c>
      <c r="K77" s="155">
        <v>-5046</v>
      </c>
      <c r="M77" s="155">
        <v>-21456</v>
      </c>
    </row>
    <row r="78" spans="1:13" ht="17.45" customHeight="1" x14ac:dyDescent="0.25">
      <c r="A78" s="141" t="s">
        <v>272</v>
      </c>
      <c r="G78" s="155">
        <v>817</v>
      </c>
      <c r="I78" s="155">
        <v>219198</v>
      </c>
      <c r="K78" s="155">
        <v>0</v>
      </c>
      <c r="M78" s="155">
        <v>0</v>
      </c>
    </row>
    <row r="79" spans="1:13" ht="17.45" customHeight="1" x14ac:dyDescent="0.25">
      <c r="A79" s="141" t="s">
        <v>273</v>
      </c>
      <c r="G79" s="155">
        <v>0</v>
      </c>
      <c r="I79" s="155">
        <v>-46385</v>
      </c>
      <c r="K79" s="155">
        <v>0</v>
      </c>
      <c r="M79" s="155">
        <v>0</v>
      </c>
    </row>
    <row r="80" spans="1:13" ht="17.45" customHeight="1" x14ac:dyDescent="0.25">
      <c r="A80" s="141" t="s">
        <v>274</v>
      </c>
      <c r="G80" s="155">
        <v>-156870</v>
      </c>
      <c r="I80" s="155">
        <v>-125474</v>
      </c>
      <c r="K80" s="155">
        <v>0</v>
      </c>
      <c r="M80" s="155">
        <v>0</v>
      </c>
    </row>
    <row r="81" spans="1:14" ht="17.45" customHeight="1" x14ac:dyDescent="0.25">
      <c r="A81" s="141" t="s">
        <v>275</v>
      </c>
      <c r="E81" s="154"/>
      <c r="G81" s="159">
        <v>24581</v>
      </c>
      <c r="I81" s="159">
        <v>59052</v>
      </c>
      <c r="K81" s="159">
        <v>1459250</v>
      </c>
      <c r="M81" s="159">
        <v>1213032</v>
      </c>
    </row>
    <row r="82" spans="1:14" ht="4.1500000000000004" customHeight="1" x14ac:dyDescent="0.25">
      <c r="A82" s="138"/>
      <c r="B82" s="138"/>
      <c r="C82" s="138"/>
      <c r="D82" s="138"/>
      <c r="F82" s="138"/>
      <c r="G82" s="156"/>
      <c r="I82" s="156"/>
      <c r="K82" s="156"/>
      <c r="M82" s="156"/>
    </row>
    <row r="83" spans="1:14" ht="17.45" customHeight="1" x14ac:dyDescent="0.25">
      <c r="A83" s="141" t="s">
        <v>276</v>
      </c>
      <c r="G83" s="158">
        <f>SUM(G62:G81)</f>
        <v>-3937504</v>
      </c>
      <c r="H83" s="160"/>
      <c r="I83" s="158">
        <f>SUM(I62:I81)</f>
        <v>-5910913</v>
      </c>
      <c r="J83" s="160"/>
      <c r="K83" s="158">
        <f>SUM(K62:K81)</f>
        <v>-2026978</v>
      </c>
      <c r="L83" s="160"/>
      <c r="M83" s="158">
        <f>SUM(M62:M81)</f>
        <v>-4371332</v>
      </c>
    </row>
    <row r="84" spans="1:14" ht="9.9499999999999993" customHeight="1" x14ac:dyDescent="0.25">
      <c r="K84" s="152"/>
      <c r="M84" s="152"/>
    </row>
    <row r="85" spans="1:14" ht="17.45" customHeight="1" x14ac:dyDescent="0.25">
      <c r="A85" s="138" t="s">
        <v>277</v>
      </c>
      <c r="B85" s="138"/>
      <c r="E85" s="154"/>
      <c r="G85" s="55"/>
      <c r="I85" s="55"/>
    </row>
    <row r="86" spans="1:14" ht="17.45" customHeight="1" x14ac:dyDescent="0.25">
      <c r="A86" s="141" t="s">
        <v>278</v>
      </c>
      <c r="E86" s="154"/>
      <c r="G86" s="155">
        <v>0</v>
      </c>
      <c r="I86" s="155">
        <v>84085</v>
      </c>
      <c r="K86" s="155">
        <v>0</v>
      </c>
      <c r="M86" s="155">
        <v>0</v>
      </c>
    </row>
    <row r="87" spans="1:14" ht="17.45" customHeight="1" x14ac:dyDescent="0.25">
      <c r="A87" s="141" t="s">
        <v>279</v>
      </c>
      <c r="B87" s="138"/>
      <c r="E87" s="154"/>
      <c r="G87" s="155">
        <v>0</v>
      </c>
      <c r="I87" s="152">
        <v>3241000</v>
      </c>
      <c r="K87" s="155">
        <v>0</v>
      </c>
      <c r="M87" s="155">
        <v>3000000</v>
      </c>
    </row>
    <row r="88" spans="1:14" ht="17.45" customHeight="1" x14ac:dyDescent="0.25">
      <c r="A88" s="141" t="s">
        <v>280</v>
      </c>
      <c r="E88" s="154"/>
      <c r="G88" s="152">
        <v>-3000000</v>
      </c>
      <c r="H88" s="152"/>
      <c r="I88" s="155">
        <v>-241000</v>
      </c>
      <c r="J88" s="162"/>
      <c r="K88" s="155">
        <v>-3000000</v>
      </c>
      <c r="L88" s="155"/>
      <c r="M88" s="155">
        <v>0</v>
      </c>
      <c r="N88" s="155"/>
    </row>
    <row r="89" spans="1:14" ht="17.45" customHeight="1" x14ac:dyDescent="0.25">
      <c r="A89" s="141" t="s">
        <v>281</v>
      </c>
      <c r="B89" s="138"/>
      <c r="E89" s="154">
        <v>13</v>
      </c>
      <c r="G89" s="152">
        <v>3000000</v>
      </c>
      <c r="I89" s="152">
        <v>153602</v>
      </c>
      <c r="K89" s="155">
        <v>3000000</v>
      </c>
      <c r="M89" s="155">
        <v>0</v>
      </c>
    </row>
    <row r="90" spans="1:14" ht="17.45" customHeight="1" x14ac:dyDescent="0.25">
      <c r="A90" s="141" t="s">
        <v>282</v>
      </c>
      <c r="E90" s="154">
        <v>13</v>
      </c>
      <c r="G90" s="152">
        <v>-526480</v>
      </c>
      <c r="I90" s="152">
        <v>-495187</v>
      </c>
      <c r="K90" s="155">
        <v>0</v>
      </c>
      <c r="M90" s="155">
        <v>0</v>
      </c>
    </row>
    <row r="91" spans="1:14" ht="17.45" customHeight="1" x14ac:dyDescent="0.25">
      <c r="A91" s="141" t="s">
        <v>283</v>
      </c>
      <c r="E91" s="154"/>
      <c r="G91" s="155">
        <v>0</v>
      </c>
      <c r="I91" s="155">
        <v>13590</v>
      </c>
      <c r="K91" s="155">
        <v>0</v>
      </c>
      <c r="M91" s="155">
        <v>0</v>
      </c>
    </row>
    <row r="92" spans="1:14" ht="17.45" customHeight="1" x14ac:dyDescent="0.25">
      <c r="A92" s="141" t="s">
        <v>284</v>
      </c>
      <c r="E92" s="154"/>
      <c r="G92" s="155">
        <v>0</v>
      </c>
      <c r="I92" s="152">
        <v>-13590</v>
      </c>
      <c r="K92" s="155">
        <v>0</v>
      </c>
      <c r="M92" s="155">
        <v>0</v>
      </c>
    </row>
    <row r="93" spans="1:14" ht="17.45" customHeight="1" x14ac:dyDescent="0.25">
      <c r="A93" s="141" t="s">
        <v>285</v>
      </c>
      <c r="E93" s="154">
        <v>20.7</v>
      </c>
      <c r="G93" s="152">
        <v>-284500</v>
      </c>
      <c r="I93" s="152">
        <v>-308000</v>
      </c>
      <c r="K93" s="155">
        <v>0</v>
      </c>
      <c r="M93" s="155">
        <v>0</v>
      </c>
    </row>
    <row r="94" spans="1:14" ht="17.45" customHeight="1" x14ac:dyDescent="0.25">
      <c r="A94" s="141" t="s">
        <v>286</v>
      </c>
      <c r="E94" s="154">
        <v>14</v>
      </c>
      <c r="G94" s="152">
        <v>-2199990</v>
      </c>
      <c r="I94" s="152">
        <v>-299892</v>
      </c>
      <c r="K94" s="155">
        <v>0</v>
      </c>
      <c r="M94" s="155">
        <v>0</v>
      </c>
    </row>
    <row r="95" spans="1:14" ht="17.45" customHeight="1" x14ac:dyDescent="0.25">
      <c r="A95" s="141" t="s">
        <v>287</v>
      </c>
      <c r="E95" s="154"/>
      <c r="G95" s="163">
        <v>0</v>
      </c>
      <c r="I95" s="163">
        <v>-4051</v>
      </c>
      <c r="K95" s="163">
        <v>0</v>
      </c>
      <c r="M95" s="163">
        <v>-4051</v>
      </c>
    </row>
    <row r="96" spans="1:14" ht="17.45" customHeight="1" x14ac:dyDescent="0.25">
      <c r="A96" s="141" t="s">
        <v>288</v>
      </c>
      <c r="E96" s="154"/>
      <c r="G96" s="163">
        <v>-31736</v>
      </c>
      <c r="I96" s="163">
        <v>0</v>
      </c>
      <c r="K96" s="163">
        <v>-17279</v>
      </c>
      <c r="M96" s="163">
        <v>0</v>
      </c>
    </row>
    <row r="97" spans="1:13" ht="17.45" customHeight="1" x14ac:dyDescent="0.25">
      <c r="A97" s="141" t="s">
        <v>289</v>
      </c>
      <c r="E97" s="154"/>
      <c r="G97" s="163">
        <v>-573518</v>
      </c>
      <c r="I97" s="163">
        <v>-443173</v>
      </c>
      <c r="K97" s="163">
        <v>-573518</v>
      </c>
      <c r="M97" s="163">
        <v>-443173</v>
      </c>
    </row>
    <row r="98" spans="1:13" ht="17.45" customHeight="1" x14ac:dyDescent="0.25">
      <c r="A98" s="164" t="s">
        <v>290</v>
      </c>
      <c r="B98" s="164"/>
      <c r="C98" s="164"/>
      <c r="D98" s="165"/>
      <c r="G98" s="155">
        <v>-610094</v>
      </c>
      <c r="I98" s="155">
        <v>-700183</v>
      </c>
      <c r="K98" s="155">
        <v>0</v>
      </c>
      <c r="M98" s="155">
        <v>0</v>
      </c>
    </row>
    <row r="99" spans="1:13" ht="17.45" customHeight="1" x14ac:dyDescent="0.25">
      <c r="A99" s="166" t="s">
        <v>291</v>
      </c>
      <c r="B99" s="164"/>
      <c r="C99" s="164"/>
      <c r="D99" s="165"/>
      <c r="G99" s="155">
        <v>-199452</v>
      </c>
      <c r="I99" s="155">
        <v>0</v>
      </c>
      <c r="K99" s="155">
        <v>-199452</v>
      </c>
      <c r="M99" s="155">
        <v>0</v>
      </c>
    </row>
    <row r="100" spans="1:13" ht="17.45" customHeight="1" x14ac:dyDescent="0.25">
      <c r="A100" s="166" t="s">
        <v>292</v>
      </c>
      <c r="E100" s="154"/>
      <c r="G100" s="158">
        <v>-1568661</v>
      </c>
      <c r="I100" s="158">
        <v>-1559205</v>
      </c>
      <c r="K100" s="158">
        <v>-317025</v>
      </c>
      <c r="M100" s="159">
        <v>-294911</v>
      </c>
    </row>
    <row r="101" spans="1:13" ht="4.1500000000000004" customHeight="1" x14ac:dyDescent="0.25">
      <c r="K101" s="152"/>
      <c r="M101" s="152"/>
    </row>
    <row r="102" spans="1:13" ht="17.45" customHeight="1" x14ac:dyDescent="0.25">
      <c r="A102" s="141" t="s">
        <v>293</v>
      </c>
      <c r="G102" s="158">
        <f>SUM(G86:G100)</f>
        <v>-5994431</v>
      </c>
      <c r="H102" s="160"/>
      <c r="I102" s="158">
        <f>SUM(I86:I100)</f>
        <v>-572004</v>
      </c>
      <c r="J102" s="160"/>
      <c r="K102" s="158">
        <f>SUM(K86:K100)</f>
        <v>-1107274</v>
      </c>
      <c r="L102" s="160"/>
      <c r="M102" s="158">
        <f>SUM(M86:M100)</f>
        <v>2257865</v>
      </c>
    </row>
    <row r="103" spans="1:13" ht="15.75" customHeight="1" x14ac:dyDescent="0.25">
      <c r="K103" s="152"/>
      <c r="M103" s="152"/>
    </row>
    <row r="104" spans="1:13" ht="15.75" customHeight="1" x14ac:dyDescent="0.25">
      <c r="K104" s="152"/>
      <c r="M104" s="152"/>
    </row>
    <row r="105" spans="1:13" ht="7.5" customHeight="1" x14ac:dyDescent="0.25">
      <c r="K105" s="152"/>
      <c r="M105" s="152"/>
    </row>
    <row r="106" spans="1:13" ht="22.15" customHeight="1" x14ac:dyDescent="0.25">
      <c r="A106" s="184" t="s">
        <v>47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</row>
    <row r="107" spans="1:13" ht="20.100000000000001" customHeight="1" x14ac:dyDescent="0.25">
      <c r="A107" s="1" t="s">
        <v>0</v>
      </c>
      <c r="B107" s="138"/>
      <c r="C107" s="138"/>
      <c r="D107" s="138"/>
      <c r="E107" s="139"/>
      <c r="F107" s="138"/>
      <c r="G107" s="140"/>
      <c r="I107" s="140"/>
    </row>
    <row r="108" spans="1:13" ht="20.100000000000001" customHeight="1" x14ac:dyDescent="0.25">
      <c r="A108" s="22" t="s">
        <v>255</v>
      </c>
      <c r="B108" s="138"/>
      <c r="C108" s="138"/>
      <c r="D108" s="138"/>
      <c r="E108" s="139"/>
      <c r="F108" s="138"/>
      <c r="G108" s="140"/>
      <c r="I108" s="140"/>
    </row>
    <row r="109" spans="1:13" ht="20.100000000000001" customHeight="1" x14ac:dyDescent="0.25">
      <c r="A109" s="142" t="s">
        <v>133</v>
      </c>
      <c r="B109" s="143"/>
      <c r="C109" s="143"/>
      <c r="D109" s="143"/>
      <c r="E109" s="144"/>
      <c r="F109" s="143"/>
      <c r="G109" s="145"/>
      <c r="H109" s="145"/>
      <c r="I109" s="145"/>
      <c r="J109" s="145"/>
      <c r="K109" s="145"/>
      <c r="L109" s="145"/>
      <c r="M109" s="145"/>
    </row>
    <row r="110" spans="1:13" ht="20.100000000000001" customHeight="1" x14ac:dyDescent="0.25">
      <c r="A110" s="138"/>
      <c r="B110" s="138"/>
      <c r="C110" s="138"/>
      <c r="D110" s="138"/>
      <c r="E110" s="139"/>
      <c r="F110" s="138"/>
      <c r="G110" s="140"/>
      <c r="H110" s="138"/>
      <c r="I110" s="140"/>
      <c r="J110" s="138"/>
      <c r="K110" s="146"/>
      <c r="L110" s="138"/>
      <c r="M110" s="146"/>
    </row>
    <row r="111" spans="1:13" ht="20.100000000000001" customHeight="1" x14ac:dyDescent="0.25">
      <c r="E111" s="3"/>
      <c r="F111" s="3"/>
      <c r="G111" s="185" t="s">
        <v>3</v>
      </c>
      <c r="H111" s="185"/>
      <c r="I111" s="185"/>
      <c r="J111" s="148"/>
      <c r="K111" s="185" t="s">
        <v>4</v>
      </c>
      <c r="L111" s="185"/>
      <c r="M111" s="185"/>
    </row>
    <row r="112" spans="1:13" ht="20.100000000000001" customHeight="1" x14ac:dyDescent="0.25">
      <c r="E112" s="3"/>
      <c r="F112" s="3"/>
      <c r="G112" s="18" t="s">
        <v>9</v>
      </c>
      <c r="H112" s="4"/>
      <c r="I112" s="18" t="s">
        <v>10</v>
      </c>
      <c r="J112" s="4"/>
      <c r="K112" s="18" t="s">
        <v>9</v>
      </c>
      <c r="L112" s="4"/>
      <c r="M112" s="18" t="s">
        <v>10</v>
      </c>
    </row>
    <row r="113" spans="1:13" ht="20.100000000000001" customHeight="1" x14ac:dyDescent="0.25">
      <c r="A113" s="138"/>
      <c r="B113" s="138"/>
      <c r="C113" s="138"/>
      <c r="D113" s="138"/>
      <c r="E113" s="3"/>
      <c r="F113" s="20"/>
      <c r="G113" s="150" t="s">
        <v>12</v>
      </c>
      <c r="H113" s="13"/>
      <c r="I113" s="150" t="s">
        <v>12</v>
      </c>
      <c r="J113" s="13"/>
      <c r="K113" s="150" t="s">
        <v>12</v>
      </c>
      <c r="L113" s="13"/>
      <c r="M113" s="150" t="s">
        <v>12</v>
      </c>
    </row>
    <row r="114" spans="1:13" ht="20.100000000000001" customHeight="1" x14ac:dyDescent="0.25">
      <c r="E114" s="3"/>
      <c r="H114" s="160"/>
      <c r="J114" s="160"/>
      <c r="K114" s="152"/>
      <c r="L114" s="160"/>
      <c r="M114" s="152"/>
    </row>
    <row r="115" spans="1:13" ht="20.100000000000001" customHeight="1" x14ac:dyDescent="0.25">
      <c r="A115" s="138" t="s">
        <v>294</v>
      </c>
      <c r="E115" s="3"/>
      <c r="G115" s="167">
        <f>SUM(G102+G83+G45)</f>
        <v>-2638073</v>
      </c>
      <c r="H115" s="167"/>
      <c r="I115" s="167">
        <f>SUM(I102+I83+I45)</f>
        <v>-1210144</v>
      </c>
      <c r="J115" s="167"/>
      <c r="K115" s="167">
        <f>SUM(K102+K83+K45)</f>
        <v>-3285576</v>
      </c>
      <c r="L115" s="167"/>
      <c r="M115" s="167">
        <f>SUM(M102+M83+M45)</f>
        <v>-1985163</v>
      </c>
    </row>
    <row r="116" spans="1:13" ht="20.100000000000001" customHeight="1" x14ac:dyDescent="0.25">
      <c r="A116" s="141" t="s">
        <v>295</v>
      </c>
      <c r="G116" s="167">
        <v>21161170</v>
      </c>
      <c r="H116" s="168"/>
      <c r="I116" s="167">
        <v>12559726</v>
      </c>
      <c r="J116" s="167"/>
      <c r="K116" s="167">
        <v>8705265</v>
      </c>
      <c r="L116" s="168"/>
      <c r="M116" s="167">
        <v>3736128</v>
      </c>
    </row>
    <row r="117" spans="1:13" ht="20.100000000000001" customHeight="1" x14ac:dyDescent="0.25">
      <c r="A117" s="141" t="s">
        <v>296</v>
      </c>
      <c r="I117" s="141"/>
    </row>
    <row r="118" spans="1:13" ht="20.100000000000001" customHeight="1" x14ac:dyDescent="0.25">
      <c r="B118" s="141" t="s">
        <v>297</v>
      </c>
      <c r="C118" s="138"/>
      <c r="D118" s="138"/>
      <c r="F118" s="169"/>
      <c r="G118" s="159">
        <v>42718</v>
      </c>
      <c r="I118" s="159">
        <v>-47855</v>
      </c>
      <c r="K118" s="159">
        <v>6802</v>
      </c>
      <c r="M118" s="159">
        <v>-14776</v>
      </c>
    </row>
    <row r="119" spans="1:13" ht="8.1" customHeight="1" x14ac:dyDescent="0.25">
      <c r="A119" s="138"/>
      <c r="B119" s="138"/>
      <c r="C119" s="138"/>
      <c r="D119" s="138"/>
      <c r="F119" s="138"/>
      <c r="G119" s="156"/>
      <c r="I119" s="156"/>
      <c r="K119" s="156"/>
      <c r="M119" s="156"/>
    </row>
    <row r="120" spans="1:13" ht="20.100000000000001" customHeight="1" thickBot="1" x14ac:dyDescent="0.3">
      <c r="A120" s="138" t="s">
        <v>298</v>
      </c>
      <c r="B120" s="138"/>
      <c r="G120" s="170">
        <f>SUM(G115:G118)</f>
        <v>18565815</v>
      </c>
      <c r="I120" s="170">
        <f>SUM(I115:I118)</f>
        <v>11301727</v>
      </c>
      <c r="K120" s="170">
        <f>SUM(K115:K118)</f>
        <v>5426491</v>
      </c>
      <c r="M120" s="170">
        <f>SUM(M115:M118)</f>
        <v>1736189</v>
      </c>
    </row>
    <row r="121" spans="1:13" ht="20.100000000000001" customHeight="1" thickTop="1" x14ac:dyDescent="0.25">
      <c r="A121" s="138"/>
      <c r="B121" s="138"/>
      <c r="G121" s="171"/>
      <c r="H121" s="172"/>
      <c r="I121" s="171"/>
      <c r="J121" s="172"/>
      <c r="K121" s="171"/>
      <c r="L121" s="172"/>
      <c r="M121" s="171"/>
    </row>
    <row r="122" spans="1:13" ht="20.100000000000001" customHeight="1" x14ac:dyDescent="0.25">
      <c r="A122" s="138" t="s">
        <v>299</v>
      </c>
      <c r="B122" s="138"/>
      <c r="C122" s="173"/>
      <c r="D122" s="173"/>
      <c r="G122" s="156"/>
      <c r="I122" s="156"/>
      <c r="K122" s="156"/>
      <c r="M122" s="156"/>
    </row>
    <row r="123" spans="1:13" ht="8.1" customHeight="1" x14ac:dyDescent="0.25">
      <c r="A123" s="138"/>
      <c r="B123" s="138"/>
      <c r="C123" s="173"/>
      <c r="D123" s="173"/>
      <c r="G123" s="156"/>
      <c r="I123" s="156"/>
      <c r="K123" s="156"/>
      <c r="M123" s="156"/>
    </row>
    <row r="124" spans="1:13" ht="20.100000000000001" customHeight="1" x14ac:dyDescent="0.25">
      <c r="A124" s="141" t="s">
        <v>300</v>
      </c>
      <c r="D124" s="173"/>
      <c r="G124" s="156"/>
      <c r="I124" s="156"/>
    </row>
    <row r="125" spans="1:13" ht="20.100000000000001" customHeight="1" x14ac:dyDescent="0.25">
      <c r="A125" s="153" t="s">
        <v>301</v>
      </c>
      <c r="D125" s="173"/>
      <c r="G125" s="156"/>
      <c r="I125" s="156"/>
    </row>
    <row r="126" spans="1:13" ht="20.100000000000001" customHeight="1" x14ac:dyDescent="0.25">
      <c r="B126" s="153" t="s">
        <v>302</v>
      </c>
      <c r="G126" s="152">
        <v>13752464</v>
      </c>
      <c r="I126" s="152">
        <v>14600446</v>
      </c>
      <c r="K126" s="155">
        <v>6318781</v>
      </c>
      <c r="M126" s="155">
        <v>4520</v>
      </c>
    </row>
    <row r="127" spans="1:13" ht="20.100000000000001" customHeight="1" x14ac:dyDescent="0.25">
      <c r="A127" s="141" t="s">
        <v>303</v>
      </c>
      <c r="G127" s="152">
        <v>183696</v>
      </c>
      <c r="I127" s="155">
        <v>0</v>
      </c>
      <c r="K127" s="155">
        <v>139315</v>
      </c>
      <c r="M127" s="155">
        <v>0</v>
      </c>
    </row>
    <row r="128" spans="1:13" ht="20.100000000000001" customHeight="1" x14ac:dyDescent="0.25">
      <c r="A128" s="153" t="s">
        <v>304</v>
      </c>
      <c r="B128" s="173"/>
      <c r="G128" s="155">
        <v>0</v>
      </c>
      <c r="I128" s="155">
        <v>25800</v>
      </c>
      <c r="K128" s="155">
        <v>0</v>
      </c>
      <c r="M128" s="155">
        <v>25800</v>
      </c>
    </row>
    <row r="129" spans="1:13" ht="20.100000000000001" customHeight="1" x14ac:dyDescent="0.25">
      <c r="A129" s="153" t="s">
        <v>305</v>
      </c>
      <c r="B129" s="173"/>
      <c r="E129" s="161"/>
      <c r="G129" s="155">
        <v>4904</v>
      </c>
      <c r="I129" s="155">
        <v>4883</v>
      </c>
      <c r="K129" s="155">
        <v>0</v>
      </c>
      <c r="M129" s="155">
        <v>0</v>
      </c>
    </row>
    <row r="130" spans="1:13" ht="20.100000000000001" customHeight="1" x14ac:dyDescent="0.25">
      <c r="A130" s="153" t="s">
        <v>306</v>
      </c>
      <c r="B130" s="173"/>
      <c r="G130" s="155">
        <v>0</v>
      </c>
      <c r="I130" s="155">
        <v>288821</v>
      </c>
      <c r="K130" s="155">
        <v>0</v>
      </c>
      <c r="M130" s="155">
        <v>0</v>
      </c>
    </row>
    <row r="131" spans="1:13" ht="20.100000000000001" customHeight="1" x14ac:dyDescent="0.25">
      <c r="A131" s="153" t="s">
        <v>307</v>
      </c>
      <c r="B131" s="173"/>
      <c r="G131" s="155">
        <v>321511</v>
      </c>
      <c r="I131" s="155">
        <v>0</v>
      </c>
      <c r="K131" s="155">
        <v>0</v>
      </c>
      <c r="M131" s="155">
        <v>0</v>
      </c>
    </row>
    <row r="132" spans="1:13" ht="20.100000000000001" customHeight="1" x14ac:dyDescent="0.25">
      <c r="A132" s="141" t="s">
        <v>308</v>
      </c>
      <c r="G132" s="152">
        <v>75205</v>
      </c>
      <c r="I132" s="155">
        <v>0</v>
      </c>
      <c r="K132" s="155">
        <v>0</v>
      </c>
      <c r="M132" s="155">
        <v>0</v>
      </c>
    </row>
    <row r="151" spans="1:13" ht="22.15" customHeight="1" x14ac:dyDescent="0.25">
      <c r="A151" s="186" t="s">
        <v>47</v>
      </c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</row>
    <row r="178" ht="18" customHeight="1" x14ac:dyDescent="0.25"/>
  </sheetData>
  <mergeCells count="9">
    <mergeCell ref="G111:I111"/>
    <mergeCell ref="K111:M111"/>
    <mergeCell ref="A151:M151"/>
    <mergeCell ref="G5:I5"/>
    <mergeCell ref="K5:M5"/>
    <mergeCell ref="A53:M53"/>
    <mergeCell ref="G58:I58"/>
    <mergeCell ref="K58:M58"/>
    <mergeCell ref="A106:M106"/>
  </mergeCells>
  <pageMargins left="0.8" right="0.5" top="0.5" bottom="0.6" header="0.49" footer="0.4"/>
  <pageSetup paperSize="9" scale="86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TH_2-4</vt:lpstr>
      <vt:lpstr>TH_5 (3m)</vt:lpstr>
      <vt:lpstr>TH_6 (6m)</vt:lpstr>
      <vt:lpstr>Th_7</vt:lpstr>
      <vt:lpstr>Th_8</vt:lpstr>
      <vt:lpstr>TH_9</vt:lpstr>
      <vt:lpstr>TH 10-12</vt:lpstr>
      <vt:lpstr>'TH_5 (3m)'!Print_Area</vt:lpstr>
      <vt:lpstr>'TH_6 (6m)'!Print_Area</vt:lpstr>
      <vt:lpstr>TH_9!Print_Area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Phongchat Paitoon</cp:lastModifiedBy>
  <dcterms:created xsi:type="dcterms:W3CDTF">2020-08-05T10:18:50Z</dcterms:created>
  <dcterms:modified xsi:type="dcterms:W3CDTF">2020-08-06T02:26:44Z</dcterms:modified>
</cp:coreProperties>
</file>