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5/2025_Q4/12 Dec_N/FS/New folder/"/>
    </mc:Choice>
  </mc:AlternateContent>
  <xr:revisionPtr revIDLastSave="5" documentId="13_ncr:1_{EB4F261D-901E-40F3-8C98-16D028F1DB88}" xr6:coauthVersionLast="47" xr6:coauthVersionMax="47" xr10:uidLastSave="{6E2BF2DF-D60C-4E65-8FBF-5618E2BE0A26}"/>
  <bookViews>
    <workbookView xWindow="-108" yWindow="-108" windowWidth="23256" windowHeight="12456" tabRatio="674" xr2:uid="{97F2F3D5-159C-43C6-AEA8-DDCAC5E3F3AF}"/>
  </bookViews>
  <sheets>
    <sheet name="EN_BS6" sheetId="9" r:id="rId1"/>
    <sheet name="EN_BS7-8" sheetId="10" r:id="rId2"/>
    <sheet name="EN_P&amp;L9" sheetId="11" r:id="rId3"/>
    <sheet name="EN_10" sheetId="12" r:id="rId4"/>
    <sheet name="EN_11" sheetId="13" r:id="rId5"/>
    <sheet name="EN_12" sheetId="14" r:id="rId6"/>
    <sheet name="EN_13-16" sheetId="15" r:id="rId7"/>
  </sheet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kvs80" hidden="1">{#N/A,#N/A,FALSE,"COVER1.XLS ";#N/A,#N/A,FALSE,"RACT1.XLS";#N/A,#N/A,FALSE,"RACT2.XLS";#N/A,#N/A,FALSE,"ECCMP";#N/A,#N/A,FALSE,"WELDER.XLS"}</definedName>
    <definedName name="_123Graph_C" hidden="1">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6" hidden="1">'EN_13-16'!$A$111:$M$111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5">EN_12!$A$1:$T$41</definedName>
    <definedName name="_xlnm.Print_Area" localSheetId="6">'EN_13-16'!$A$1:$M$233</definedName>
    <definedName name="_xlnm.Print_Area" localSheetId="0">EN_BS6!$A$1:$M$59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5" l="1"/>
  <c r="G51" i="15"/>
  <c r="G56" i="15"/>
  <c r="G114" i="15"/>
  <c r="G160" i="15"/>
  <c r="G162" i="15" l="1"/>
  <c r="G166" i="15" s="1"/>
  <c r="M41" i="11"/>
  <c r="K41" i="11"/>
  <c r="I41" i="11"/>
  <c r="G41" i="11"/>
  <c r="M33" i="11"/>
  <c r="K33" i="11"/>
  <c r="I33" i="11"/>
  <c r="G33" i="11"/>
  <c r="M53" i="9"/>
  <c r="K53" i="9"/>
  <c r="I53" i="9"/>
  <c r="G53" i="9"/>
  <c r="M29" i="9"/>
  <c r="M55" i="9" s="1"/>
  <c r="K29" i="9"/>
  <c r="I29" i="9"/>
  <c r="G29" i="9"/>
  <c r="G55" i="9" l="1"/>
  <c r="K43" i="11"/>
  <c r="G43" i="11"/>
  <c r="M43" i="11"/>
  <c r="I43" i="11"/>
  <c r="Y24" i="13" l="1"/>
  <c r="AA24" i="13"/>
  <c r="AE24" i="13" s="1"/>
  <c r="Y20" i="13"/>
  <c r="AA20" i="13" s="1"/>
  <c r="AE20" i="13" s="1"/>
  <c r="K84" i="10" l="1"/>
  <c r="I50" i="10" l="1"/>
  <c r="K50" i="10"/>
  <c r="G50" i="10"/>
  <c r="M50" i="10"/>
  <c r="T13" i="14" l="1"/>
  <c r="Y17" i="12"/>
  <c r="AA17" i="12" s="1"/>
  <c r="AE17" i="12" s="1"/>
  <c r="T30" i="14" l="1"/>
  <c r="T29" i="14"/>
  <c r="T28" i="14"/>
  <c r="P22" i="14"/>
  <c r="P25" i="14" s="1"/>
  <c r="P32" i="14" s="1"/>
  <c r="H22" i="14"/>
  <c r="H25" i="14" s="1"/>
  <c r="H32" i="14" s="1"/>
  <c r="T20" i="14"/>
  <c r="T19" i="14"/>
  <c r="T18" i="14"/>
  <c r="T17" i="14"/>
  <c r="T16" i="14"/>
  <c r="R22" i="14"/>
  <c r="R25" i="14" s="1"/>
  <c r="R32" i="14" s="1"/>
  <c r="N22" i="14"/>
  <c r="N25" i="14" s="1"/>
  <c r="N32" i="14" s="1"/>
  <c r="L22" i="14"/>
  <c r="L25" i="14" s="1"/>
  <c r="L32" i="14" s="1"/>
  <c r="J22" i="14"/>
  <c r="J25" i="14" s="1"/>
  <c r="J32" i="14" s="1"/>
  <c r="F22" i="14"/>
  <c r="F25" i="14" s="1"/>
  <c r="Y29" i="13"/>
  <c r="AA29" i="13" s="1"/>
  <c r="AE29" i="13" s="1"/>
  <c r="Y27" i="13"/>
  <c r="AA27" i="13" s="1"/>
  <c r="AE27" i="13" s="1"/>
  <c r="Y26" i="13"/>
  <c r="AA26" i="13" s="1"/>
  <c r="AE26" i="13" s="1"/>
  <c r="Y25" i="13"/>
  <c r="AA25" i="13" s="1"/>
  <c r="AE25" i="13" s="1"/>
  <c r="Y22" i="13"/>
  <c r="AA22" i="13" s="1"/>
  <c r="AE22" i="13" s="1"/>
  <c r="S30" i="12"/>
  <c r="S31" i="13" s="1"/>
  <c r="Q30" i="12"/>
  <c r="O30" i="12"/>
  <c r="O31" i="13" s="1"/>
  <c r="Y28" i="12"/>
  <c r="AA28" i="12" s="1"/>
  <c r="AE28" i="12" s="1"/>
  <c r="Y26" i="12"/>
  <c r="AA26" i="12" s="1"/>
  <c r="AE26" i="12" s="1"/>
  <c r="Y25" i="12"/>
  <c r="AA25" i="12" s="1"/>
  <c r="AE25" i="12" s="1"/>
  <c r="Y24" i="12"/>
  <c r="AA24" i="12" s="1"/>
  <c r="AE24" i="12" s="1"/>
  <c r="Y23" i="12"/>
  <c r="AA23" i="12" s="1"/>
  <c r="AE23" i="12" s="1"/>
  <c r="Y22" i="12"/>
  <c r="AA22" i="12" s="1"/>
  <c r="AE22" i="12" s="1"/>
  <c r="Y21" i="12"/>
  <c r="AC30" i="12"/>
  <c r="AC31" i="13" s="1"/>
  <c r="W30" i="12"/>
  <c r="W31" i="13" s="1"/>
  <c r="U30" i="12"/>
  <c r="U31" i="13" s="1"/>
  <c r="M30" i="12"/>
  <c r="M31" i="13" s="1"/>
  <c r="K30" i="12"/>
  <c r="K31" i="13" s="1"/>
  <c r="I30" i="12"/>
  <c r="I31" i="13" s="1"/>
  <c r="G30" i="12"/>
  <c r="G31" i="13" s="1"/>
  <c r="E30" i="12"/>
  <c r="E31" i="13" s="1"/>
  <c r="M57" i="11"/>
  <c r="I57" i="11"/>
  <c r="G57" i="11"/>
  <c r="M51" i="11"/>
  <c r="I51" i="11"/>
  <c r="G51" i="11"/>
  <c r="M14" i="11"/>
  <c r="M21" i="11" s="1"/>
  <c r="M24" i="11" s="1"/>
  <c r="M45" i="11" s="1"/>
  <c r="K14" i="11"/>
  <c r="K21" i="11" s="1"/>
  <c r="I14" i="11"/>
  <c r="I21" i="11" s="1"/>
  <c r="I24" i="11" s="1"/>
  <c r="I45" i="11" s="1"/>
  <c r="G14" i="11"/>
  <c r="G21" i="11" s="1"/>
  <c r="M84" i="10"/>
  <c r="M87" i="10" s="1"/>
  <c r="K87" i="10"/>
  <c r="I84" i="10"/>
  <c r="I87" i="10" s="1"/>
  <c r="G84" i="10"/>
  <c r="G87" i="10" s="1"/>
  <c r="M29" i="10"/>
  <c r="K29" i="10"/>
  <c r="I29" i="10"/>
  <c r="G29" i="10"/>
  <c r="T22" i="14" l="1"/>
  <c r="Y30" i="12"/>
  <c r="G24" i="11"/>
  <c r="G45" i="11" s="1"/>
  <c r="K24" i="11"/>
  <c r="K45" i="11" s="1"/>
  <c r="T25" i="14"/>
  <c r="T32" i="14" s="1"/>
  <c r="F32" i="14"/>
  <c r="Y17" i="13"/>
  <c r="AA17" i="13" s="1"/>
  <c r="AE17" i="13" s="1"/>
  <c r="AE31" i="13" s="1"/>
  <c r="AA21" i="12"/>
  <c r="AE21" i="12" s="1"/>
  <c r="Q31" i="13"/>
  <c r="G52" i="10"/>
  <c r="G89" i="10" s="1"/>
  <c r="I52" i="10"/>
  <c r="I89" i="10" s="1"/>
  <c r="K52" i="10"/>
  <c r="K89" i="10" s="1"/>
  <c r="M52" i="10"/>
  <c r="M89" i="10" s="1"/>
  <c r="K55" i="9"/>
  <c r="I55" i="9"/>
  <c r="Y31" i="13" l="1"/>
  <c r="K54" i="11"/>
  <c r="AA31" i="13"/>
  <c r="AA30" i="12"/>
  <c r="AE30" i="12"/>
  <c r="K51" i="11" l="1"/>
  <c r="K57" i="11"/>
</calcChain>
</file>

<file path=xl/sharedStrings.xml><?xml version="1.0" encoding="utf-8"?>
<sst xmlns="http://schemas.openxmlformats.org/spreadsheetml/2006/main" count="626" uniqueCount="366">
  <si>
    <t>43.6</t>
  </si>
  <si>
    <t>43.7</t>
  </si>
  <si>
    <t>B.Grimm Power Public Company Limited</t>
  </si>
  <si>
    <t>Statements of Financial Position</t>
  </si>
  <si>
    <t>As at 31 December 2025</t>
  </si>
  <si>
    <t>Consolidated</t>
  </si>
  <si>
    <t>Separate</t>
  </si>
  <si>
    <t xml:space="preserve"> 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</si>
  <si>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</si>
  <si>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</si>
  <si>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</si>
  <si>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</si>
  <si>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</si>
  <si>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</si>
  <si>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</si>
  <si>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Restricted deposits within one year</t>
  </si>
  <si>
    <t>Fixed bank deposits with maturity over three months</t>
  </si>
  <si>
    <t>Trade and other current receivables, net</t>
  </si>
  <si>
    <t>Short-term loans to third parties</t>
  </si>
  <si>
    <t>Short-term loans to related parties</t>
  </si>
  <si>
    <t>Current portion of long-term loans to third parties</t>
  </si>
  <si>
    <t>Current portion of long-term loans to related parties</t>
  </si>
  <si>
    <t>Inventories - Natural gas</t>
  </si>
  <si>
    <t>Spare parts and supplies, net</t>
  </si>
  <si>
    <t>Derivative assets</t>
  </si>
  <si>
    <t>Non-current assets held-for-sale</t>
  </si>
  <si>
    <t>Other current assets</t>
  </si>
  <si>
    <t>Total current assets</t>
  </si>
  <si>
    <t>Non-current assets</t>
  </si>
  <si>
    <t>Fixed bank deposits with maturity over one year</t>
  </si>
  <si>
    <t>Long-term loans to third parties</t>
  </si>
  <si>
    <t>13 (b)</t>
  </si>
  <si>
    <t>Long-term loans to related parties</t>
  </si>
  <si>
    <t>Investments in subsidiaries</t>
  </si>
  <si>
    <t>19 (a)</t>
  </si>
  <si>
    <t>19 (b)</t>
  </si>
  <si>
    <t xml:space="preserve">Financial assets measured at fair value </t>
  </si>
  <si>
    <t>through profit or loss</t>
  </si>
  <si>
    <t>through other comprehensive income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</si>
  <si>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</si>
  <si>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</si>
  <si>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</si>
  <si>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</si>
  <si>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</si>
  <si>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</si>
  <si>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44.4 (e), (f)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</si>
  <si>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</si>
  <si>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</si>
  <si>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</si>
  <si>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</si>
  <si>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</si>
  <si>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</si>
  <si>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</si>
  <si>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</si>
  <si>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</si>
  <si>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</si>
  <si>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current payables</t>
  </si>
  <si>
    <t>Short-term borrowing from third parties</t>
  </si>
  <si>
    <t>Short-term borrowing from related parties</t>
  </si>
  <si>
    <t>Current portion of long-term borrowings</t>
  </si>
  <si>
    <t>from financial institutions, net</t>
  </si>
  <si>
    <t>Current portion of debentures, net</t>
  </si>
  <si>
    <t>Current portion of lease liabilities, net</t>
  </si>
  <si>
    <t>Derivative liabilities</t>
  </si>
  <si>
    <t>Liability held-for-sale</t>
  </si>
  <si>
    <t>Corporate income tax payable</t>
  </si>
  <si>
    <t>Other current liabilities</t>
  </si>
  <si>
    <t>Total current liabilities</t>
  </si>
  <si>
    <t>Non-current liabilities</t>
  </si>
  <si>
    <t>Trade payables due over one year</t>
  </si>
  <si>
    <t xml:space="preserve">Construction payables due for payment </t>
  </si>
  <si>
    <t>over than one year</t>
  </si>
  <si>
    <t>Payables arising from investment in associates</t>
  </si>
  <si>
    <t>due for payment over than one year</t>
  </si>
  <si>
    <t>Long-term borrowings from financial institutions, net</t>
  </si>
  <si>
    <t>Debentures, net</t>
  </si>
  <si>
    <t>Lease liabilities, net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</si>
  <si>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</si>
  <si>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</si>
  <si>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</si>
  <si>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</si>
  <si>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</si>
  <si>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</si>
  <si>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</si>
  <si>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</si>
  <si>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</si>
  <si>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</si>
  <si>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</si>
  <si>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</si>
  <si>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</si>
  <si>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</si>
  <si>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</si>
  <si>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</si>
  <si>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</si>
  <si>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bonds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</si>
  <si>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</si>
  <si>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</si>
  <si>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</si>
  <si>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</si>
  <si>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</si>
  <si>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</si>
  <si>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</si>
  <si>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</si>
  <si>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</si>
  <si>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</si>
  <si>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</si>
  <si>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financial statements</t>
  </si>
  <si>
    <t>Sales and services income</t>
  </si>
  <si>
    <t>Cost of sales and services</t>
  </si>
  <si>
    <t>Gross profit (loss)</t>
  </si>
  <si>
    <t>Other income</t>
  </si>
  <si>
    <t>Administrative expenses</t>
  </si>
  <si>
    <t>Loss on exchange rate, net</t>
  </si>
  <si>
    <t>Finance costs</t>
  </si>
  <si>
    <t>Share of profit from associates and joint ventures</t>
  </si>
  <si>
    <t>19 (a), (b)</t>
  </si>
  <si>
    <t>Profit before income tax</t>
  </si>
  <si>
    <t>Income tax</t>
  </si>
  <si>
    <t>Profit for the year</t>
  </si>
  <si>
    <t>Items that will not be reclassified subsequently to profit or loss</t>
  </si>
  <si>
    <t>Remeasurements of retirement benefit obligations, net of tax</t>
  </si>
  <si>
    <t>Share of other comprehensive expense from associates</t>
  </si>
  <si>
    <t>Unrealised loss from changes in fair value of cash flow</t>
  </si>
  <si>
    <t>Share of other comprehensive expense</t>
  </si>
  <si>
    <t>from associates and joint ventures</t>
  </si>
  <si>
    <t>Currency translation difference</t>
  </si>
  <si>
    <t>Profit attributable to:</t>
  </si>
  <si>
    <t>Owners of the parent</t>
  </si>
  <si>
    <t>Total comprehensive income (expense) attributable to:</t>
  </si>
  <si>
    <t>Statement of Changes in Equity</t>
  </si>
  <si>
    <t>Consolidated financial statements</t>
  </si>
  <si>
    <t>Attributable to owners of the parent</t>
  </si>
  <si>
    <t>Other comprehensive income (expense)</t>
  </si>
  <si>
    <t>Share of other</t>
  </si>
  <si>
    <t>comprehensive</t>
  </si>
  <si>
    <t>Changes in</t>
  </si>
  <si>
    <t>Share</t>
  </si>
  <si>
    <t>income</t>
  </si>
  <si>
    <t xml:space="preserve"> parent's</t>
  </si>
  <si>
    <t>Issued and</t>
  </si>
  <si>
    <t>premium on</t>
  </si>
  <si>
    <t>Subordinated</t>
  </si>
  <si>
    <t>Other reserve</t>
  </si>
  <si>
    <t>Translation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</si>
  <si>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</si>
  <si>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</si>
  <si>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</si>
  <si>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</si>
  <si>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</si>
  <si>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</si>
  <si>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</si>
  <si>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</si>
  <si>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</si>
  <si>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</si>
  <si>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</si>
  <si>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</si>
  <si>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</si>
  <si>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</si>
  <si>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</si>
  <si>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</si>
  <si>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</si>
  <si>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</si>
  <si>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</si>
  <si>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</si>
  <si>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</si>
  <si>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</si>
  <si>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</si>
  <si>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>subsidiaries</t>
  </si>
  <si>
    <t>of equity</t>
  </si>
  <si>
    <t>of the parent</t>
  </si>
  <si>
    <t>interests</t>
  </si>
  <si>
    <t>Opening balance at 1 January 2024</t>
  </si>
  <si>
    <t>Changes in equity for the year 2024</t>
  </si>
  <si>
    <t>Additional paid-up share capital</t>
  </si>
  <si>
    <t>of subsidiaries</t>
  </si>
  <si>
    <t>Issuance of subordinated perpetual bond</t>
  </si>
  <si>
    <t>Redemption of subordinated perpetual bond</t>
  </si>
  <si>
    <t>Interest paid on subordinated perpetual bond</t>
  </si>
  <si>
    <t>Dividend payments</t>
  </si>
  <si>
    <t>Dividends of subsidiaries</t>
  </si>
  <si>
    <t>Total comprehensive income (expense)</t>
  </si>
  <si>
    <t>for the year</t>
  </si>
  <si>
    <t>Closing balance at 31 December 2024</t>
  </si>
  <si>
    <t>Opening balance at 1 January 2025</t>
  </si>
  <si>
    <t>Changes in equity for the year 2025</t>
  </si>
  <si>
    <t>Acquisition a new subsidiary</t>
  </si>
  <si>
    <t>Closing balance at 31 December 2025</t>
  </si>
  <si>
    <t xml:space="preserve">Statements of Cash Flows </t>
  </si>
  <si>
    <t xml:space="preserve">Cash flows from operating activities </t>
  </si>
  <si>
    <t>Adjustments for :</t>
  </si>
  <si>
    <t>- Depreciation and amortisation</t>
  </si>
  <si>
    <t>- Amortisation of deferred financing fees</t>
  </si>
  <si>
    <t xml:space="preserve">- Reversal of allowance for slow moving </t>
  </si>
  <si>
    <t>spare parts and supplies</t>
  </si>
  <si>
    <t>and equipment and intangible assets</t>
  </si>
  <si>
    <t>- Gain on disposal of investment in associate</t>
  </si>
  <si>
    <t>- Loss from write-off loan to a related party</t>
  </si>
  <si>
    <t>- Reversal of loss allowance</t>
  </si>
  <si>
    <t>- Interest income</t>
  </si>
  <si>
    <t>- Interest expense</t>
  </si>
  <si>
    <t>- Employee benefit expense</t>
  </si>
  <si>
    <t xml:space="preserve">- Unrealised loss on exchange rate </t>
  </si>
  <si>
    <t>- Dividends income</t>
  </si>
  <si>
    <t>- Gain from the partial unwinding of the interest rate swap</t>
  </si>
  <si>
    <t xml:space="preserve">contract from early loan repayment </t>
  </si>
  <si>
    <t>- Share of profit from associates and joint ventures</t>
  </si>
  <si>
    <t>- Loss from conversion of borrowing to equity</t>
  </si>
  <si>
    <t>- Loss from reduction of investment in subsidiaries</t>
  </si>
  <si>
    <t>Changes in working capital :</t>
  </si>
  <si>
    <t>- Trade and other current receivables</t>
  </si>
  <si>
    <t>- Spare parts and supplies</t>
  </si>
  <si>
    <t>- Other current assets</t>
  </si>
  <si>
    <t>- Other non-current assets</t>
  </si>
  <si>
    <t>- Trade and other current payables</t>
  </si>
  <si>
    <t>- Other current liabilities</t>
  </si>
  <si>
    <t>- Trade payables due over one year</t>
  </si>
  <si>
    <t>- Provision for minimum payments under rights to sell</t>
  </si>
  <si>
    <t>electricity agreements</t>
  </si>
  <si>
    <t>- Employee benefits obligations</t>
  </si>
  <si>
    <t>- Other non-current liabilities</t>
  </si>
  <si>
    <t>- Interest received</t>
  </si>
  <si>
    <t>- 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</si>
  <si>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</si>
  <si>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</si>
  <si>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</si>
  <si>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</si>
  <si>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Increase in fixed deposits with maturity over one year</t>
  </si>
  <si>
    <t>Payments for short-term investment in government bond</t>
  </si>
  <si>
    <t>Proceed from short-term investment in government bond</t>
  </si>
  <si>
    <t>Repayments received from short-term loans to related parties</t>
  </si>
  <si>
    <t>Payments for short-term loans to related parties</t>
  </si>
  <si>
    <t>Repayments received from short-term loans to third party</t>
  </si>
  <si>
    <t>Payments for short-term loan to third party</t>
  </si>
  <si>
    <t>Payments for long-term loan to third party</t>
  </si>
  <si>
    <t>Repayments received from long-term loans</t>
  </si>
  <si>
    <t>to related parties</t>
  </si>
  <si>
    <t>Payments for long-term loans to related parties</t>
  </si>
  <si>
    <t xml:space="preserve">Payments for acquisition of subsidiaries considered as </t>
  </si>
  <si>
    <t>business acquisition, net of cash acquired</t>
  </si>
  <si>
    <t xml:space="preserve">Proceed from acquisition of subsidiaries considered </t>
  </si>
  <si>
    <t>as business acquisition, net of cash acquired</t>
  </si>
  <si>
    <t>Payments for investment in subsidiaries</t>
  </si>
  <si>
    <t>Proceeds from reduction of investment in subsidiaries</t>
  </si>
  <si>
    <t>Payments for investment in associates</t>
  </si>
  <si>
    <t>Payments for investment in joint ventures</t>
  </si>
  <si>
    <t>Deposit received for sales of investment in associates</t>
  </si>
  <si>
    <t>Proceeds from the redemption of financial assets</t>
  </si>
  <si>
    <t>measured at fair value through profit or loss</t>
  </si>
  <si>
    <t xml:space="preserve">Payments for financial assets measured at fair value </t>
  </si>
  <si>
    <t>Proceed for financial assets measured at fair value</t>
  </si>
  <si>
    <t>Payment for financial assets measured at fair value</t>
  </si>
  <si>
    <t>Payments for purchases of property, plant and equipment</t>
  </si>
  <si>
    <t>Payments for interest capitalised in property,</t>
  </si>
  <si>
    <t>plant and equipment</t>
  </si>
  <si>
    <t>Payments for purchase of intangible assets</t>
  </si>
  <si>
    <t xml:space="preserve">Proceeds from disposals of property, </t>
  </si>
  <si>
    <t>plant and equipment and intangible assets</t>
  </si>
  <si>
    <t>Payment for advances for construction</t>
  </si>
  <si>
    <t>Payments for deposits for land</t>
  </si>
  <si>
    <t>Payment for projects development</t>
  </si>
  <si>
    <t>Proceeds from advances for projects development</t>
  </si>
  <si>
    <t>Payments for deposits for investment</t>
  </si>
  <si>
    <t>Dividends received</t>
  </si>
  <si>
    <t>Net cash used in investing activities</t>
  </si>
  <si>
    <t>Cash flows from financing activities</t>
  </si>
  <si>
    <t>Proceeds from additional paid-up capital of subsidiaries</t>
  </si>
  <si>
    <t>Proceeds from issuance of subordinated perpetual bond</t>
  </si>
  <si>
    <t>Payment for issuance costs of subordinated perpetual bond</t>
  </si>
  <si>
    <t>Payments for redemption of subordinated perpetual bond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</si>
  <si>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</si>
  <si>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</si>
  <si>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</si>
  <si>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</si>
  <si>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</si>
  <si>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long-term borrowings from third parties</t>
  </si>
  <si>
    <t>Repayments to long-term borrowings from third parties</t>
  </si>
  <si>
    <t>Proceeds from issuance of debentures</t>
  </si>
  <si>
    <t>Payments for redemption of debentures</t>
  </si>
  <si>
    <t>Payments for deferred financing fees</t>
  </si>
  <si>
    <t>Proceeds from short-term borrowings from third party</t>
  </si>
  <si>
    <t>Proceeds from short-term borrowings from related party</t>
  </si>
  <si>
    <t>Repayments to short-term borrowings from related party</t>
  </si>
  <si>
    <t>Proceeds from long-term borrowings from third party</t>
  </si>
  <si>
    <t>Payments for lease liabilities</t>
  </si>
  <si>
    <t>Payment for interest arising from lease liabilities</t>
  </si>
  <si>
    <t>Dividends paid to owners of parent</t>
  </si>
  <si>
    <t>Dividends paid to non-controlling interests</t>
  </si>
  <si>
    <t>Payments for interest of subordinated perpetual bond</t>
  </si>
  <si>
    <t>Interest received from interest rate swap</t>
  </si>
  <si>
    <t xml:space="preserve">Cash received from the partial unwinding of the interest rate </t>
  </si>
  <si>
    <t xml:space="preserve">swap contract from early loan repayment </t>
  </si>
  <si>
    <t>Payments for interest</t>
  </si>
  <si>
    <t>Net cash generated from (used in) financing activities</t>
  </si>
  <si>
    <t>Cash and cash equivalents at beginning of the year</t>
  </si>
  <si>
    <t>Cash and cash equivalents at end of the year</t>
  </si>
  <si>
    <t>Supplementary information :</t>
  </si>
  <si>
    <t>Significant non-cash items :</t>
  </si>
  <si>
    <t xml:space="preserve">Payables arising from purchases of property, plant </t>
  </si>
  <si>
    <t>Acquisition of right-of-use assets</t>
  </si>
  <si>
    <t>Transfer short-term loans to third parties</t>
  </si>
  <si>
    <t>to short-term loans to related parties</t>
  </si>
  <si>
    <t>to long-term loans to third parties</t>
  </si>
  <si>
    <t xml:space="preserve">Transfer short-term loans to related parties to </t>
  </si>
  <si>
    <t>long-term loans to related parties</t>
  </si>
  <si>
    <t>Transfer short-term loans to related party to</t>
  </si>
  <si>
    <t>investment in subsidiary</t>
  </si>
  <si>
    <t>Transfer long-term loans to related party to</t>
  </si>
  <si>
    <t>Transfer long-term loans to related party</t>
  </si>
  <si>
    <t>Transfer short-term loans from third parties</t>
  </si>
  <si>
    <t>to long-term loans from third parties</t>
  </si>
  <si>
    <t>Payables arising from investing in associate</t>
  </si>
  <si>
    <t>Transfer deposits for land to land</t>
  </si>
  <si>
    <t>Transfer accrued interest to long-term loan to related party</t>
  </si>
  <si>
    <t>Transfer short-term advance for projects development to</t>
  </si>
  <si>
    <t>long-term advances for projects development</t>
  </si>
  <si>
    <t>Transfer advance payments for construction</t>
  </si>
  <si>
    <t xml:space="preserve"> to property and equipment</t>
  </si>
  <si>
    <t>Transfer from investment in joint venture to assets held for sale</t>
  </si>
  <si>
    <t>Transfer other payable to liability held for sale</t>
  </si>
  <si>
    <r>
      <t xml:space="preserve">Statement of Changes in Equity </t>
    </r>
    <r>
      <rPr>
        <sz val="9"/>
        <rFont val="Arial"/>
        <family val="2"/>
      </rPr>
      <t>(Cont’d)</t>
    </r>
  </si>
  <si>
    <t>.</t>
  </si>
  <si>
    <t>Separate financial statements</t>
  </si>
  <si>
    <t>Other comprehensive</t>
  </si>
  <si>
    <t>income (expense)</t>
  </si>
  <si>
    <t>Total comprehensive income (expense) for the year</t>
  </si>
  <si>
    <t xml:space="preserve">The accompanying notes are an integral part of these consolidated and separate financial statements. </t>
  </si>
  <si>
    <t>18 (a)</t>
  </si>
  <si>
    <t>Loss on exchange rate of cash and cash equivalents</t>
  </si>
  <si>
    <t>13 (a)</t>
  </si>
  <si>
    <t>6, 20 (b)</t>
  </si>
  <si>
    <t>20 (a)</t>
  </si>
  <si>
    <t xml:space="preserve">Earnings (loss) per share </t>
  </si>
  <si>
    <t>Basic earnings (loss) per share</t>
  </si>
  <si>
    <t>20 (b)</t>
  </si>
  <si>
    <t xml:space="preserve">- (Gain) loss on disposal and write-off of property plant </t>
  </si>
  <si>
    <t>Other comprehensive expense:</t>
  </si>
  <si>
    <t>Cash generated from (used in) operations</t>
  </si>
  <si>
    <t>Other comprehensive expense for the year, net of tax</t>
  </si>
  <si>
    <t>Total items that will not be reclassified subsequently to profit or loss</t>
  </si>
  <si>
    <t>Total items that may be reclassified subsequently to profit or loss</t>
  </si>
  <si>
    <t>hedging derivatives, net of tax</t>
  </si>
  <si>
    <t xml:space="preserve">Change in parent’s ownership interests </t>
  </si>
  <si>
    <t>in subsidiaries</t>
  </si>
  <si>
    <t>Decrease (increase) in fixed deposits with maturity</t>
  </si>
  <si>
    <t>over three months</t>
  </si>
  <si>
    <t xml:space="preserve">Transfer other non-current assets to investment </t>
  </si>
  <si>
    <t>in associate</t>
  </si>
  <si>
    <t xml:space="preserve">- Gain from disposal financial assets measured </t>
  </si>
  <si>
    <t xml:space="preserve">  at fair value  through other comprehensive income</t>
  </si>
  <si>
    <t>Investments in associates</t>
  </si>
  <si>
    <t>Investments in joint ventures</t>
  </si>
  <si>
    <t>Total comprehensive income for the year</t>
  </si>
  <si>
    <t>Current portion of borrowings from third parties</t>
  </si>
  <si>
    <t>Long-term borrowings from third parties</t>
  </si>
  <si>
    <t>Changes in fair value of equity investments</t>
  </si>
  <si>
    <t>at fair value through other comprehensive income</t>
  </si>
  <si>
    <t>Items that may be reclassified subsequently to profit or loss</t>
  </si>
  <si>
    <t>- Inventories - Natural gas</t>
  </si>
  <si>
    <t>Proceed from disposal of investment in an associate</t>
  </si>
  <si>
    <t>Dividend receivable</t>
  </si>
  <si>
    <t>Transfer property and equipment to intangible assets</t>
  </si>
  <si>
    <t>Reclassify property and equipment to assets held for sale</t>
  </si>
  <si>
    <t>Reclassify investment property to property and equipment</t>
  </si>
  <si>
    <t>- Impairment loss on investment in a joint venture</t>
  </si>
  <si>
    <t>- Withholding tax received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</si>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</sst>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3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165" fontId="7" fillId="0" borderId="1" xfId="1" applyNumberFormat="1" applyFont="1" applyFill="1" applyBorder="1" applyAlignment="1">
      <alignment vertical="center"/>
    </xf>
    <xf numFmtId="9" fontId="7" fillId="0" borderId="0" xfId="2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70" fontId="7" fillId="0" borderId="0" xfId="1" applyNumberFormat="1" applyFont="1" applyFill="1" applyAlignment="1">
      <alignment horizontal="right" vertical="center"/>
    </xf>
    <xf numFmtId="9" fontId="7" fillId="0" borderId="0" xfId="2" quotePrefix="1" applyFont="1" applyFill="1" applyAlignment="1">
      <alignment vertical="center"/>
    </xf>
    <xf numFmtId="9" fontId="7" fillId="0" borderId="0" xfId="2" applyFont="1" applyFill="1" applyAlignment="1">
      <alignment vertical="center"/>
    </xf>
    <xf numFmtId="9" fontId="7" fillId="0" borderId="0" xfId="2" applyFont="1" applyFill="1" applyAlignment="1">
      <alignment horizontal="center" vertical="center"/>
    </xf>
    <xf numFmtId="170" fontId="7" fillId="0" borderId="0" xfId="12" applyNumberFormat="1" applyFont="1" applyFill="1" applyAlignment="1">
      <alignment horizontal="right" vertical="center"/>
    </xf>
    <xf numFmtId="170" fontId="7" fillId="0" borderId="1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70" fontId="7" fillId="0" borderId="2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left" vertical="center"/>
    </xf>
    <xf numFmtId="0" fontId="8" fillId="0" borderId="0" xfId="0" quotePrefix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left" vertical="center"/>
    </xf>
    <xf numFmtId="165" fontId="8" fillId="0" borderId="1" xfId="1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justify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7" fillId="0" borderId="0" xfId="0" quotePrefix="1" applyNumberFormat="1" applyFont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15" fontId="9" fillId="0" borderId="0" xfId="0" applyNumberFormat="1" applyFont="1" applyAlignment="1">
      <alignment vertical="center"/>
    </xf>
    <xf numFmtId="164" fontId="9" fillId="0" borderId="0" xfId="4" quotePrefix="1" applyNumberFormat="1" applyFont="1" applyAlignment="1">
      <alignment vertical="center"/>
    </xf>
    <xf numFmtId="164" fontId="9" fillId="0" borderId="0" xfId="0" quotePrefix="1" applyNumberFormat="1" applyFont="1" applyAlignment="1">
      <alignment vertical="center"/>
    </xf>
    <xf numFmtId="1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3" fontId="10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4" fontId="6" fillId="0" borderId="1" xfId="4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168" fontId="6" fillId="0" borderId="0" xfId="4" applyNumberFormat="1" applyFont="1" applyAlignment="1">
      <alignment horizontal="center" vertical="center"/>
    </xf>
    <xf numFmtId="168" fontId="6" fillId="0" borderId="1" xfId="4" applyNumberFormat="1" applyFont="1" applyBorder="1" applyAlignment="1">
      <alignment horizontal="center" vertical="center"/>
    </xf>
    <xf numFmtId="168" fontId="6" fillId="0" borderId="0" xfId="4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8" fontId="6" fillId="0" borderId="1" xfId="4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5" fontId="6" fillId="0" borderId="0" xfId="0" applyNumberFormat="1" applyFont="1" applyAlignment="1">
      <alignment vertical="center"/>
    </xf>
    <xf numFmtId="164" fontId="6" fillId="0" borderId="0" xfId="4" quotePrefix="1" applyNumberFormat="1" applyFont="1" applyAlignment="1">
      <alignment vertical="center"/>
    </xf>
    <xf numFmtId="0" fontId="6" fillId="0" borderId="0" xfId="10" applyFont="1" applyAlignment="1">
      <alignment vertical="center"/>
    </xf>
    <xf numFmtId="164" fontId="6" fillId="0" borderId="0" xfId="10" applyNumberFormat="1" applyFont="1" applyAlignment="1">
      <alignment horizontal="center" vertical="center"/>
    </xf>
    <xf numFmtId="170" fontId="6" fillId="0" borderId="0" xfId="10" applyNumberFormat="1" applyFont="1" applyAlignment="1">
      <alignment horizontal="right" vertical="center"/>
    </xf>
    <xf numFmtId="0" fontId="7" fillId="0" borderId="0" xfId="10" applyFont="1" applyAlignment="1">
      <alignment vertical="center"/>
    </xf>
    <xf numFmtId="170" fontId="7" fillId="0" borderId="0" xfId="10" applyNumberFormat="1" applyFont="1" applyAlignment="1">
      <alignment vertical="center"/>
    </xf>
    <xf numFmtId="0" fontId="6" fillId="0" borderId="1" xfId="10" applyFont="1" applyBorder="1" applyAlignment="1">
      <alignment vertical="center"/>
    </xf>
    <xf numFmtId="164" fontId="6" fillId="0" borderId="1" xfId="10" applyNumberFormat="1" applyFont="1" applyBorder="1" applyAlignment="1">
      <alignment horizontal="center" vertical="center"/>
    </xf>
    <xf numFmtId="170" fontId="6" fillId="0" borderId="1" xfId="10" applyNumberFormat="1" applyFont="1" applyBorder="1" applyAlignment="1">
      <alignment horizontal="right" vertical="center"/>
    </xf>
    <xf numFmtId="164" fontId="6" fillId="0" borderId="1" xfId="10" applyNumberFormat="1" applyFont="1" applyBorder="1" applyAlignment="1">
      <alignment horizontal="right" vertical="center"/>
    </xf>
    <xf numFmtId="170" fontId="6" fillId="0" borderId="0" xfId="10" applyNumberFormat="1" applyFont="1" applyAlignment="1">
      <alignment vertical="center"/>
    </xf>
    <xf numFmtId="164" fontId="7" fillId="0" borderId="0" xfId="10" applyNumberFormat="1" applyFont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170" fontId="7" fillId="0" borderId="0" xfId="10" applyNumberFormat="1" applyFont="1" applyAlignment="1">
      <alignment horizontal="center" vertical="center"/>
    </xf>
    <xf numFmtId="0" fontId="7" fillId="0" borderId="0" xfId="10" quotePrefix="1" applyFont="1" applyAlignment="1">
      <alignment vertical="center"/>
    </xf>
    <xf numFmtId="0" fontId="7" fillId="0" borderId="0" xfId="10" applyFont="1" applyAlignment="1">
      <alignment horizontal="center" vertical="center"/>
    </xf>
    <xf numFmtId="164" fontId="7" fillId="0" borderId="0" xfId="10" applyNumberFormat="1" applyFont="1" applyAlignment="1">
      <alignment horizontal="right" vertical="center"/>
    </xf>
    <xf numFmtId="169" fontId="7" fillId="0" borderId="0" xfId="10" applyNumberFormat="1" applyFont="1" applyAlignment="1">
      <alignment vertical="center"/>
    </xf>
    <xf numFmtId="166" fontId="7" fillId="0" borderId="0" xfId="1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164" fontId="7" fillId="0" borderId="0" xfId="10" applyNumberFormat="1" applyFont="1" applyAlignment="1">
      <alignment vertical="center"/>
    </xf>
    <xf numFmtId="3" fontId="7" fillId="0" borderId="0" xfId="10" applyNumberFormat="1" applyFont="1" applyAlignment="1">
      <alignment vertical="center"/>
    </xf>
    <xf numFmtId="170" fontId="7" fillId="0" borderId="0" xfId="10" applyNumberFormat="1" applyFont="1" applyAlignment="1">
      <alignment horizontal="right" vertical="center"/>
    </xf>
    <xf numFmtId="43" fontId="7" fillId="0" borderId="0" xfId="10" applyNumberFormat="1" applyFont="1" applyAlignment="1">
      <alignment vertical="center"/>
    </xf>
    <xf numFmtId="164" fontId="7" fillId="0" borderId="0" xfId="0" quotePrefix="1" applyNumberFormat="1" applyFont="1" applyAlignment="1">
      <alignment horizontal="center" vertical="center"/>
    </xf>
    <xf numFmtId="0" fontId="7" fillId="0" borderId="0" xfId="10" applyFont="1" applyAlignment="1">
      <alignment horizontal="left" vertical="center"/>
    </xf>
    <xf numFmtId="165" fontId="7" fillId="0" borderId="0" xfId="10" applyNumberFormat="1" applyFont="1" applyAlignment="1">
      <alignment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center" vertical="center"/>
    </xf>
    <xf numFmtId="0" fontId="7" fillId="0" borderId="1" xfId="10" applyFont="1" applyBorder="1" applyAlignment="1">
      <alignment vertical="center"/>
    </xf>
    <xf numFmtId="164" fontId="7" fillId="0" borderId="1" xfId="10" applyNumberFormat="1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/>
    </xf>
    <xf numFmtId="170" fontId="7" fillId="0" borderId="1" xfId="10" applyNumberFormat="1" applyFont="1" applyBorder="1" applyAlignment="1">
      <alignment vertical="center"/>
    </xf>
    <xf numFmtId="49" fontId="7" fillId="0" borderId="0" xfId="10" applyNumberFormat="1" applyFont="1" applyAlignment="1">
      <alignment horizontal="left" vertical="center"/>
    </xf>
    <xf numFmtId="164" fontId="7" fillId="0" borderId="0" xfId="10" quotePrefix="1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5" fontId="9" fillId="0" borderId="3" xfId="0" applyNumberFormat="1" applyFont="1" applyBorder="1" applyAlignment="1">
      <alignment horizontal="center" vertical="center"/>
    </xf>
    <xf numFmtId="15" fontId="9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6" fillId="0" borderId="0" xfId="10" applyNumberFormat="1" applyFont="1" applyAlignment="1">
      <alignment horizontal="center" vertical="center"/>
    </xf>
    <xf numFmtId="0" fontId="7" fillId="0" borderId="1" xfId="10" applyFont="1" applyBorder="1" applyAlignment="1">
      <alignment horizontal="left" vertical="center" wrapText="1"/>
    </xf>
    <xf numFmtId="0" fontId="7" fillId="0" borderId="1" xfId="10" applyFont="1" applyBorder="1" applyAlignment="1">
      <alignment horizontal="justify" vertical="center" wrapText="1"/>
    </xf>
  </cellXfs>
  <cellStyles count="13">
    <cellStyle name="Comma" xfId="1" builtinId="3"/>
    <cellStyle name="Comma 10 10 2 2" xfId="12" xr:uid="{5BB0E0D2-33CE-4D3A-AA38-70019B191849}"/>
    <cellStyle name="Comma 2 2" xfId="9" xr:uid="{48EF5DD6-F786-48E9-BC6C-AE630BEDB86B}"/>
    <cellStyle name="Comma 3" xfId="8" xr:uid="{339F91FB-D080-4455-8A25-5CF890C78D90}"/>
    <cellStyle name="Normal" xfId="0" builtinId="0"/>
    <cellStyle name="Normal 10 2 4" xfId="10" xr:uid="{9ABD9B6C-E1A5-4252-B1CD-BCCE0244A085}"/>
    <cellStyle name="Normal 10 2 4 2" xfId="11" xr:uid="{74CE9E55-EC97-48B4-807A-1A61F94F1533}"/>
    <cellStyle name="Normal 2" xfId="6" xr:uid="{76D08843-8675-44D4-80F7-3A2F9C109F3A}"/>
    <cellStyle name="Normal 4" xfId="3" xr:uid="{ED9D6E8D-CD3F-478F-AB5C-37A20637F311}"/>
    <cellStyle name="Normal 6" xfId="5" xr:uid="{5FB51D87-4A91-4697-8BAC-84D5E3C8438E}"/>
    <cellStyle name="Normal 6 2" xfId="7" xr:uid="{3DD29A25-A75D-4E1A-A68C-D45C70922AD0}"/>
    <cellStyle name="Normal 6 3" xfId="4" xr:uid="{42EDE339-5427-49EA-A0F2-E6A14AA717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FE868-259B-46BB-BEA2-1A55C940DFBB}">
  <dimension ref="A1:M59"/>
  <sheetViews>
    <sheetView tabSelected="1" zoomScaleNormal="100" workbookViewId="0"/>
  </sheetViews>
  <sheetFormatPr defaultColWidth="8.5546875" defaultRowHeight="16.5" customHeight="1" x14ac:dyDescent="0.3"/>
  <cols>
    <col min="1" max="3" width="1.5546875" style="17" customWidth="1"/>
    <col min="4" max="4" width="39.88671875" style="17" customWidth="1"/>
    <col min="5" max="5" width="8.44140625" style="24" bestFit="1" customWidth="1"/>
    <col min="6" max="6" width="0.5546875" style="24" customWidth="1"/>
    <col min="7" max="7" width="12.5546875" style="18" customWidth="1"/>
    <col min="8" max="8" width="0.5546875" style="18" customWidth="1"/>
    <col min="9" max="9" width="12.5546875" style="18" customWidth="1"/>
    <col min="10" max="10" width="0.5546875" style="18" customWidth="1"/>
    <col min="11" max="11" width="12.5546875" style="18" customWidth="1"/>
    <col min="12" max="12" width="0.5546875" style="18" customWidth="1"/>
    <col min="13" max="13" width="12.5546875" style="18" customWidth="1"/>
    <col min="14" max="16384" width="8.5546875" style="17"/>
  </cols>
  <sheetData>
    <row r="1" spans="1:13" ht="16.5" customHeight="1" x14ac:dyDescent="0.3">
      <c r="A1" s="19" t="s">
        <v>2</v>
      </c>
    </row>
    <row r="2" spans="1:13" ht="16.5" customHeight="1" x14ac:dyDescent="0.3">
      <c r="A2" s="27" t="s">
        <v>3</v>
      </c>
    </row>
    <row r="3" spans="1:13" ht="16.5" customHeight="1" x14ac:dyDescent="0.3">
      <c r="A3" s="25" t="s">
        <v>4</v>
      </c>
      <c r="B3" s="26"/>
      <c r="C3" s="26"/>
      <c r="D3" s="26"/>
      <c r="E3" s="35"/>
      <c r="F3" s="35"/>
      <c r="G3" s="36"/>
      <c r="H3" s="36"/>
      <c r="I3" s="36"/>
      <c r="J3" s="36"/>
      <c r="K3" s="36"/>
      <c r="L3" s="36"/>
      <c r="M3" s="36"/>
    </row>
    <row r="5" spans="1:13" ht="16.5" customHeight="1" x14ac:dyDescent="0.3">
      <c r="A5" s="29"/>
      <c r="B5" s="29"/>
      <c r="C5" s="29"/>
      <c r="D5" s="29"/>
      <c r="E5" s="37"/>
      <c r="F5" s="37"/>
      <c r="G5" s="38"/>
      <c r="H5" s="38"/>
      <c r="I5" s="38"/>
      <c r="J5" s="38"/>
      <c r="K5" s="38"/>
      <c r="L5" s="38"/>
      <c r="M5" s="38"/>
    </row>
    <row r="6" spans="1:13" ht="16.5" customHeight="1" x14ac:dyDescent="0.3">
      <c r="A6" s="29"/>
      <c r="B6" s="29"/>
      <c r="C6" s="29"/>
      <c r="D6" s="29"/>
      <c r="E6" s="37"/>
      <c r="F6" s="37"/>
      <c r="G6" s="131" t="s">
        <v>5</v>
      </c>
      <c r="H6" s="131"/>
      <c r="I6" s="131"/>
      <c r="J6" s="131"/>
      <c r="K6" s="131" t="s">
        <v>6</v>
      </c>
      <c r="L6" s="131"/>
      <c r="M6" s="131"/>
    </row>
    <row r="7" spans="1:13" ht="16.5" customHeight="1" x14ac:dyDescent="0.3">
      <c r="A7" s="29"/>
      <c r="B7" s="29"/>
      <c r="C7" s="29"/>
      <c r="D7" s="29"/>
      <c r="E7" s="37"/>
      <c r="F7" s="37"/>
      <c r="G7" s="132" t="s">
        <v>7</v>
      </c>
      <c r="H7" s="132"/>
      <c r="I7" s="132"/>
      <c r="J7" s="132"/>
      <c r="K7" s="132" t="s">
        <v>7</v>
      </c>
      <c r="L7" s="132"/>
      <c r="M7" s="132"/>
    </row>
    <row r="8" spans="1:13" ht="16.5" customHeight="1" x14ac:dyDescent="0.3">
      <c r="A8" s="29"/>
      <c r="B8" s="29"/>
      <c r="C8" s="29"/>
      <c r="D8" s="29"/>
      <c r="E8" s="37"/>
      <c r="F8" s="37"/>
      <c r="G8" s="41" t="s">
        <v>8</v>
      </c>
      <c r="H8" s="38"/>
      <c r="I8" s="41" t="s">
        <v>9</v>
      </c>
      <c r="J8" s="41"/>
      <c r="K8" s="41" t="s">
        <v>8</v>
      </c>
      <c r="L8" s="38"/>
      <c r="M8" s="41" t="s">
        <v>9</v>
      </c>
    </row>
    <row r="9" spans="1:13" ht="16.5" customHeight="1" x14ac:dyDescent="0.3">
      <c r="A9" s="29"/>
      <c r="B9" s="29"/>
      <c r="C9" s="29"/>
      <c r="D9" s="29"/>
      <c r="E9" s="40" t="s">
        <v>10</v>
      </c>
      <c r="F9" s="42"/>
      <c r="G9" s="43" t="s">
        <v>11</v>
      </c>
      <c r="H9" s="39"/>
      <c r="I9" s="43" t="s">
        <v>11</v>
      </c>
      <c r="J9" s="44"/>
      <c r="K9" s="43" t="s">
        <v>11</v>
      </c>
      <c r="L9" s="39"/>
      <c r="M9" s="43" t="s">
        <v>11</v>
      </c>
    </row>
    <row r="10" spans="1:13" ht="6" customHeight="1" x14ac:dyDescent="0.3">
      <c r="A10" s="29"/>
      <c r="B10" s="29"/>
      <c r="C10" s="29"/>
      <c r="D10" s="29"/>
      <c r="E10" s="39"/>
      <c r="F10" s="42"/>
      <c r="G10" s="44"/>
      <c r="H10" s="39"/>
      <c r="I10" s="44"/>
      <c r="J10" s="44"/>
      <c r="K10" s="44"/>
      <c r="L10" s="39"/>
      <c r="M10" s="44"/>
    </row>
    <row r="11" spans="1:13" ht="16.5" customHeight="1" x14ac:dyDescent="0.3">
      <c r="A11" s="28" t="s">
        <v>12</v>
      </c>
      <c r="B11" s="29"/>
      <c r="C11" s="29"/>
      <c r="D11" s="29"/>
      <c r="E11" s="37"/>
      <c r="F11" s="37"/>
      <c r="G11" s="38"/>
      <c r="H11" s="38"/>
      <c r="I11" s="38"/>
      <c r="J11" s="38"/>
      <c r="K11" s="38"/>
      <c r="L11" s="38"/>
      <c r="M11" s="38"/>
    </row>
    <row r="12" spans="1:13" ht="6" customHeight="1" x14ac:dyDescent="0.3">
      <c r="A12" s="28"/>
      <c r="B12" s="29"/>
      <c r="C12" s="29"/>
      <c r="D12" s="29"/>
      <c r="E12" s="37"/>
      <c r="F12" s="37"/>
      <c r="G12" s="38"/>
      <c r="H12" s="38"/>
      <c r="I12" s="38"/>
      <c r="J12" s="38"/>
      <c r="K12" s="38"/>
      <c r="L12" s="38"/>
      <c r="M12" s="38"/>
    </row>
    <row r="13" spans="1:13" ht="16.5" customHeight="1" x14ac:dyDescent="0.3">
      <c r="A13" s="28" t="s">
        <v>13</v>
      </c>
      <c r="B13" s="29"/>
      <c r="C13" s="29"/>
      <c r="D13" s="29"/>
      <c r="E13" s="37"/>
      <c r="F13" s="37"/>
      <c r="G13" s="38"/>
      <c r="H13" s="38"/>
      <c r="I13" s="38"/>
      <c r="J13" s="38"/>
      <c r="K13" s="38"/>
      <c r="L13" s="38"/>
      <c r="M13" s="38"/>
    </row>
    <row r="14" spans="1:13" ht="6" customHeight="1" x14ac:dyDescent="0.3">
      <c r="A14" s="28"/>
      <c r="B14" s="29"/>
      <c r="C14" s="29"/>
      <c r="D14" s="29"/>
      <c r="E14" s="37"/>
      <c r="F14" s="37"/>
      <c r="G14" s="38"/>
      <c r="H14" s="38"/>
      <c r="I14" s="38"/>
      <c r="J14" s="38"/>
      <c r="K14" s="38"/>
      <c r="L14" s="38"/>
      <c r="M14" s="38"/>
    </row>
    <row r="15" spans="1:13" ht="16.5" customHeight="1" x14ac:dyDescent="0.3">
      <c r="A15" s="29" t="s">
        <v>14</v>
      </c>
      <c r="B15" s="29"/>
      <c r="C15" s="29"/>
      <c r="D15" s="29"/>
      <c r="E15" s="37">
        <v>9</v>
      </c>
      <c r="F15" s="37"/>
      <c r="G15" s="45">
        <v>23080057507</v>
      </c>
      <c r="H15" s="45"/>
      <c r="I15" s="45">
        <v>18784932518</v>
      </c>
      <c r="J15" s="45"/>
      <c r="K15" s="45">
        <v>4509202589</v>
      </c>
      <c r="L15" s="38"/>
      <c r="M15" s="45">
        <v>1070011568</v>
      </c>
    </row>
    <row r="16" spans="1:13" ht="16.5" customHeight="1" x14ac:dyDescent="0.3">
      <c r="A16" s="29" t="s">
        <v>15</v>
      </c>
      <c r="B16" s="29"/>
      <c r="C16" s="29"/>
      <c r="D16" s="29"/>
      <c r="E16" s="37">
        <v>10</v>
      </c>
      <c r="F16" s="37"/>
      <c r="G16" s="45">
        <v>33890654</v>
      </c>
      <c r="H16" s="45"/>
      <c r="I16" s="45">
        <v>121071005</v>
      </c>
      <c r="J16" s="45"/>
      <c r="K16" s="45">
        <v>0</v>
      </c>
      <c r="L16" s="38"/>
      <c r="M16" s="45">
        <v>0</v>
      </c>
    </row>
    <row r="17" spans="1:13" ht="16.5" customHeight="1" x14ac:dyDescent="0.3">
      <c r="A17" s="29" t="s">
        <v>16</v>
      </c>
      <c r="B17" s="29"/>
      <c r="C17" s="29"/>
      <c r="D17" s="29"/>
      <c r="E17" s="37"/>
      <c r="F17" s="37"/>
      <c r="G17" s="45">
        <v>1092152610</v>
      </c>
      <c r="H17" s="45"/>
      <c r="I17" s="45">
        <v>774377370</v>
      </c>
      <c r="J17" s="45"/>
      <c r="K17" s="45">
        <v>0</v>
      </c>
      <c r="L17" s="38"/>
      <c r="M17" s="45">
        <v>0</v>
      </c>
    </row>
    <row r="18" spans="1:13" ht="16.5" customHeight="1" x14ac:dyDescent="0.3">
      <c r="A18" s="29" t="s">
        <v>17</v>
      </c>
      <c r="B18" s="29"/>
      <c r="C18" s="29"/>
      <c r="D18" s="29"/>
      <c r="E18" s="37">
        <v>11</v>
      </c>
      <c r="F18" s="37"/>
      <c r="G18" s="45">
        <v>12109530367</v>
      </c>
      <c r="H18" s="45"/>
      <c r="I18" s="45">
        <v>14850799255</v>
      </c>
      <c r="J18" s="45"/>
      <c r="K18" s="45">
        <v>3786561437</v>
      </c>
      <c r="L18" s="38"/>
      <c r="M18" s="45">
        <v>2695984192</v>
      </c>
    </row>
    <row r="19" spans="1:13" ht="16.5" customHeight="1" x14ac:dyDescent="0.3">
      <c r="A19" s="29" t="s">
        <v>18</v>
      </c>
      <c r="B19" s="29"/>
      <c r="C19" s="29"/>
      <c r="D19" s="29"/>
      <c r="E19" s="37" t="s">
        <v>328</v>
      </c>
      <c r="F19" s="37"/>
      <c r="G19" s="45">
        <v>261991744</v>
      </c>
      <c r="H19" s="45"/>
      <c r="I19" s="45">
        <v>537642783</v>
      </c>
      <c r="J19" s="45"/>
      <c r="K19" s="45">
        <v>238595938</v>
      </c>
      <c r="L19" s="45"/>
      <c r="M19" s="45">
        <v>274870348</v>
      </c>
    </row>
    <row r="20" spans="1:13" ht="16.5" customHeight="1" x14ac:dyDescent="0.3">
      <c r="A20" s="29" t="s">
        <v>19</v>
      </c>
      <c r="B20" s="29"/>
      <c r="C20" s="29"/>
      <c r="D20" s="29"/>
      <c r="E20" s="46">
        <v>43.6</v>
      </c>
      <c r="F20" s="37"/>
      <c r="G20" s="45">
        <v>2440799993</v>
      </c>
      <c r="H20" s="45"/>
      <c r="I20" s="45">
        <v>8146854180</v>
      </c>
      <c r="J20" s="45"/>
      <c r="K20" s="45">
        <v>9531271583</v>
      </c>
      <c r="L20" s="38"/>
      <c r="M20" s="45">
        <v>19233381793</v>
      </c>
    </row>
    <row r="21" spans="1:13" ht="16.5" customHeight="1" x14ac:dyDescent="0.3">
      <c r="A21" s="29" t="s">
        <v>20</v>
      </c>
      <c r="B21" s="29"/>
      <c r="C21" s="29"/>
      <c r="D21" s="29"/>
      <c r="E21" s="37" t="s">
        <v>31</v>
      </c>
      <c r="F21" s="37"/>
      <c r="G21" s="45">
        <v>225291910</v>
      </c>
      <c r="H21" s="45"/>
      <c r="I21" s="45">
        <v>209743520</v>
      </c>
      <c r="J21" s="45"/>
      <c r="K21" s="45">
        <v>0</v>
      </c>
      <c r="L21" s="38"/>
      <c r="M21" s="45">
        <v>209743520</v>
      </c>
    </row>
    <row r="22" spans="1:13" ht="16.5" customHeight="1" x14ac:dyDescent="0.3">
      <c r="A22" s="29" t="s">
        <v>21</v>
      </c>
      <c r="B22" s="29"/>
      <c r="C22" s="29"/>
      <c r="D22" s="29"/>
      <c r="E22" s="46">
        <v>43.7</v>
      </c>
      <c r="F22" s="37"/>
      <c r="G22" s="45">
        <v>70999374</v>
      </c>
      <c r="H22" s="45"/>
      <c r="I22" s="45">
        <v>10148880</v>
      </c>
      <c r="J22" s="45"/>
      <c r="K22" s="45">
        <v>512996684</v>
      </c>
      <c r="L22" s="38"/>
      <c r="M22" s="45">
        <v>602976351</v>
      </c>
    </row>
    <row r="23" spans="1:13" ht="16.5" customHeight="1" x14ac:dyDescent="0.3">
      <c r="A23" s="29" t="s">
        <v>22</v>
      </c>
      <c r="B23" s="29"/>
      <c r="C23" s="29"/>
      <c r="D23" s="29"/>
      <c r="E23" s="37">
        <v>14</v>
      </c>
      <c r="F23" s="37"/>
      <c r="G23" s="45">
        <v>0</v>
      </c>
      <c r="H23" s="45"/>
      <c r="I23" s="45">
        <v>1061859081</v>
      </c>
      <c r="J23" s="45"/>
      <c r="K23" s="45">
        <v>0</v>
      </c>
      <c r="L23" s="38"/>
      <c r="M23" s="45">
        <v>0</v>
      </c>
    </row>
    <row r="24" spans="1:13" ht="16.5" customHeight="1" x14ac:dyDescent="0.3">
      <c r="A24" s="29" t="s">
        <v>23</v>
      </c>
      <c r="B24" s="29"/>
      <c r="C24" s="29"/>
      <c r="D24" s="29"/>
      <c r="E24" s="37">
        <v>15</v>
      </c>
      <c r="F24" s="37"/>
      <c r="G24" s="45">
        <v>1120404170</v>
      </c>
      <c r="H24" s="45"/>
      <c r="I24" s="45">
        <v>1059078567</v>
      </c>
      <c r="J24" s="45"/>
      <c r="K24" s="45">
        <v>3276300</v>
      </c>
      <c r="L24" s="38"/>
      <c r="M24" s="45">
        <v>3289189</v>
      </c>
    </row>
    <row r="25" spans="1:13" ht="16.5" customHeight="1" x14ac:dyDescent="0.3">
      <c r="A25" s="29" t="s">
        <v>24</v>
      </c>
      <c r="B25" s="29"/>
      <c r="C25" s="29"/>
      <c r="D25" s="29"/>
      <c r="E25" s="37">
        <v>6</v>
      </c>
      <c r="F25" s="37"/>
      <c r="G25" s="45">
        <v>48536118</v>
      </c>
      <c r="H25" s="45"/>
      <c r="I25" s="45">
        <v>195578241</v>
      </c>
      <c r="J25" s="45"/>
      <c r="K25" s="45">
        <v>19313857</v>
      </c>
      <c r="L25" s="38"/>
      <c r="M25" s="45">
        <v>191396130</v>
      </c>
    </row>
    <row r="26" spans="1:13" ht="16.5" customHeight="1" x14ac:dyDescent="0.3">
      <c r="A26" s="29" t="s">
        <v>25</v>
      </c>
      <c r="B26" s="29"/>
      <c r="C26" s="29"/>
      <c r="D26" s="29"/>
      <c r="E26" s="37">
        <v>16</v>
      </c>
      <c r="F26" s="37"/>
      <c r="G26" s="45">
        <v>32820553</v>
      </c>
      <c r="H26" s="45"/>
      <c r="I26" s="45">
        <v>0</v>
      </c>
      <c r="J26" s="45"/>
      <c r="K26" s="45">
        <v>27902089</v>
      </c>
      <c r="L26" s="38"/>
      <c r="M26" s="45">
        <v>0</v>
      </c>
    </row>
    <row r="27" spans="1:13" ht="16.5" customHeight="1" x14ac:dyDescent="0.3">
      <c r="A27" s="29" t="s">
        <v>26</v>
      </c>
      <c r="B27" s="29"/>
      <c r="C27" s="29"/>
      <c r="D27" s="29"/>
      <c r="E27" s="37">
        <v>17</v>
      </c>
      <c r="F27" s="37"/>
      <c r="G27" s="47">
        <v>703250116</v>
      </c>
      <c r="H27" s="45"/>
      <c r="I27" s="47">
        <v>673702511</v>
      </c>
      <c r="J27" s="45"/>
      <c r="K27" s="47">
        <v>55001033</v>
      </c>
      <c r="L27" s="38"/>
      <c r="M27" s="47">
        <v>45163346</v>
      </c>
    </row>
    <row r="28" spans="1:13" ht="6" customHeight="1" x14ac:dyDescent="0.3">
      <c r="A28" s="29"/>
      <c r="B28" s="29"/>
      <c r="C28" s="29"/>
      <c r="D28" s="29"/>
      <c r="E28" s="37"/>
      <c r="F28" s="37"/>
      <c r="G28" s="45"/>
      <c r="H28" s="38"/>
      <c r="I28" s="45"/>
      <c r="J28" s="45"/>
      <c r="K28" s="45"/>
      <c r="L28" s="38"/>
      <c r="M28" s="45"/>
    </row>
    <row r="29" spans="1:13" ht="16.5" customHeight="1" x14ac:dyDescent="0.3">
      <c r="A29" s="28" t="s">
        <v>27</v>
      </c>
      <c r="B29" s="29"/>
      <c r="C29" s="29"/>
      <c r="D29" s="29"/>
      <c r="E29" s="37"/>
      <c r="F29" s="37"/>
      <c r="G29" s="47">
        <f>SUM(G15:G27)</f>
        <v>41219725116</v>
      </c>
      <c r="H29" s="45"/>
      <c r="I29" s="47">
        <f>SUM(I15:I27)</f>
        <v>46425787911</v>
      </c>
      <c r="J29" s="45"/>
      <c r="K29" s="47">
        <f>SUM(K15:K27)</f>
        <v>18684121510</v>
      </c>
      <c r="L29" s="38"/>
      <c r="M29" s="47">
        <f>SUM(M15:M27)</f>
        <v>24326816437</v>
      </c>
    </row>
    <row r="30" spans="1:13" ht="15" customHeight="1" x14ac:dyDescent="0.3">
      <c r="A30" s="29"/>
      <c r="B30" s="29"/>
      <c r="C30" s="29"/>
      <c r="D30" s="29"/>
      <c r="E30" s="37"/>
      <c r="F30" s="37"/>
      <c r="G30" s="45"/>
      <c r="H30" s="38"/>
      <c r="I30" s="45"/>
      <c r="J30" s="45"/>
      <c r="K30" s="45"/>
      <c r="L30" s="38"/>
      <c r="M30" s="45"/>
    </row>
    <row r="31" spans="1:13" ht="16.5" customHeight="1" x14ac:dyDescent="0.3">
      <c r="A31" s="28" t="s">
        <v>28</v>
      </c>
      <c r="B31" s="29"/>
      <c r="C31" s="29"/>
      <c r="D31" s="29"/>
      <c r="E31" s="37"/>
      <c r="F31" s="37"/>
      <c r="G31" s="45"/>
      <c r="H31" s="38"/>
      <c r="I31" s="45"/>
      <c r="J31" s="45"/>
      <c r="K31" s="45"/>
      <c r="L31" s="38"/>
      <c r="M31" s="45"/>
    </row>
    <row r="32" spans="1:13" ht="6" customHeight="1" x14ac:dyDescent="0.3">
      <c r="A32" s="28"/>
      <c r="B32" s="29"/>
      <c r="C32" s="29"/>
      <c r="D32" s="29"/>
      <c r="E32" s="37"/>
      <c r="F32" s="37"/>
      <c r="G32" s="45"/>
      <c r="H32" s="38"/>
      <c r="I32" s="45"/>
      <c r="J32" s="45"/>
      <c r="K32" s="45"/>
      <c r="L32" s="38"/>
      <c r="M32" s="45"/>
    </row>
    <row r="33" spans="1:13" ht="16.5" customHeight="1" x14ac:dyDescent="0.3">
      <c r="A33" s="29" t="s">
        <v>29</v>
      </c>
      <c r="B33" s="29"/>
      <c r="C33" s="29"/>
      <c r="D33" s="29"/>
      <c r="E33" s="37"/>
      <c r="F33" s="37"/>
      <c r="G33" s="45">
        <v>16902782</v>
      </c>
      <c r="H33" s="38"/>
      <c r="I33" s="45">
        <v>18773057</v>
      </c>
      <c r="J33" s="45"/>
      <c r="K33" s="45">
        <v>0</v>
      </c>
      <c r="L33" s="38"/>
      <c r="M33" s="45">
        <v>0</v>
      </c>
    </row>
    <row r="34" spans="1:13" ht="16.5" customHeight="1" x14ac:dyDescent="0.3">
      <c r="A34" s="29" t="s">
        <v>30</v>
      </c>
      <c r="B34" s="29"/>
      <c r="C34" s="29"/>
      <c r="D34" s="29"/>
      <c r="E34" s="37" t="s">
        <v>31</v>
      </c>
      <c r="F34" s="37"/>
      <c r="G34" s="45">
        <v>2138574151</v>
      </c>
      <c r="H34" s="38"/>
      <c r="I34" s="45">
        <v>1653144666</v>
      </c>
      <c r="J34" s="45"/>
      <c r="K34" s="45">
        <v>347222776</v>
      </c>
      <c r="L34" s="38"/>
      <c r="M34" s="45">
        <v>121533114</v>
      </c>
    </row>
    <row r="35" spans="1:13" ht="16.5" customHeight="1" x14ac:dyDescent="0.3">
      <c r="A35" s="29" t="s">
        <v>32</v>
      </c>
      <c r="B35" s="29"/>
      <c r="C35" s="29"/>
      <c r="D35" s="29"/>
      <c r="E35" s="46">
        <v>43.7</v>
      </c>
      <c r="F35" s="37"/>
      <c r="G35" s="45">
        <v>12780055571</v>
      </c>
      <c r="H35" s="38"/>
      <c r="I35" s="45">
        <v>8633235876</v>
      </c>
      <c r="J35" s="45"/>
      <c r="K35" s="45">
        <v>34555367994</v>
      </c>
      <c r="L35" s="38"/>
      <c r="M35" s="45">
        <v>24255734833</v>
      </c>
    </row>
    <row r="36" spans="1:13" ht="16.5" customHeight="1" x14ac:dyDescent="0.3">
      <c r="A36" s="29" t="s">
        <v>33</v>
      </c>
      <c r="B36" s="29"/>
      <c r="C36" s="29"/>
      <c r="D36" s="29"/>
      <c r="E36" s="37">
        <v>18</v>
      </c>
      <c r="F36" s="37"/>
      <c r="G36" s="45">
        <v>0</v>
      </c>
      <c r="H36" s="45"/>
      <c r="I36" s="45">
        <v>0</v>
      </c>
      <c r="J36" s="45"/>
      <c r="K36" s="45">
        <v>19055960223</v>
      </c>
      <c r="L36" s="38"/>
      <c r="M36" s="45">
        <v>19045679161</v>
      </c>
    </row>
    <row r="37" spans="1:13" ht="16.5" customHeight="1" x14ac:dyDescent="0.3">
      <c r="A37" s="29" t="s">
        <v>349</v>
      </c>
      <c r="B37" s="29"/>
      <c r="C37" s="29"/>
      <c r="D37" s="29"/>
      <c r="E37" s="48" t="s">
        <v>34</v>
      </c>
      <c r="F37" s="37"/>
      <c r="G37" s="45">
        <v>6062865025</v>
      </c>
      <c r="H37" s="45"/>
      <c r="I37" s="45">
        <v>4795079237</v>
      </c>
      <c r="J37" s="45"/>
      <c r="K37" s="45">
        <v>2196878929</v>
      </c>
      <c r="L37" s="38"/>
      <c r="M37" s="45">
        <v>1981782804</v>
      </c>
    </row>
    <row r="38" spans="1:13" ht="16.5" customHeight="1" x14ac:dyDescent="0.3">
      <c r="A38" s="29" t="s">
        <v>350</v>
      </c>
      <c r="B38" s="29"/>
      <c r="C38" s="29"/>
      <c r="D38" s="29"/>
      <c r="E38" s="48" t="s">
        <v>35</v>
      </c>
      <c r="F38" s="37"/>
      <c r="G38" s="45">
        <v>2294643552</v>
      </c>
      <c r="H38" s="45"/>
      <c r="I38" s="45">
        <v>2113714720</v>
      </c>
      <c r="J38" s="45"/>
      <c r="K38" s="45">
        <v>935419595</v>
      </c>
      <c r="L38" s="45"/>
      <c r="M38" s="45">
        <v>775302516</v>
      </c>
    </row>
    <row r="39" spans="1:13" ht="16.5" customHeight="1" x14ac:dyDescent="0.3">
      <c r="A39" s="29" t="s">
        <v>36</v>
      </c>
      <c r="B39" s="29"/>
      <c r="C39" s="29"/>
      <c r="D39" s="29"/>
      <c r="E39" s="48"/>
      <c r="F39" s="37"/>
      <c r="G39" s="45"/>
      <c r="H39" s="45"/>
      <c r="I39" s="45"/>
      <c r="J39" s="45"/>
      <c r="K39" s="45"/>
      <c r="L39" s="45"/>
      <c r="M39" s="45"/>
    </row>
    <row r="40" spans="1:13" ht="16.5" customHeight="1" x14ac:dyDescent="0.3">
      <c r="A40" s="29"/>
      <c r="B40" s="29" t="s">
        <v>37</v>
      </c>
      <c r="C40" s="29"/>
      <c r="D40" s="29"/>
      <c r="E40" s="48" t="s">
        <v>330</v>
      </c>
      <c r="F40" s="37"/>
      <c r="G40" s="45">
        <v>392437790</v>
      </c>
      <c r="H40" s="45"/>
      <c r="I40" s="45">
        <v>0</v>
      </c>
      <c r="J40" s="45"/>
      <c r="K40" s="45">
        <v>392437790</v>
      </c>
      <c r="L40" s="45"/>
      <c r="M40" s="45">
        <v>0</v>
      </c>
    </row>
    <row r="41" spans="1:13" ht="16.5" customHeight="1" x14ac:dyDescent="0.3">
      <c r="A41" s="29" t="s">
        <v>36</v>
      </c>
      <c r="B41" s="29"/>
      <c r="C41" s="29"/>
      <c r="D41" s="29"/>
      <c r="E41" s="48"/>
      <c r="F41" s="37"/>
      <c r="G41" s="45"/>
      <c r="H41" s="45"/>
      <c r="I41" s="45"/>
      <c r="J41" s="45"/>
      <c r="K41" s="45"/>
      <c r="L41" s="45"/>
      <c r="M41" s="45"/>
    </row>
    <row r="42" spans="1:13" ht="16.5" customHeight="1" x14ac:dyDescent="0.3">
      <c r="A42" s="29"/>
      <c r="B42" s="29" t="s">
        <v>38</v>
      </c>
      <c r="C42" s="29"/>
      <c r="D42" s="29"/>
      <c r="E42" s="48" t="s">
        <v>329</v>
      </c>
      <c r="F42" s="37"/>
      <c r="G42" s="45">
        <v>61253675</v>
      </c>
      <c r="H42" s="45"/>
      <c r="I42" s="45">
        <v>147955923</v>
      </c>
      <c r="J42" s="45"/>
      <c r="K42" s="45">
        <v>0</v>
      </c>
      <c r="L42" s="45"/>
      <c r="M42" s="45">
        <v>0</v>
      </c>
    </row>
    <row r="43" spans="1:13" ht="16.5" customHeight="1" x14ac:dyDescent="0.3">
      <c r="A43" s="29" t="s">
        <v>39</v>
      </c>
      <c r="B43" s="29"/>
      <c r="C43" s="29"/>
      <c r="D43" s="29"/>
      <c r="E43" s="37">
        <v>21</v>
      </c>
      <c r="F43" s="37"/>
      <c r="G43" s="45">
        <v>5246364</v>
      </c>
      <c r="H43" s="38"/>
      <c r="I43" s="45">
        <v>10148615</v>
      </c>
      <c r="J43" s="45"/>
      <c r="K43" s="45">
        <v>0</v>
      </c>
      <c r="L43" s="38"/>
      <c r="M43" s="45">
        <v>0</v>
      </c>
    </row>
    <row r="44" spans="1:13" ht="16.5" customHeight="1" x14ac:dyDescent="0.3">
      <c r="A44" s="29" t="s">
        <v>40</v>
      </c>
      <c r="B44" s="29"/>
      <c r="C44" s="29"/>
      <c r="D44" s="29"/>
      <c r="E44" s="37">
        <v>22</v>
      </c>
      <c r="F44" s="37"/>
      <c r="G44" s="45">
        <v>88665450250</v>
      </c>
      <c r="H44" s="45"/>
      <c r="I44" s="45">
        <v>92118265379</v>
      </c>
      <c r="J44" s="45"/>
      <c r="K44" s="45">
        <v>2208329467</v>
      </c>
      <c r="L44" s="38"/>
      <c r="M44" s="45">
        <v>2471047562</v>
      </c>
    </row>
    <row r="45" spans="1:13" ht="16.5" customHeight="1" x14ac:dyDescent="0.3">
      <c r="A45" s="29" t="s">
        <v>41</v>
      </c>
      <c r="B45" s="29"/>
      <c r="C45" s="29"/>
      <c r="D45" s="29"/>
      <c r="E45" s="37">
        <v>23</v>
      </c>
      <c r="F45" s="37"/>
      <c r="G45" s="45">
        <v>2196653581</v>
      </c>
      <c r="H45" s="45"/>
      <c r="I45" s="45">
        <v>2141310021</v>
      </c>
      <c r="J45" s="45"/>
      <c r="K45" s="45">
        <v>153532300</v>
      </c>
      <c r="L45" s="38"/>
      <c r="M45" s="45">
        <v>129134801</v>
      </c>
    </row>
    <row r="46" spans="1:13" ht="16.5" customHeight="1" x14ac:dyDescent="0.3">
      <c r="A46" s="29" t="s">
        <v>42</v>
      </c>
      <c r="B46" s="29"/>
      <c r="C46" s="29"/>
      <c r="D46" s="29"/>
      <c r="E46" s="37">
        <v>24</v>
      </c>
      <c r="F46" s="37"/>
      <c r="G46" s="45">
        <v>1172259343</v>
      </c>
      <c r="H46" s="45"/>
      <c r="I46" s="45">
        <v>1172438836</v>
      </c>
      <c r="J46" s="45"/>
      <c r="K46" s="45">
        <v>0</v>
      </c>
      <c r="L46" s="38"/>
      <c r="M46" s="45">
        <v>0</v>
      </c>
    </row>
    <row r="47" spans="1:13" ht="16.5" customHeight="1" x14ac:dyDescent="0.3">
      <c r="A47" s="29" t="s">
        <v>43</v>
      </c>
      <c r="B47" s="29"/>
      <c r="C47" s="29"/>
      <c r="D47" s="29"/>
      <c r="E47" s="37">
        <v>25</v>
      </c>
      <c r="F47" s="37"/>
      <c r="G47" s="45">
        <v>11232462945</v>
      </c>
      <c r="H47" s="45"/>
      <c r="I47" s="45">
        <v>11487592055</v>
      </c>
      <c r="J47" s="45"/>
      <c r="K47" s="45">
        <v>915873330</v>
      </c>
      <c r="L47" s="38"/>
      <c r="M47" s="45">
        <v>650624689</v>
      </c>
    </row>
    <row r="48" spans="1:13" ht="16.5" customHeight="1" x14ac:dyDescent="0.3">
      <c r="A48" s="29" t="s">
        <v>44</v>
      </c>
      <c r="B48" s="29"/>
      <c r="C48" s="29"/>
      <c r="D48" s="29"/>
      <c r="E48" s="37" t="s">
        <v>45</v>
      </c>
      <c r="F48" s="37"/>
      <c r="G48" s="45">
        <v>347019700</v>
      </c>
      <c r="H48" s="45"/>
      <c r="I48" s="45">
        <v>385919700</v>
      </c>
      <c r="J48" s="45"/>
      <c r="K48" s="45">
        <v>0</v>
      </c>
      <c r="L48" s="38"/>
      <c r="M48" s="45">
        <v>0</v>
      </c>
    </row>
    <row r="49" spans="1:13" ht="16.5" customHeight="1" x14ac:dyDescent="0.3">
      <c r="A49" s="29" t="s">
        <v>24</v>
      </c>
      <c r="B49" s="29"/>
      <c r="C49" s="29"/>
      <c r="D49" s="29"/>
      <c r="E49" s="37">
        <v>6</v>
      </c>
      <c r="F49" s="37"/>
      <c r="G49" s="45">
        <v>897067528</v>
      </c>
      <c r="H49" s="45"/>
      <c r="I49" s="45">
        <v>1409621093</v>
      </c>
      <c r="J49" s="45"/>
      <c r="K49" s="45">
        <v>0</v>
      </c>
      <c r="L49" s="38"/>
      <c r="M49" s="45">
        <v>0</v>
      </c>
    </row>
    <row r="50" spans="1:13" ht="16.5" customHeight="1" x14ac:dyDescent="0.3">
      <c r="A50" s="29" t="s">
        <v>46</v>
      </c>
      <c r="B50" s="29"/>
      <c r="C50" s="29"/>
      <c r="D50" s="29"/>
      <c r="E50" s="37">
        <v>26</v>
      </c>
      <c r="F50" s="37"/>
      <c r="G50" s="45">
        <v>810267195</v>
      </c>
      <c r="H50" s="45"/>
      <c r="I50" s="45">
        <v>597230582</v>
      </c>
      <c r="J50" s="45"/>
      <c r="K50" s="45">
        <v>68294472</v>
      </c>
      <c r="L50" s="38"/>
      <c r="M50" s="45">
        <v>0</v>
      </c>
    </row>
    <row r="51" spans="1:13" ht="16.5" customHeight="1" x14ac:dyDescent="0.3">
      <c r="A51" s="29" t="s">
        <v>47</v>
      </c>
      <c r="B51" s="29"/>
      <c r="C51" s="29"/>
      <c r="D51" s="29"/>
      <c r="E51" s="37">
        <v>27</v>
      </c>
      <c r="F51" s="37"/>
      <c r="G51" s="47">
        <v>12753151990</v>
      </c>
      <c r="H51" s="45"/>
      <c r="I51" s="47">
        <v>7790502770</v>
      </c>
      <c r="J51" s="45"/>
      <c r="K51" s="47">
        <v>12202901700</v>
      </c>
      <c r="L51" s="38"/>
      <c r="M51" s="47">
        <v>6726140437</v>
      </c>
    </row>
    <row r="52" spans="1:13" ht="6" customHeight="1" x14ac:dyDescent="0.3">
      <c r="A52" s="29"/>
      <c r="B52" s="29"/>
      <c r="C52" s="29"/>
      <c r="D52" s="29"/>
      <c r="E52" s="37"/>
      <c r="F52" s="37"/>
      <c r="G52" s="45"/>
      <c r="H52" s="45"/>
      <c r="I52" s="45"/>
      <c r="J52" s="45"/>
      <c r="K52" s="45"/>
      <c r="L52" s="38"/>
      <c r="M52" s="45"/>
    </row>
    <row r="53" spans="1:13" ht="16.5" customHeight="1" x14ac:dyDescent="0.3">
      <c r="A53" s="28" t="s">
        <v>48</v>
      </c>
      <c r="B53" s="29"/>
      <c r="C53" s="29"/>
      <c r="D53" s="29"/>
      <c r="E53" s="37"/>
      <c r="F53" s="37"/>
      <c r="G53" s="47">
        <f>SUM(G33:G51)</f>
        <v>141826311442</v>
      </c>
      <c r="H53" s="45"/>
      <c r="I53" s="47">
        <f>SUM(I33:I51)</f>
        <v>134474932530</v>
      </c>
      <c r="J53" s="45"/>
      <c r="K53" s="47">
        <f>SUM(K33:K51)</f>
        <v>73032218576</v>
      </c>
      <c r="L53" s="38"/>
      <c r="M53" s="47">
        <f>SUM(M33:M51)</f>
        <v>56156979917</v>
      </c>
    </row>
    <row r="54" spans="1:13" ht="6" customHeight="1" x14ac:dyDescent="0.3">
      <c r="A54" s="29"/>
      <c r="B54" s="29"/>
      <c r="C54" s="29"/>
      <c r="D54" s="29"/>
      <c r="E54" s="37"/>
      <c r="F54" s="37"/>
      <c r="G54" s="45"/>
      <c r="H54" s="45"/>
      <c r="I54" s="45"/>
      <c r="J54" s="45"/>
      <c r="K54" s="45"/>
      <c r="L54" s="38"/>
      <c r="M54" s="45"/>
    </row>
    <row r="55" spans="1:13" ht="16.5" customHeight="1" thickBot="1" x14ac:dyDescent="0.35">
      <c r="A55" s="28" t="s">
        <v>49</v>
      </c>
      <c r="B55" s="29"/>
      <c r="C55" s="29"/>
      <c r="D55" s="29"/>
      <c r="E55" s="37"/>
      <c r="F55" s="37"/>
      <c r="G55" s="49">
        <f>+SUM(G29,G53)</f>
        <v>183046036558</v>
      </c>
      <c r="H55" s="45"/>
      <c r="I55" s="49">
        <f>+SUM(I29,I53)</f>
        <v>180900720441</v>
      </c>
      <c r="J55" s="45"/>
      <c r="K55" s="49">
        <f>+SUM(K29,K53)</f>
        <v>91716340086</v>
      </c>
      <c r="L55" s="38"/>
      <c r="M55" s="49">
        <f>+SUM(M29,M53)</f>
        <v>80483796354</v>
      </c>
    </row>
    <row r="56" spans="1:13" ht="7.5" customHeight="1" thickTop="1" x14ac:dyDescent="0.3">
      <c r="A56" s="27"/>
      <c r="G56" s="50"/>
      <c r="H56" s="50"/>
      <c r="I56" s="50"/>
      <c r="J56" s="50"/>
      <c r="K56" s="50"/>
      <c r="L56" s="50"/>
      <c r="M56" s="50"/>
    </row>
    <row r="57" spans="1:13" ht="16.5" customHeight="1" x14ac:dyDescent="0.3">
      <c r="A57" s="17" t="s">
        <v>50</v>
      </c>
      <c r="G57" s="50"/>
      <c r="H57" s="50"/>
      <c r="I57" s="50"/>
      <c r="J57" s="50"/>
      <c r="K57" s="50"/>
      <c r="L57" s="50"/>
      <c r="M57" s="50"/>
    </row>
    <row r="58" spans="1:13" ht="7.5" customHeight="1" x14ac:dyDescent="0.3">
      <c r="G58" s="50"/>
      <c r="H58" s="50"/>
      <c r="I58" s="50"/>
      <c r="J58" s="50"/>
      <c r="K58" s="50"/>
      <c r="L58" s="50"/>
      <c r="M58" s="50"/>
    </row>
    <row r="59" spans="1:13" ht="22.35" customHeight="1" x14ac:dyDescent="0.3">
      <c r="A59" s="30" t="s">
        <v>51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1"/>
    </row>
  </sheetData>
  <mergeCells count="4">
    <mergeCell ref="G6:J6"/>
    <mergeCell ref="K6:M6"/>
    <mergeCell ref="G7:J7"/>
    <mergeCell ref="K7:M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4B231-70C5-4021-88AC-9BE4EE93112D}">
  <dimension ref="A1:M106"/>
  <sheetViews>
    <sheetView zoomScaleNormal="100" workbookViewId="0">
      <selection activeCell="E24" sqref="E24"/>
    </sheetView>
  </sheetViews>
  <sheetFormatPr defaultRowHeight="16.5" customHeight="1" x14ac:dyDescent="0.3"/>
  <cols>
    <col min="1" max="3" width="1.5546875" style="29" customWidth="1"/>
    <col min="4" max="4" width="32.6640625" style="29" customWidth="1"/>
    <col min="5" max="5" width="5.5546875" style="37" customWidth="1"/>
    <col min="6" max="6" width="0.5546875" style="37" customWidth="1"/>
    <col min="7" max="7" width="12.5546875" style="38" customWidth="1"/>
    <col min="8" max="8" width="0.5546875" style="38" customWidth="1"/>
    <col min="9" max="9" width="12.5546875" style="38" bestFit="1" customWidth="1"/>
    <col min="10" max="10" width="0.5546875" style="38" customWidth="1"/>
    <col min="11" max="11" width="11.5546875" style="38" customWidth="1"/>
    <col min="12" max="12" width="0.5546875" style="38" customWidth="1"/>
    <col min="13" max="13" width="11.5546875" style="38" customWidth="1"/>
    <col min="14" max="149" width="8.88671875" style="29"/>
    <col min="150" max="152" width="2.5546875" style="29" customWidth="1"/>
    <col min="153" max="153" width="34.44140625" style="29" customWidth="1"/>
    <col min="154" max="154" width="5.5546875" style="29" customWidth="1"/>
    <col min="155" max="155" width="1.5546875" style="29" customWidth="1"/>
    <col min="156" max="156" width="14.5546875" style="29" customWidth="1"/>
    <col min="157" max="157" width="1.5546875" style="29" customWidth="1"/>
    <col min="158" max="158" width="14.5546875" style="29" customWidth="1"/>
    <col min="159" max="159" width="15" style="29" bestFit="1" customWidth="1"/>
    <col min="160" max="160" width="8.88671875" style="29"/>
    <col min="161" max="161" width="10.5546875" style="29" bestFit="1" customWidth="1"/>
    <col min="162" max="162" width="13.5546875" style="29" bestFit="1" customWidth="1"/>
    <col min="163" max="163" width="9.5546875" style="29" bestFit="1" customWidth="1"/>
    <col min="164" max="405" width="8.88671875" style="29"/>
    <col min="406" max="408" width="2.5546875" style="29" customWidth="1"/>
    <col min="409" max="409" width="34.44140625" style="29" customWidth="1"/>
    <col min="410" max="410" width="5.5546875" style="29" customWidth="1"/>
    <col min="411" max="411" width="1.5546875" style="29" customWidth="1"/>
    <col min="412" max="412" width="14.5546875" style="29" customWidth="1"/>
    <col min="413" max="413" width="1.5546875" style="29" customWidth="1"/>
    <col min="414" max="414" width="14.5546875" style="29" customWidth="1"/>
    <col min="415" max="415" width="15" style="29" bestFit="1" customWidth="1"/>
    <col min="416" max="416" width="8.88671875" style="29"/>
    <col min="417" max="417" width="10.5546875" style="29" bestFit="1" customWidth="1"/>
    <col min="418" max="418" width="13.5546875" style="29" bestFit="1" customWidth="1"/>
    <col min="419" max="419" width="9.5546875" style="29" bestFit="1" customWidth="1"/>
    <col min="420" max="661" width="8.88671875" style="29"/>
    <col min="662" max="664" width="2.5546875" style="29" customWidth="1"/>
    <col min="665" max="665" width="34.44140625" style="29" customWidth="1"/>
    <col min="666" max="666" width="5.5546875" style="29" customWidth="1"/>
    <col min="667" max="667" width="1.5546875" style="29" customWidth="1"/>
    <col min="668" max="668" width="14.5546875" style="29" customWidth="1"/>
    <col min="669" max="669" width="1.5546875" style="29" customWidth="1"/>
    <col min="670" max="670" width="14.5546875" style="29" customWidth="1"/>
    <col min="671" max="671" width="15" style="29" bestFit="1" customWidth="1"/>
    <col min="672" max="672" width="8.88671875" style="29"/>
    <col min="673" max="673" width="10.5546875" style="29" bestFit="1" customWidth="1"/>
    <col min="674" max="674" width="13.5546875" style="29" bestFit="1" customWidth="1"/>
    <col min="675" max="675" width="9.5546875" style="29" bestFit="1" customWidth="1"/>
    <col min="676" max="917" width="8.88671875" style="29"/>
    <col min="918" max="920" width="2.5546875" style="29" customWidth="1"/>
    <col min="921" max="921" width="34.44140625" style="29" customWidth="1"/>
    <col min="922" max="922" width="5.5546875" style="29" customWidth="1"/>
    <col min="923" max="923" width="1.5546875" style="29" customWidth="1"/>
    <col min="924" max="924" width="14.5546875" style="29" customWidth="1"/>
    <col min="925" max="925" width="1.5546875" style="29" customWidth="1"/>
    <col min="926" max="926" width="14.5546875" style="29" customWidth="1"/>
    <col min="927" max="927" width="15" style="29" bestFit="1" customWidth="1"/>
    <col min="928" max="928" width="8.88671875" style="29"/>
    <col min="929" max="929" width="10.5546875" style="29" bestFit="1" customWidth="1"/>
    <col min="930" max="930" width="13.5546875" style="29" bestFit="1" customWidth="1"/>
    <col min="931" max="931" width="9.5546875" style="29" bestFit="1" customWidth="1"/>
    <col min="932" max="1173" width="8.88671875" style="29"/>
    <col min="1174" max="1176" width="2.5546875" style="29" customWidth="1"/>
    <col min="1177" max="1177" width="34.44140625" style="29" customWidth="1"/>
    <col min="1178" max="1178" width="5.5546875" style="29" customWidth="1"/>
    <col min="1179" max="1179" width="1.5546875" style="29" customWidth="1"/>
    <col min="1180" max="1180" width="14.5546875" style="29" customWidth="1"/>
    <col min="1181" max="1181" width="1.5546875" style="29" customWidth="1"/>
    <col min="1182" max="1182" width="14.5546875" style="29" customWidth="1"/>
    <col min="1183" max="1183" width="15" style="29" bestFit="1" customWidth="1"/>
    <col min="1184" max="1184" width="8.88671875" style="29"/>
    <col min="1185" max="1185" width="10.5546875" style="29" bestFit="1" customWidth="1"/>
    <col min="1186" max="1186" width="13.5546875" style="29" bestFit="1" customWidth="1"/>
    <col min="1187" max="1187" width="9.5546875" style="29" bestFit="1" customWidth="1"/>
    <col min="1188" max="1429" width="8.88671875" style="29"/>
    <col min="1430" max="1432" width="2.5546875" style="29" customWidth="1"/>
    <col min="1433" max="1433" width="34.44140625" style="29" customWidth="1"/>
    <col min="1434" max="1434" width="5.5546875" style="29" customWidth="1"/>
    <col min="1435" max="1435" width="1.5546875" style="29" customWidth="1"/>
    <col min="1436" max="1436" width="14.5546875" style="29" customWidth="1"/>
    <col min="1437" max="1437" width="1.5546875" style="29" customWidth="1"/>
    <col min="1438" max="1438" width="14.5546875" style="29" customWidth="1"/>
    <col min="1439" max="1439" width="15" style="29" bestFit="1" customWidth="1"/>
    <col min="1440" max="1440" width="8.88671875" style="29"/>
    <col min="1441" max="1441" width="10.5546875" style="29" bestFit="1" customWidth="1"/>
    <col min="1442" max="1442" width="13.5546875" style="29" bestFit="1" customWidth="1"/>
    <col min="1443" max="1443" width="9.5546875" style="29" bestFit="1" customWidth="1"/>
    <col min="1444" max="1685" width="8.88671875" style="29"/>
    <col min="1686" max="1688" width="2.5546875" style="29" customWidth="1"/>
    <col min="1689" max="1689" width="34.44140625" style="29" customWidth="1"/>
    <col min="1690" max="1690" width="5.5546875" style="29" customWidth="1"/>
    <col min="1691" max="1691" width="1.5546875" style="29" customWidth="1"/>
    <col min="1692" max="1692" width="14.5546875" style="29" customWidth="1"/>
    <col min="1693" max="1693" width="1.5546875" style="29" customWidth="1"/>
    <col min="1694" max="1694" width="14.5546875" style="29" customWidth="1"/>
    <col min="1695" max="1695" width="15" style="29" bestFit="1" customWidth="1"/>
    <col min="1696" max="1696" width="8.88671875" style="29"/>
    <col min="1697" max="1697" width="10.5546875" style="29" bestFit="1" customWidth="1"/>
    <col min="1698" max="1698" width="13.5546875" style="29" bestFit="1" customWidth="1"/>
    <col min="1699" max="1699" width="9.5546875" style="29" bestFit="1" customWidth="1"/>
    <col min="1700" max="1941" width="8.88671875" style="29"/>
    <col min="1942" max="1944" width="2.5546875" style="29" customWidth="1"/>
    <col min="1945" max="1945" width="34.44140625" style="29" customWidth="1"/>
    <col min="1946" max="1946" width="5.5546875" style="29" customWidth="1"/>
    <col min="1947" max="1947" width="1.5546875" style="29" customWidth="1"/>
    <col min="1948" max="1948" width="14.5546875" style="29" customWidth="1"/>
    <col min="1949" max="1949" width="1.5546875" style="29" customWidth="1"/>
    <col min="1950" max="1950" width="14.5546875" style="29" customWidth="1"/>
    <col min="1951" max="1951" width="15" style="29" bestFit="1" customWidth="1"/>
    <col min="1952" max="1952" width="8.88671875" style="29"/>
    <col min="1953" max="1953" width="10.5546875" style="29" bestFit="1" customWidth="1"/>
    <col min="1954" max="1954" width="13.5546875" style="29" bestFit="1" customWidth="1"/>
    <col min="1955" max="1955" width="9.5546875" style="29" bestFit="1" customWidth="1"/>
    <col min="1956" max="2197" width="8.88671875" style="29"/>
    <col min="2198" max="2200" width="2.5546875" style="29" customWidth="1"/>
    <col min="2201" max="2201" width="34.44140625" style="29" customWidth="1"/>
    <col min="2202" max="2202" width="5.5546875" style="29" customWidth="1"/>
    <col min="2203" max="2203" width="1.5546875" style="29" customWidth="1"/>
    <col min="2204" max="2204" width="14.5546875" style="29" customWidth="1"/>
    <col min="2205" max="2205" width="1.5546875" style="29" customWidth="1"/>
    <col min="2206" max="2206" width="14.5546875" style="29" customWidth="1"/>
    <col min="2207" max="2207" width="15" style="29" bestFit="1" customWidth="1"/>
    <col min="2208" max="2208" width="8.88671875" style="29"/>
    <col min="2209" max="2209" width="10.5546875" style="29" bestFit="1" customWidth="1"/>
    <col min="2210" max="2210" width="13.5546875" style="29" bestFit="1" customWidth="1"/>
    <col min="2211" max="2211" width="9.5546875" style="29" bestFit="1" customWidth="1"/>
    <col min="2212" max="2453" width="8.88671875" style="29"/>
    <col min="2454" max="2456" width="2.5546875" style="29" customWidth="1"/>
    <col min="2457" max="2457" width="34.44140625" style="29" customWidth="1"/>
    <col min="2458" max="2458" width="5.5546875" style="29" customWidth="1"/>
    <col min="2459" max="2459" width="1.5546875" style="29" customWidth="1"/>
    <col min="2460" max="2460" width="14.5546875" style="29" customWidth="1"/>
    <col min="2461" max="2461" width="1.5546875" style="29" customWidth="1"/>
    <col min="2462" max="2462" width="14.5546875" style="29" customWidth="1"/>
    <col min="2463" max="2463" width="15" style="29" bestFit="1" customWidth="1"/>
    <col min="2464" max="2464" width="8.88671875" style="29"/>
    <col min="2465" max="2465" width="10.5546875" style="29" bestFit="1" customWidth="1"/>
    <col min="2466" max="2466" width="13.5546875" style="29" bestFit="1" customWidth="1"/>
    <col min="2467" max="2467" width="9.5546875" style="29" bestFit="1" customWidth="1"/>
    <col min="2468" max="2709" width="8.88671875" style="29"/>
    <col min="2710" max="2712" width="2.5546875" style="29" customWidth="1"/>
    <col min="2713" max="2713" width="34.44140625" style="29" customWidth="1"/>
    <col min="2714" max="2714" width="5.5546875" style="29" customWidth="1"/>
    <col min="2715" max="2715" width="1.5546875" style="29" customWidth="1"/>
    <col min="2716" max="2716" width="14.5546875" style="29" customWidth="1"/>
    <col min="2717" max="2717" width="1.5546875" style="29" customWidth="1"/>
    <col min="2718" max="2718" width="14.5546875" style="29" customWidth="1"/>
    <col min="2719" max="2719" width="15" style="29" bestFit="1" customWidth="1"/>
    <col min="2720" max="2720" width="8.88671875" style="29"/>
    <col min="2721" max="2721" width="10.5546875" style="29" bestFit="1" customWidth="1"/>
    <col min="2722" max="2722" width="13.5546875" style="29" bestFit="1" customWidth="1"/>
    <col min="2723" max="2723" width="9.5546875" style="29" bestFit="1" customWidth="1"/>
    <col min="2724" max="2965" width="8.88671875" style="29"/>
    <col min="2966" max="2968" width="2.5546875" style="29" customWidth="1"/>
    <col min="2969" max="2969" width="34.44140625" style="29" customWidth="1"/>
    <col min="2970" max="2970" width="5.5546875" style="29" customWidth="1"/>
    <col min="2971" max="2971" width="1.5546875" style="29" customWidth="1"/>
    <col min="2972" max="2972" width="14.5546875" style="29" customWidth="1"/>
    <col min="2973" max="2973" width="1.5546875" style="29" customWidth="1"/>
    <col min="2974" max="2974" width="14.5546875" style="29" customWidth="1"/>
    <col min="2975" max="2975" width="15" style="29" bestFit="1" customWidth="1"/>
    <col min="2976" max="2976" width="8.88671875" style="29"/>
    <col min="2977" max="2977" width="10.5546875" style="29" bestFit="1" customWidth="1"/>
    <col min="2978" max="2978" width="13.5546875" style="29" bestFit="1" customWidth="1"/>
    <col min="2979" max="2979" width="9.5546875" style="29" bestFit="1" customWidth="1"/>
    <col min="2980" max="3221" width="8.88671875" style="29"/>
    <col min="3222" max="3224" width="2.5546875" style="29" customWidth="1"/>
    <col min="3225" max="3225" width="34.44140625" style="29" customWidth="1"/>
    <col min="3226" max="3226" width="5.5546875" style="29" customWidth="1"/>
    <col min="3227" max="3227" width="1.5546875" style="29" customWidth="1"/>
    <col min="3228" max="3228" width="14.5546875" style="29" customWidth="1"/>
    <col min="3229" max="3229" width="1.5546875" style="29" customWidth="1"/>
    <col min="3230" max="3230" width="14.5546875" style="29" customWidth="1"/>
    <col min="3231" max="3231" width="15" style="29" bestFit="1" customWidth="1"/>
    <col min="3232" max="3232" width="8.88671875" style="29"/>
    <col min="3233" max="3233" width="10.5546875" style="29" bestFit="1" customWidth="1"/>
    <col min="3234" max="3234" width="13.5546875" style="29" bestFit="1" customWidth="1"/>
    <col min="3235" max="3235" width="9.5546875" style="29" bestFit="1" customWidth="1"/>
    <col min="3236" max="3477" width="8.88671875" style="29"/>
    <col min="3478" max="3480" width="2.5546875" style="29" customWidth="1"/>
    <col min="3481" max="3481" width="34.44140625" style="29" customWidth="1"/>
    <col min="3482" max="3482" width="5.5546875" style="29" customWidth="1"/>
    <col min="3483" max="3483" width="1.5546875" style="29" customWidth="1"/>
    <col min="3484" max="3484" width="14.5546875" style="29" customWidth="1"/>
    <col min="3485" max="3485" width="1.5546875" style="29" customWidth="1"/>
    <col min="3486" max="3486" width="14.5546875" style="29" customWidth="1"/>
    <col min="3487" max="3487" width="15" style="29" bestFit="1" customWidth="1"/>
    <col min="3488" max="3488" width="8.88671875" style="29"/>
    <col min="3489" max="3489" width="10.5546875" style="29" bestFit="1" customWidth="1"/>
    <col min="3490" max="3490" width="13.5546875" style="29" bestFit="1" customWidth="1"/>
    <col min="3491" max="3491" width="9.5546875" style="29" bestFit="1" customWidth="1"/>
    <col min="3492" max="3733" width="8.88671875" style="29"/>
    <col min="3734" max="3736" width="2.5546875" style="29" customWidth="1"/>
    <col min="3737" max="3737" width="34.44140625" style="29" customWidth="1"/>
    <col min="3738" max="3738" width="5.5546875" style="29" customWidth="1"/>
    <col min="3739" max="3739" width="1.5546875" style="29" customWidth="1"/>
    <col min="3740" max="3740" width="14.5546875" style="29" customWidth="1"/>
    <col min="3741" max="3741" width="1.5546875" style="29" customWidth="1"/>
    <col min="3742" max="3742" width="14.5546875" style="29" customWidth="1"/>
    <col min="3743" max="3743" width="15" style="29" bestFit="1" customWidth="1"/>
    <col min="3744" max="3744" width="8.88671875" style="29"/>
    <col min="3745" max="3745" width="10.5546875" style="29" bestFit="1" customWidth="1"/>
    <col min="3746" max="3746" width="13.5546875" style="29" bestFit="1" customWidth="1"/>
    <col min="3747" max="3747" width="9.5546875" style="29" bestFit="1" customWidth="1"/>
    <col min="3748" max="3989" width="8.88671875" style="29"/>
    <col min="3990" max="3992" width="2.5546875" style="29" customWidth="1"/>
    <col min="3993" max="3993" width="34.44140625" style="29" customWidth="1"/>
    <col min="3994" max="3994" width="5.5546875" style="29" customWidth="1"/>
    <col min="3995" max="3995" width="1.5546875" style="29" customWidth="1"/>
    <col min="3996" max="3996" width="14.5546875" style="29" customWidth="1"/>
    <col min="3997" max="3997" width="1.5546875" style="29" customWidth="1"/>
    <col min="3998" max="3998" width="14.5546875" style="29" customWidth="1"/>
    <col min="3999" max="3999" width="15" style="29" bestFit="1" customWidth="1"/>
    <col min="4000" max="4000" width="8.88671875" style="29"/>
    <col min="4001" max="4001" width="10.5546875" style="29" bestFit="1" customWidth="1"/>
    <col min="4002" max="4002" width="13.5546875" style="29" bestFit="1" customWidth="1"/>
    <col min="4003" max="4003" width="9.5546875" style="29" bestFit="1" customWidth="1"/>
    <col min="4004" max="4245" width="8.88671875" style="29"/>
    <col min="4246" max="4248" width="2.5546875" style="29" customWidth="1"/>
    <col min="4249" max="4249" width="34.44140625" style="29" customWidth="1"/>
    <col min="4250" max="4250" width="5.5546875" style="29" customWidth="1"/>
    <col min="4251" max="4251" width="1.5546875" style="29" customWidth="1"/>
    <col min="4252" max="4252" width="14.5546875" style="29" customWidth="1"/>
    <col min="4253" max="4253" width="1.5546875" style="29" customWidth="1"/>
    <col min="4254" max="4254" width="14.5546875" style="29" customWidth="1"/>
    <col min="4255" max="4255" width="15" style="29" bestFit="1" customWidth="1"/>
    <col min="4256" max="4256" width="8.88671875" style="29"/>
    <col min="4257" max="4257" width="10.5546875" style="29" bestFit="1" customWidth="1"/>
    <col min="4258" max="4258" width="13.5546875" style="29" bestFit="1" customWidth="1"/>
    <col min="4259" max="4259" width="9.5546875" style="29" bestFit="1" customWidth="1"/>
    <col min="4260" max="4501" width="8.88671875" style="29"/>
    <col min="4502" max="4504" width="2.5546875" style="29" customWidth="1"/>
    <col min="4505" max="4505" width="34.44140625" style="29" customWidth="1"/>
    <col min="4506" max="4506" width="5.5546875" style="29" customWidth="1"/>
    <col min="4507" max="4507" width="1.5546875" style="29" customWidth="1"/>
    <col min="4508" max="4508" width="14.5546875" style="29" customWidth="1"/>
    <col min="4509" max="4509" width="1.5546875" style="29" customWidth="1"/>
    <col min="4510" max="4510" width="14.5546875" style="29" customWidth="1"/>
    <col min="4511" max="4511" width="15" style="29" bestFit="1" customWidth="1"/>
    <col min="4512" max="4512" width="8.88671875" style="29"/>
    <col min="4513" max="4513" width="10.5546875" style="29" bestFit="1" customWidth="1"/>
    <col min="4514" max="4514" width="13.5546875" style="29" bestFit="1" customWidth="1"/>
    <col min="4515" max="4515" width="9.5546875" style="29" bestFit="1" customWidth="1"/>
    <col min="4516" max="4757" width="8.88671875" style="29"/>
    <col min="4758" max="4760" width="2.5546875" style="29" customWidth="1"/>
    <col min="4761" max="4761" width="34.44140625" style="29" customWidth="1"/>
    <col min="4762" max="4762" width="5.5546875" style="29" customWidth="1"/>
    <col min="4763" max="4763" width="1.5546875" style="29" customWidth="1"/>
    <col min="4764" max="4764" width="14.5546875" style="29" customWidth="1"/>
    <col min="4765" max="4765" width="1.5546875" style="29" customWidth="1"/>
    <col min="4766" max="4766" width="14.5546875" style="29" customWidth="1"/>
    <col min="4767" max="4767" width="15" style="29" bestFit="1" customWidth="1"/>
    <col min="4768" max="4768" width="8.88671875" style="29"/>
    <col min="4769" max="4769" width="10.5546875" style="29" bestFit="1" customWidth="1"/>
    <col min="4770" max="4770" width="13.5546875" style="29" bestFit="1" customWidth="1"/>
    <col min="4771" max="4771" width="9.5546875" style="29" bestFit="1" customWidth="1"/>
    <col min="4772" max="5013" width="8.88671875" style="29"/>
    <col min="5014" max="5016" width="2.5546875" style="29" customWidth="1"/>
    <col min="5017" max="5017" width="34.44140625" style="29" customWidth="1"/>
    <col min="5018" max="5018" width="5.5546875" style="29" customWidth="1"/>
    <col min="5019" max="5019" width="1.5546875" style="29" customWidth="1"/>
    <col min="5020" max="5020" width="14.5546875" style="29" customWidth="1"/>
    <col min="5021" max="5021" width="1.5546875" style="29" customWidth="1"/>
    <col min="5022" max="5022" width="14.5546875" style="29" customWidth="1"/>
    <col min="5023" max="5023" width="15" style="29" bestFit="1" customWidth="1"/>
    <col min="5024" max="5024" width="8.88671875" style="29"/>
    <col min="5025" max="5025" width="10.5546875" style="29" bestFit="1" customWidth="1"/>
    <col min="5026" max="5026" width="13.5546875" style="29" bestFit="1" customWidth="1"/>
    <col min="5027" max="5027" width="9.5546875" style="29" bestFit="1" customWidth="1"/>
    <col min="5028" max="5269" width="8.88671875" style="29"/>
    <col min="5270" max="5272" width="2.5546875" style="29" customWidth="1"/>
    <col min="5273" max="5273" width="34.44140625" style="29" customWidth="1"/>
    <col min="5274" max="5274" width="5.5546875" style="29" customWidth="1"/>
    <col min="5275" max="5275" width="1.5546875" style="29" customWidth="1"/>
    <col min="5276" max="5276" width="14.5546875" style="29" customWidth="1"/>
    <col min="5277" max="5277" width="1.5546875" style="29" customWidth="1"/>
    <col min="5278" max="5278" width="14.5546875" style="29" customWidth="1"/>
    <col min="5279" max="5279" width="15" style="29" bestFit="1" customWidth="1"/>
    <col min="5280" max="5280" width="8.88671875" style="29"/>
    <col min="5281" max="5281" width="10.5546875" style="29" bestFit="1" customWidth="1"/>
    <col min="5282" max="5282" width="13.5546875" style="29" bestFit="1" customWidth="1"/>
    <col min="5283" max="5283" width="9.5546875" style="29" bestFit="1" customWidth="1"/>
    <col min="5284" max="5525" width="8.88671875" style="29"/>
    <col min="5526" max="5528" width="2.5546875" style="29" customWidth="1"/>
    <col min="5529" max="5529" width="34.44140625" style="29" customWidth="1"/>
    <col min="5530" max="5530" width="5.5546875" style="29" customWidth="1"/>
    <col min="5531" max="5531" width="1.5546875" style="29" customWidth="1"/>
    <col min="5532" max="5532" width="14.5546875" style="29" customWidth="1"/>
    <col min="5533" max="5533" width="1.5546875" style="29" customWidth="1"/>
    <col min="5534" max="5534" width="14.5546875" style="29" customWidth="1"/>
    <col min="5535" max="5535" width="15" style="29" bestFit="1" customWidth="1"/>
    <col min="5536" max="5536" width="8.88671875" style="29"/>
    <col min="5537" max="5537" width="10.5546875" style="29" bestFit="1" customWidth="1"/>
    <col min="5538" max="5538" width="13.5546875" style="29" bestFit="1" customWidth="1"/>
    <col min="5539" max="5539" width="9.5546875" style="29" bestFit="1" customWidth="1"/>
    <col min="5540" max="5781" width="8.88671875" style="29"/>
    <col min="5782" max="5784" width="2.5546875" style="29" customWidth="1"/>
    <col min="5785" max="5785" width="34.44140625" style="29" customWidth="1"/>
    <col min="5786" max="5786" width="5.5546875" style="29" customWidth="1"/>
    <col min="5787" max="5787" width="1.5546875" style="29" customWidth="1"/>
    <col min="5788" max="5788" width="14.5546875" style="29" customWidth="1"/>
    <col min="5789" max="5789" width="1.5546875" style="29" customWidth="1"/>
    <col min="5790" max="5790" width="14.5546875" style="29" customWidth="1"/>
    <col min="5791" max="5791" width="15" style="29" bestFit="1" customWidth="1"/>
    <col min="5792" max="5792" width="8.88671875" style="29"/>
    <col min="5793" max="5793" width="10.5546875" style="29" bestFit="1" customWidth="1"/>
    <col min="5794" max="5794" width="13.5546875" style="29" bestFit="1" customWidth="1"/>
    <col min="5795" max="5795" width="9.5546875" style="29" bestFit="1" customWidth="1"/>
    <col min="5796" max="6037" width="8.88671875" style="29"/>
    <col min="6038" max="6040" width="2.5546875" style="29" customWidth="1"/>
    <col min="6041" max="6041" width="34.44140625" style="29" customWidth="1"/>
    <col min="6042" max="6042" width="5.5546875" style="29" customWidth="1"/>
    <col min="6043" max="6043" width="1.5546875" style="29" customWidth="1"/>
    <col min="6044" max="6044" width="14.5546875" style="29" customWidth="1"/>
    <col min="6045" max="6045" width="1.5546875" style="29" customWidth="1"/>
    <col min="6046" max="6046" width="14.5546875" style="29" customWidth="1"/>
    <col min="6047" max="6047" width="15" style="29" bestFit="1" customWidth="1"/>
    <col min="6048" max="6048" width="8.88671875" style="29"/>
    <col min="6049" max="6049" width="10.5546875" style="29" bestFit="1" customWidth="1"/>
    <col min="6050" max="6050" width="13.5546875" style="29" bestFit="1" customWidth="1"/>
    <col min="6051" max="6051" width="9.5546875" style="29" bestFit="1" customWidth="1"/>
    <col min="6052" max="6293" width="8.88671875" style="29"/>
    <col min="6294" max="6296" width="2.5546875" style="29" customWidth="1"/>
    <col min="6297" max="6297" width="34.44140625" style="29" customWidth="1"/>
    <col min="6298" max="6298" width="5.5546875" style="29" customWidth="1"/>
    <col min="6299" max="6299" width="1.5546875" style="29" customWidth="1"/>
    <col min="6300" max="6300" width="14.5546875" style="29" customWidth="1"/>
    <col min="6301" max="6301" width="1.5546875" style="29" customWidth="1"/>
    <col min="6302" max="6302" width="14.5546875" style="29" customWidth="1"/>
    <col min="6303" max="6303" width="15" style="29" bestFit="1" customWidth="1"/>
    <col min="6304" max="6304" width="8.88671875" style="29"/>
    <col min="6305" max="6305" width="10.5546875" style="29" bestFit="1" customWidth="1"/>
    <col min="6306" max="6306" width="13.5546875" style="29" bestFit="1" customWidth="1"/>
    <col min="6307" max="6307" width="9.5546875" style="29" bestFit="1" customWidth="1"/>
    <col min="6308" max="6549" width="8.88671875" style="29"/>
    <col min="6550" max="6552" width="2.5546875" style="29" customWidth="1"/>
    <col min="6553" max="6553" width="34.44140625" style="29" customWidth="1"/>
    <col min="6554" max="6554" width="5.5546875" style="29" customWidth="1"/>
    <col min="6555" max="6555" width="1.5546875" style="29" customWidth="1"/>
    <col min="6556" max="6556" width="14.5546875" style="29" customWidth="1"/>
    <col min="6557" max="6557" width="1.5546875" style="29" customWidth="1"/>
    <col min="6558" max="6558" width="14.5546875" style="29" customWidth="1"/>
    <col min="6559" max="6559" width="15" style="29" bestFit="1" customWidth="1"/>
    <col min="6560" max="6560" width="8.88671875" style="29"/>
    <col min="6561" max="6561" width="10.5546875" style="29" bestFit="1" customWidth="1"/>
    <col min="6562" max="6562" width="13.5546875" style="29" bestFit="1" customWidth="1"/>
    <col min="6563" max="6563" width="9.5546875" style="29" bestFit="1" customWidth="1"/>
    <col min="6564" max="6805" width="8.88671875" style="29"/>
    <col min="6806" max="6808" width="2.5546875" style="29" customWidth="1"/>
    <col min="6809" max="6809" width="34.44140625" style="29" customWidth="1"/>
    <col min="6810" max="6810" width="5.5546875" style="29" customWidth="1"/>
    <col min="6811" max="6811" width="1.5546875" style="29" customWidth="1"/>
    <col min="6812" max="6812" width="14.5546875" style="29" customWidth="1"/>
    <col min="6813" max="6813" width="1.5546875" style="29" customWidth="1"/>
    <col min="6814" max="6814" width="14.5546875" style="29" customWidth="1"/>
    <col min="6815" max="6815" width="15" style="29" bestFit="1" customWidth="1"/>
    <col min="6816" max="6816" width="8.88671875" style="29"/>
    <col min="6817" max="6817" width="10.5546875" style="29" bestFit="1" customWidth="1"/>
    <col min="6818" max="6818" width="13.5546875" style="29" bestFit="1" customWidth="1"/>
    <col min="6819" max="6819" width="9.5546875" style="29" bestFit="1" customWidth="1"/>
    <col min="6820" max="7061" width="8.88671875" style="29"/>
    <col min="7062" max="7064" width="2.5546875" style="29" customWidth="1"/>
    <col min="7065" max="7065" width="34.44140625" style="29" customWidth="1"/>
    <col min="7066" max="7066" width="5.5546875" style="29" customWidth="1"/>
    <col min="7067" max="7067" width="1.5546875" style="29" customWidth="1"/>
    <col min="7068" max="7068" width="14.5546875" style="29" customWidth="1"/>
    <col min="7069" max="7069" width="1.5546875" style="29" customWidth="1"/>
    <col min="7070" max="7070" width="14.5546875" style="29" customWidth="1"/>
    <col min="7071" max="7071" width="15" style="29" bestFit="1" customWidth="1"/>
    <col min="7072" max="7072" width="8.88671875" style="29"/>
    <col min="7073" max="7073" width="10.5546875" style="29" bestFit="1" customWidth="1"/>
    <col min="7074" max="7074" width="13.5546875" style="29" bestFit="1" customWidth="1"/>
    <col min="7075" max="7075" width="9.5546875" style="29" bestFit="1" customWidth="1"/>
    <col min="7076" max="7317" width="8.88671875" style="29"/>
    <col min="7318" max="7320" width="2.5546875" style="29" customWidth="1"/>
    <col min="7321" max="7321" width="34.44140625" style="29" customWidth="1"/>
    <col min="7322" max="7322" width="5.5546875" style="29" customWidth="1"/>
    <col min="7323" max="7323" width="1.5546875" style="29" customWidth="1"/>
    <col min="7324" max="7324" width="14.5546875" style="29" customWidth="1"/>
    <col min="7325" max="7325" width="1.5546875" style="29" customWidth="1"/>
    <col min="7326" max="7326" width="14.5546875" style="29" customWidth="1"/>
    <col min="7327" max="7327" width="15" style="29" bestFit="1" customWidth="1"/>
    <col min="7328" max="7328" width="8.88671875" style="29"/>
    <col min="7329" max="7329" width="10.5546875" style="29" bestFit="1" customWidth="1"/>
    <col min="7330" max="7330" width="13.5546875" style="29" bestFit="1" customWidth="1"/>
    <col min="7331" max="7331" width="9.5546875" style="29" bestFit="1" customWidth="1"/>
    <col min="7332" max="7573" width="8.88671875" style="29"/>
    <col min="7574" max="7576" width="2.5546875" style="29" customWidth="1"/>
    <col min="7577" max="7577" width="34.44140625" style="29" customWidth="1"/>
    <col min="7578" max="7578" width="5.5546875" style="29" customWidth="1"/>
    <col min="7579" max="7579" width="1.5546875" style="29" customWidth="1"/>
    <col min="7580" max="7580" width="14.5546875" style="29" customWidth="1"/>
    <col min="7581" max="7581" width="1.5546875" style="29" customWidth="1"/>
    <col min="7582" max="7582" width="14.5546875" style="29" customWidth="1"/>
    <col min="7583" max="7583" width="15" style="29" bestFit="1" customWidth="1"/>
    <col min="7584" max="7584" width="8.88671875" style="29"/>
    <col min="7585" max="7585" width="10.5546875" style="29" bestFit="1" customWidth="1"/>
    <col min="7586" max="7586" width="13.5546875" style="29" bestFit="1" customWidth="1"/>
    <col min="7587" max="7587" width="9.5546875" style="29" bestFit="1" customWidth="1"/>
    <col min="7588" max="7829" width="8.88671875" style="29"/>
    <col min="7830" max="7832" width="2.5546875" style="29" customWidth="1"/>
    <col min="7833" max="7833" width="34.44140625" style="29" customWidth="1"/>
    <col min="7834" max="7834" width="5.5546875" style="29" customWidth="1"/>
    <col min="7835" max="7835" width="1.5546875" style="29" customWidth="1"/>
    <col min="7836" max="7836" width="14.5546875" style="29" customWidth="1"/>
    <col min="7837" max="7837" width="1.5546875" style="29" customWidth="1"/>
    <col min="7838" max="7838" width="14.5546875" style="29" customWidth="1"/>
    <col min="7839" max="7839" width="15" style="29" bestFit="1" customWidth="1"/>
    <col min="7840" max="7840" width="8.88671875" style="29"/>
    <col min="7841" max="7841" width="10.5546875" style="29" bestFit="1" customWidth="1"/>
    <col min="7842" max="7842" width="13.5546875" style="29" bestFit="1" customWidth="1"/>
    <col min="7843" max="7843" width="9.5546875" style="29" bestFit="1" customWidth="1"/>
    <col min="7844" max="8085" width="8.88671875" style="29"/>
    <col min="8086" max="8088" width="2.5546875" style="29" customWidth="1"/>
    <col min="8089" max="8089" width="34.44140625" style="29" customWidth="1"/>
    <col min="8090" max="8090" width="5.5546875" style="29" customWidth="1"/>
    <col min="8091" max="8091" width="1.5546875" style="29" customWidth="1"/>
    <col min="8092" max="8092" width="14.5546875" style="29" customWidth="1"/>
    <col min="8093" max="8093" width="1.5546875" style="29" customWidth="1"/>
    <col min="8094" max="8094" width="14.5546875" style="29" customWidth="1"/>
    <col min="8095" max="8095" width="15" style="29" bestFit="1" customWidth="1"/>
    <col min="8096" max="8096" width="8.88671875" style="29"/>
    <col min="8097" max="8097" width="10.5546875" style="29" bestFit="1" customWidth="1"/>
    <col min="8098" max="8098" width="13.5546875" style="29" bestFit="1" customWidth="1"/>
    <col min="8099" max="8099" width="9.5546875" style="29" bestFit="1" customWidth="1"/>
    <col min="8100" max="8341" width="8.88671875" style="29"/>
    <col min="8342" max="8344" width="2.5546875" style="29" customWidth="1"/>
    <col min="8345" max="8345" width="34.44140625" style="29" customWidth="1"/>
    <col min="8346" max="8346" width="5.5546875" style="29" customWidth="1"/>
    <col min="8347" max="8347" width="1.5546875" style="29" customWidth="1"/>
    <col min="8348" max="8348" width="14.5546875" style="29" customWidth="1"/>
    <col min="8349" max="8349" width="1.5546875" style="29" customWidth="1"/>
    <col min="8350" max="8350" width="14.5546875" style="29" customWidth="1"/>
    <col min="8351" max="8351" width="15" style="29" bestFit="1" customWidth="1"/>
    <col min="8352" max="8352" width="8.88671875" style="29"/>
    <col min="8353" max="8353" width="10.5546875" style="29" bestFit="1" customWidth="1"/>
    <col min="8354" max="8354" width="13.5546875" style="29" bestFit="1" customWidth="1"/>
    <col min="8355" max="8355" width="9.5546875" style="29" bestFit="1" customWidth="1"/>
    <col min="8356" max="8597" width="8.88671875" style="29"/>
    <col min="8598" max="8600" width="2.5546875" style="29" customWidth="1"/>
    <col min="8601" max="8601" width="34.44140625" style="29" customWidth="1"/>
    <col min="8602" max="8602" width="5.5546875" style="29" customWidth="1"/>
    <col min="8603" max="8603" width="1.5546875" style="29" customWidth="1"/>
    <col min="8604" max="8604" width="14.5546875" style="29" customWidth="1"/>
    <col min="8605" max="8605" width="1.5546875" style="29" customWidth="1"/>
    <col min="8606" max="8606" width="14.5546875" style="29" customWidth="1"/>
    <col min="8607" max="8607" width="15" style="29" bestFit="1" customWidth="1"/>
    <col min="8608" max="8608" width="8.88671875" style="29"/>
    <col min="8609" max="8609" width="10.5546875" style="29" bestFit="1" customWidth="1"/>
    <col min="8610" max="8610" width="13.5546875" style="29" bestFit="1" customWidth="1"/>
    <col min="8611" max="8611" width="9.5546875" style="29" bestFit="1" customWidth="1"/>
    <col min="8612" max="8853" width="8.88671875" style="29"/>
    <col min="8854" max="8856" width="2.5546875" style="29" customWidth="1"/>
    <col min="8857" max="8857" width="34.44140625" style="29" customWidth="1"/>
    <col min="8858" max="8858" width="5.5546875" style="29" customWidth="1"/>
    <col min="8859" max="8859" width="1.5546875" style="29" customWidth="1"/>
    <col min="8860" max="8860" width="14.5546875" style="29" customWidth="1"/>
    <col min="8861" max="8861" width="1.5546875" style="29" customWidth="1"/>
    <col min="8862" max="8862" width="14.5546875" style="29" customWidth="1"/>
    <col min="8863" max="8863" width="15" style="29" bestFit="1" customWidth="1"/>
    <col min="8864" max="8864" width="8.88671875" style="29"/>
    <col min="8865" max="8865" width="10.5546875" style="29" bestFit="1" customWidth="1"/>
    <col min="8866" max="8866" width="13.5546875" style="29" bestFit="1" customWidth="1"/>
    <col min="8867" max="8867" width="9.5546875" style="29" bestFit="1" customWidth="1"/>
    <col min="8868" max="9109" width="8.88671875" style="29"/>
    <col min="9110" max="9112" width="2.5546875" style="29" customWidth="1"/>
    <col min="9113" max="9113" width="34.44140625" style="29" customWidth="1"/>
    <col min="9114" max="9114" width="5.5546875" style="29" customWidth="1"/>
    <col min="9115" max="9115" width="1.5546875" style="29" customWidth="1"/>
    <col min="9116" max="9116" width="14.5546875" style="29" customWidth="1"/>
    <col min="9117" max="9117" width="1.5546875" style="29" customWidth="1"/>
    <col min="9118" max="9118" width="14.5546875" style="29" customWidth="1"/>
    <col min="9119" max="9119" width="15" style="29" bestFit="1" customWidth="1"/>
    <col min="9120" max="9120" width="8.88671875" style="29"/>
    <col min="9121" max="9121" width="10.5546875" style="29" bestFit="1" customWidth="1"/>
    <col min="9122" max="9122" width="13.5546875" style="29" bestFit="1" customWidth="1"/>
    <col min="9123" max="9123" width="9.5546875" style="29" bestFit="1" customWidth="1"/>
    <col min="9124" max="9365" width="8.88671875" style="29"/>
    <col min="9366" max="9368" width="2.5546875" style="29" customWidth="1"/>
    <col min="9369" max="9369" width="34.44140625" style="29" customWidth="1"/>
    <col min="9370" max="9370" width="5.5546875" style="29" customWidth="1"/>
    <col min="9371" max="9371" width="1.5546875" style="29" customWidth="1"/>
    <col min="9372" max="9372" width="14.5546875" style="29" customWidth="1"/>
    <col min="9373" max="9373" width="1.5546875" style="29" customWidth="1"/>
    <col min="9374" max="9374" width="14.5546875" style="29" customWidth="1"/>
    <col min="9375" max="9375" width="15" style="29" bestFit="1" customWidth="1"/>
    <col min="9376" max="9376" width="8.88671875" style="29"/>
    <col min="9377" max="9377" width="10.5546875" style="29" bestFit="1" customWidth="1"/>
    <col min="9378" max="9378" width="13.5546875" style="29" bestFit="1" customWidth="1"/>
    <col min="9379" max="9379" width="9.5546875" style="29" bestFit="1" customWidth="1"/>
    <col min="9380" max="9621" width="8.88671875" style="29"/>
    <col min="9622" max="9624" width="2.5546875" style="29" customWidth="1"/>
    <col min="9625" max="9625" width="34.44140625" style="29" customWidth="1"/>
    <col min="9626" max="9626" width="5.5546875" style="29" customWidth="1"/>
    <col min="9627" max="9627" width="1.5546875" style="29" customWidth="1"/>
    <col min="9628" max="9628" width="14.5546875" style="29" customWidth="1"/>
    <col min="9629" max="9629" width="1.5546875" style="29" customWidth="1"/>
    <col min="9630" max="9630" width="14.5546875" style="29" customWidth="1"/>
    <col min="9631" max="9631" width="15" style="29" bestFit="1" customWidth="1"/>
    <col min="9632" max="9632" width="8.88671875" style="29"/>
    <col min="9633" max="9633" width="10.5546875" style="29" bestFit="1" customWidth="1"/>
    <col min="9634" max="9634" width="13.5546875" style="29" bestFit="1" customWidth="1"/>
    <col min="9635" max="9635" width="9.5546875" style="29" bestFit="1" customWidth="1"/>
    <col min="9636" max="9877" width="8.88671875" style="29"/>
    <col min="9878" max="9880" width="2.5546875" style="29" customWidth="1"/>
    <col min="9881" max="9881" width="34.44140625" style="29" customWidth="1"/>
    <col min="9882" max="9882" width="5.5546875" style="29" customWidth="1"/>
    <col min="9883" max="9883" width="1.5546875" style="29" customWidth="1"/>
    <col min="9884" max="9884" width="14.5546875" style="29" customWidth="1"/>
    <col min="9885" max="9885" width="1.5546875" style="29" customWidth="1"/>
    <col min="9886" max="9886" width="14.5546875" style="29" customWidth="1"/>
    <col min="9887" max="9887" width="15" style="29" bestFit="1" customWidth="1"/>
    <col min="9888" max="9888" width="8.88671875" style="29"/>
    <col min="9889" max="9889" width="10.5546875" style="29" bestFit="1" customWidth="1"/>
    <col min="9890" max="9890" width="13.5546875" style="29" bestFit="1" customWidth="1"/>
    <col min="9891" max="9891" width="9.5546875" style="29" bestFit="1" customWidth="1"/>
    <col min="9892" max="10133" width="8.88671875" style="29"/>
    <col min="10134" max="10136" width="2.5546875" style="29" customWidth="1"/>
    <col min="10137" max="10137" width="34.44140625" style="29" customWidth="1"/>
    <col min="10138" max="10138" width="5.5546875" style="29" customWidth="1"/>
    <col min="10139" max="10139" width="1.5546875" style="29" customWidth="1"/>
    <col min="10140" max="10140" width="14.5546875" style="29" customWidth="1"/>
    <col min="10141" max="10141" width="1.5546875" style="29" customWidth="1"/>
    <col min="10142" max="10142" width="14.5546875" style="29" customWidth="1"/>
    <col min="10143" max="10143" width="15" style="29" bestFit="1" customWidth="1"/>
    <col min="10144" max="10144" width="8.88671875" style="29"/>
    <col min="10145" max="10145" width="10.5546875" style="29" bestFit="1" customWidth="1"/>
    <col min="10146" max="10146" width="13.5546875" style="29" bestFit="1" customWidth="1"/>
    <col min="10147" max="10147" width="9.5546875" style="29" bestFit="1" customWidth="1"/>
    <col min="10148" max="10389" width="8.88671875" style="29"/>
    <col min="10390" max="10392" width="2.5546875" style="29" customWidth="1"/>
    <col min="10393" max="10393" width="34.44140625" style="29" customWidth="1"/>
    <col min="10394" max="10394" width="5.5546875" style="29" customWidth="1"/>
    <col min="10395" max="10395" width="1.5546875" style="29" customWidth="1"/>
    <col min="10396" max="10396" width="14.5546875" style="29" customWidth="1"/>
    <col min="10397" max="10397" width="1.5546875" style="29" customWidth="1"/>
    <col min="10398" max="10398" width="14.5546875" style="29" customWidth="1"/>
    <col min="10399" max="10399" width="15" style="29" bestFit="1" customWidth="1"/>
    <col min="10400" max="10400" width="8.88671875" style="29"/>
    <col min="10401" max="10401" width="10.5546875" style="29" bestFit="1" customWidth="1"/>
    <col min="10402" max="10402" width="13.5546875" style="29" bestFit="1" customWidth="1"/>
    <col min="10403" max="10403" width="9.5546875" style="29" bestFit="1" customWidth="1"/>
    <col min="10404" max="10645" width="8.88671875" style="29"/>
    <col min="10646" max="10648" width="2.5546875" style="29" customWidth="1"/>
    <col min="10649" max="10649" width="34.44140625" style="29" customWidth="1"/>
    <col min="10650" max="10650" width="5.5546875" style="29" customWidth="1"/>
    <col min="10651" max="10651" width="1.5546875" style="29" customWidth="1"/>
    <col min="10652" max="10652" width="14.5546875" style="29" customWidth="1"/>
    <col min="10653" max="10653" width="1.5546875" style="29" customWidth="1"/>
    <col min="10654" max="10654" width="14.5546875" style="29" customWidth="1"/>
    <col min="10655" max="10655" width="15" style="29" bestFit="1" customWidth="1"/>
    <col min="10656" max="10656" width="8.88671875" style="29"/>
    <col min="10657" max="10657" width="10.5546875" style="29" bestFit="1" customWidth="1"/>
    <col min="10658" max="10658" width="13.5546875" style="29" bestFit="1" customWidth="1"/>
    <col min="10659" max="10659" width="9.5546875" style="29" bestFit="1" customWidth="1"/>
    <col min="10660" max="10901" width="8.88671875" style="29"/>
    <col min="10902" max="10904" width="2.5546875" style="29" customWidth="1"/>
    <col min="10905" max="10905" width="34.44140625" style="29" customWidth="1"/>
    <col min="10906" max="10906" width="5.5546875" style="29" customWidth="1"/>
    <col min="10907" max="10907" width="1.5546875" style="29" customWidth="1"/>
    <col min="10908" max="10908" width="14.5546875" style="29" customWidth="1"/>
    <col min="10909" max="10909" width="1.5546875" style="29" customWidth="1"/>
    <col min="10910" max="10910" width="14.5546875" style="29" customWidth="1"/>
    <col min="10911" max="10911" width="15" style="29" bestFit="1" customWidth="1"/>
    <col min="10912" max="10912" width="8.88671875" style="29"/>
    <col min="10913" max="10913" width="10.5546875" style="29" bestFit="1" customWidth="1"/>
    <col min="10914" max="10914" width="13.5546875" style="29" bestFit="1" customWidth="1"/>
    <col min="10915" max="10915" width="9.5546875" style="29" bestFit="1" customWidth="1"/>
    <col min="10916" max="11157" width="8.88671875" style="29"/>
    <col min="11158" max="11160" width="2.5546875" style="29" customWidth="1"/>
    <col min="11161" max="11161" width="34.44140625" style="29" customWidth="1"/>
    <col min="11162" max="11162" width="5.5546875" style="29" customWidth="1"/>
    <col min="11163" max="11163" width="1.5546875" style="29" customWidth="1"/>
    <col min="11164" max="11164" width="14.5546875" style="29" customWidth="1"/>
    <col min="11165" max="11165" width="1.5546875" style="29" customWidth="1"/>
    <col min="11166" max="11166" width="14.5546875" style="29" customWidth="1"/>
    <col min="11167" max="11167" width="15" style="29" bestFit="1" customWidth="1"/>
    <col min="11168" max="11168" width="8.88671875" style="29"/>
    <col min="11169" max="11169" width="10.5546875" style="29" bestFit="1" customWidth="1"/>
    <col min="11170" max="11170" width="13.5546875" style="29" bestFit="1" customWidth="1"/>
    <col min="11171" max="11171" width="9.5546875" style="29" bestFit="1" customWidth="1"/>
    <col min="11172" max="11413" width="8.88671875" style="29"/>
    <col min="11414" max="11416" width="2.5546875" style="29" customWidth="1"/>
    <col min="11417" max="11417" width="34.44140625" style="29" customWidth="1"/>
    <col min="11418" max="11418" width="5.5546875" style="29" customWidth="1"/>
    <col min="11419" max="11419" width="1.5546875" style="29" customWidth="1"/>
    <col min="11420" max="11420" width="14.5546875" style="29" customWidth="1"/>
    <col min="11421" max="11421" width="1.5546875" style="29" customWidth="1"/>
    <col min="11422" max="11422" width="14.5546875" style="29" customWidth="1"/>
    <col min="11423" max="11423" width="15" style="29" bestFit="1" customWidth="1"/>
    <col min="11424" max="11424" width="8.88671875" style="29"/>
    <col min="11425" max="11425" width="10.5546875" style="29" bestFit="1" customWidth="1"/>
    <col min="11426" max="11426" width="13.5546875" style="29" bestFit="1" customWidth="1"/>
    <col min="11427" max="11427" width="9.5546875" style="29" bestFit="1" customWidth="1"/>
    <col min="11428" max="11669" width="8.88671875" style="29"/>
    <col min="11670" max="11672" width="2.5546875" style="29" customWidth="1"/>
    <col min="11673" max="11673" width="34.44140625" style="29" customWidth="1"/>
    <col min="11674" max="11674" width="5.5546875" style="29" customWidth="1"/>
    <col min="11675" max="11675" width="1.5546875" style="29" customWidth="1"/>
    <col min="11676" max="11676" width="14.5546875" style="29" customWidth="1"/>
    <col min="11677" max="11677" width="1.5546875" style="29" customWidth="1"/>
    <col min="11678" max="11678" width="14.5546875" style="29" customWidth="1"/>
    <col min="11679" max="11679" width="15" style="29" bestFit="1" customWidth="1"/>
    <col min="11680" max="11680" width="8.88671875" style="29"/>
    <col min="11681" max="11681" width="10.5546875" style="29" bestFit="1" customWidth="1"/>
    <col min="11682" max="11682" width="13.5546875" style="29" bestFit="1" customWidth="1"/>
    <col min="11683" max="11683" width="9.5546875" style="29" bestFit="1" customWidth="1"/>
    <col min="11684" max="11925" width="8.88671875" style="29"/>
    <col min="11926" max="11928" width="2.5546875" style="29" customWidth="1"/>
    <col min="11929" max="11929" width="34.44140625" style="29" customWidth="1"/>
    <col min="11930" max="11930" width="5.5546875" style="29" customWidth="1"/>
    <col min="11931" max="11931" width="1.5546875" style="29" customWidth="1"/>
    <col min="11932" max="11932" width="14.5546875" style="29" customWidth="1"/>
    <col min="11933" max="11933" width="1.5546875" style="29" customWidth="1"/>
    <col min="11934" max="11934" width="14.5546875" style="29" customWidth="1"/>
    <col min="11935" max="11935" width="15" style="29" bestFit="1" customWidth="1"/>
    <col min="11936" max="11936" width="8.88671875" style="29"/>
    <col min="11937" max="11937" width="10.5546875" style="29" bestFit="1" customWidth="1"/>
    <col min="11938" max="11938" width="13.5546875" style="29" bestFit="1" customWidth="1"/>
    <col min="11939" max="11939" width="9.5546875" style="29" bestFit="1" customWidth="1"/>
    <col min="11940" max="12181" width="8.88671875" style="29"/>
    <col min="12182" max="12184" width="2.5546875" style="29" customWidth="1"/>
    <col min="12185" max="12185" width="34.44140625" style="29" customWidth="1"/>
    <col min="12186" max="12186" width="5.5546875" style="29" customWidth="1"/>
    <col min="12187" max="12187" width="1.5546875" style="29" customWidth="1"/>
    <col min="12188" max="12188" width="14.5546875" style="29" customWidth="1"/>
    <col min="12189" max="12189" width="1.5546875" style="29" customWidth="1"/>
    <col min="12190" max="12190" width="14.5546875" style="29" customWidth="1"/>
    <col min="12191" max="12191" width="15" style="29" bestFit="1" customWidth="1"/>
    <col min="12192" max="12192" width="8.88671875" style="29"/>
    <col min="12193" max="12193" width="10.5546875" style="29" bestFit="1" customWidth="1"/>
    <col min="12194" max="12194" width="13.5546875" style="29" bestFit="1" customWidth="1"/>
    <col min="12195" max="12195" width="9.5546875" style="29" bestFit="1" customWidth="1"/>
    <col min="12196" max="12437" width="8.88671875" style="29"/>
    <col min="12438" max="12440" width="2.5546875" style="29" customWidth="1"/>
    <col min="12441" max="12441" width="34.44140625" style="29" customWidth="1"/>
    <col min="12442" max="12442" width="5.5546875" style="29" customWidth="1"/>
    <col min="12443" max="12443" width="1.5546875" style="29" customWidth="1"/>
    <col min="12444" max="12444" width="14.5546875" style="29" customWidth="1"/>
    <col min="12445" max="12445" width="1.5546875" style="29" customWidth="1"/>
    <col min="12446" max="12446" width="14.5546875" style="29" customWidth="1"/>
    <col min="12447" max="12447" width="15" style="29" bestFit="1" customWidth="1"/>
    <col min="12448" max="12448" width="8.88671875" style="29"/>
    <col min="12449" max="12449" width="10.5546875" style="29" bestFit="1" customWidth="1"/>
    <col min="12450" max="12450" width="13.5546875" style="29" bestFit="1" customWidth="1"/>
    <col min="12451" max="12451" width="9.5546875" style="29" bestFit="1" customWidth="1"/>
    <col min="12452" max="12693" width="8.88671875" style="29"/>
    <col min="12694" max="12696" width="2.5546875" style="29" customWidth="1"/>
    <col min="12697" max="12697" width="34.44140625" style="29" customWidth="1"/>
    <col min="12698" max="12698" width="5.5546875" style="29" customWidth="1"/>
    <col min="12699" max="12699" width="1.5546875" style="29" customWidth="1"/>
    <col min="12700" max="12700" width="14.5546875" style="29" customWidth="1"/>
    <col min="12701" max="12701" width="1.5546875" style="29" customWidth="1"/>
    <col min="12702" max="12702" width="14.5546875" style="29" customWidth="1"/>
    <col min="12703" max="12703" width="15" style="29" bestFit="1" customWidth="1"/>
    <col min="12704" max="12704" width="8.88671875" style="29"/>
    <col min="12705" max="12705" width="10.5546875" style="29" bestFit="1" customWidth="1"/>
    <col min="12706" max="12706" width="13.5546875" style="29" bestFit="1" customWidth="1"/>
    <col min="12707" max="12707" width="9.5546875" style="29" bestFit="1" customWidth="1"/>
    <col min="12708" max="12949" width="8.88671875" style="29"/>
    <col min="12950" max="12952" width="2.5546875" style="29" customWidth="1"/>
    <col min="12953" max="12953" width="34.44140625" style="29" customWidth="1"/>
    <col min="12954" max="12954" width="5.5546875" style="29" customWidth="1"/>
    <col min="12955" max="12955" width="1.5546875" style="29" customWidth="1"/>
    <col min="12956" max="12956" width="14.5546875" style="29" customWidth="1"/>
    <col min="12957" max="12957" width="1.5546875" style="29" customWidth="1"/>
    <col min="12958" max="12958" width="14.5546875" style="29" customWidth="1"/>
    <col min="12959" max="12959" width="15" style="29" bestFit="1" customWidth="1"/>
    <col min="12960" max="12960" width="8.88671875" style="29"/>
    <col min="12961" max="12961" width="10.5546875" style="29" bestFit="1" customWidth="1"/>
    <col min="12962" max="12962" width="13.5546875" style="29" bestFit="1" customWidth="1"/>
    <col min="12963" max="12963" width="9.5546875" style="29" bestFit="1" customWidth="1"/>
    <col min="12964" max="13205" width="8.88671875" style="29"/>
    <col min="13206" max="13208" width="2.5546875" style="29" customWidth="1"/>
    <col min="13209" max="13209" width="34.44140625" style="29" customWidth="1"/>
    <col min="13210" max="13210" width="5.5546875" style="29" customWidth="1"/>
    <col min="13211" max="13211" width="1.5546875" style="29" customWidth="1"/>
    <col min="13212" max="13212" width="14.5546875" style="29" customWidth="1"/>
    <col min="13213" max="13213" width="1.5546875" style="29" customWidth="1"/>
    <col min="13214" max="13214" width="14.5546875" style="29" customWidth="1"/>
    <col min="13215" max="13215" width="15" style="29" bestFit="1" customWidth="1"/>
    <col min="13216" max="13216" width="8.88671875" style="29"/>
    <col min="13217" max="13217" width="10.5546875" style="29" bestFit="1" customWidth="1"/>
    <col min="13218" max="13218" width="13.5546875" style="29" bestFit="1" customWidth="1"/>
    <col min="13219" max="13219" width="9.5546875" style="29" bestFit="1" customWidth="1"/>
    <col min="13220" max="13461" width="8.88671875" style="29"/>
    <col min="13462" max="13464" width="2.5546875" style="29" customWidth="1"/>
    <col min="13465" max="13465" width="34.44140625" style="29" customWidth="1"/>
    <col min="13466" max="13466" width="5.5546875" style="29" customWidth="1"/>
    <col min="13467" max="13467" width="1.5546875" style="29" customWidth="1"/>
    <col min="13468" max="13468" width="14.5546875" style="29" customWidth="1"/>
    <col min="13469" max="13469" width="1.5546875" style="29" customWidth="1"/>
    <col min="13470" max="13470" width="14.5546875" style="29" customWidth="1"/>
    <col min="13471" max="13471" width="15" style="29" bestFit="1" customWidth="1"/>
    <col min="13472" max="13472" width="8.88671875" style="29"/>
    <col min="13473" max="13473" width="10.5546875" style="29" bestFit="1" customWidth="1"/>
    <col min="13474" max="13474" width="13.5546875" style="29" bestFit="1" customWidth="1"/>
    <col min="13475" max="13475" width="9.5546875" style="29" bestFit="1" customWidth="1"/>
    <col min="13476" max="13717" width="8.88671875" style="29"/>
    <col min="13718" max="13720" width="2.5546875" style="29" customWidth="1"/>
    <col min="13721" max="13721" width="34.44140625" style="29" customWidth="1"/>
    <col min="13722" max="13722" width="5.5546875" style="29" customWidth="1"/>
    <col min="13723" max="13723" width="1.5546875" style="29" customWidth="1"/>
    <col min="13724" max="13724" width="14.5546875" style="29" customWidth="1"/>
    <col min="13725" max="13725" width="1.5546875" style="29" customWidth="1"/>
    <col min="13726" max="13726" width="14.5546875" style="29" customWidth="1"/>
    <col min="13727" max="13727" width="15" style="29" bestFit="1" customWidth="1"/>
    <col min="13728" max="13728" width="8.88671875" style="29"/>
    <col min="13729" max="13729" width="10.5546875" style="29" bestFit="1" customWidth="1"/>
    <col min="13730" max="13730" width="13.5546875" style="29" bestFit="1" customWidth="1"/>
    <col min="13731" max="13731" width="9.5546875" style="29" bestFit="1" customWidth="1"/>
    <col min="13732" max="13973" width="8.88671875" style="29"/>
    <col min="13974" max="13976" width="2.5546875" style="29" customWidth="1"/>
    <col min="13977" max="13977" width="34.44140625" style="29" customWidth="1"/>
    <col min="13978" max="13978" width="5.5546875" style="29" customWidth="1"/>
    <col min="13979" max="13979" width="1.5546875" style="29" customWidth="1"/>
    <col min="13980" max="13980" width="14.5546875" style="29" customWidth="1"/>
    <col min="13981" max="13981" width="1.5546875" style="29" customWidth="1"/>
    <col min="13982" max="13982" width="14.5546875" style="29" customWidth="1"/>
    <col min="13983" max="13983" width="15" style="29" bestFit="1" customWidth="1"/>
    <col min="13984" max="13984" width="8.88671875" style="29"/>
    <col min="13985" max="13985" width="10.5546875" style="29" bestFit="1" customWidth="1"/>
    <col min="13986" max="13986" width="13.5546875" style="29" bestFit="1" customWidth="1"/>
    <col min="13987" max="13987" width="9.5546875" style="29" bestFit="1" customWidth="1"/>
    <col min="13988" max="14229" width="8.88671875" style="29"/>
    <col min="14230" max="14232" width="2.5546875" style="29" customWidth="1"/>
    <col min="14233" max="14233" width="34.44140625" style="29" customWidth="1"/>
    <col min="14234" max="14234" width="5.5546875" style="29" customWidth="1"/>
    <col min="14235" max="14235" width="1.5546875" style="29" customWidth="1"/>
    <col min="14236" max="14236" width="14.5546875" style="29" customWidth="1"/>
    <col min="14237" max="14237" width="1.5546875" style="29" customWidth="1"/>
    <col min="14238" max="14238" width="14.5546875" style="29" customWidth="1"/>
    <col min="14239" max="14239" width="15" style="29" bestFit="1" customWidth="1"/>
    <col min="14240" max="14240" width="8.88671875" style="29"/>
    <col min="14241" max="14241" width="10.5546875" style="29" bestFit="1" customWidth="1"/>
    <col min="14242" max="14242" width="13.5546875" style="29" bestFit="1" customWidth="1"/>
    <col min="14243" max="14243" width="9.5546875" style="29" bestFit="1" customWidth="1"/>
    <col min="14244" max="14485" width="8.88671875" style="29"/>
    <col min="14486" max="14488" width="2.5546875" style="29" customWidth="1"/>
    <col min="14489" max="14489" width="34.44140625" style="29" customWidth="1"/>
    <col min="14490" max="14490" width="5.5546875" style="29" customWidth="1"/>
    <col min="14491" max="14491" width="1.5546875" style="29" customWidth="1"/>
    <col min="14492" max="14492" width="14.5546875" style="29" customWidth="1"/>
    <col min="14493" max="14493" width="1.5546875" style="29" customWidth="1"/>
    <col min="14494" max="14494" width="14.5546875" style="29" customWidth="1"/>
    <col min="14495" max="14495" width="15" style="29" bestFit="1" customWidth="1"/>
    <col min="14496" max="14496" width="8.88671875" style="29"/>
    <col min="14497" max="14497" width="10.5546875" style="29" bestFit="1" customWidth="1"/>
    <col min="14498" max="14498" width="13.5546875" style="29" bestFit="1" customWidth="1"/>
    <col min="14499" max="14499" width="9.5546875" style="29" bestFit="1" customWidth="1"/>
    <col min="14500" max="14741" width="8.88671875" style="29"/>
    <col min="14742" max="14744" width="2.5546875" style="29" customWidth="1"/>
    <col min="14745" max="14745" width="34.44140625" style="29" customWidth="1"/>
    <col min="14746" max="14746" width="5.5546875" style="29" customWidth="1"/>
    <col min="14747" max="14747" width="1.5546875" style="29" customWidth="1"/>
    <col min="14748" max="14748" width="14.5546875" style="29" customWidth="1"/>
    <col min="14749" max="14749" width="1.5546875" style="29" customWidth="1"/>
    <col min="14750" max="14750" width="14.5546875" style="29" customWidth="1"/>
    <col min="14751" max="14751" width="15" style="29" bestFit="1" customWidth="1"/>
    <col min="14752" max="14752" width="8.88671875" style="29"/>
    <col min="14753" max="14753" width="10.5546875" style="29" bestFit="1" customWidth="1"/>
    <col min="14754" max="14754" width="13.5546875" style="29" bestFit="1" customWidth="1"/>
    <col min="14755" max="14755" width="9.5546875" style="29" bestFit="1" customWidth="1"/>
    <col min="14756" max="14997" width="8.88671875" style="29"/>
    <col min="14998" max="15000" width="2.5546875" style="29" customWidth="1"/>
    <col min="15001" max="15001" width="34.44140625" style="29" customWidth="1"/>
    <col min="15002" max="15002" width="5.5546875" style="29" customWidth="1"/>
    <col min="15003" max="15003" width="1.5546875" style="29" customWidth="1"/>
    <col min="15004" max="15004" width="14.5546875" style="29" customWidth="1"/>
    <col min="15005" max="15005" width="1.5546875" style="29" customWidth="1"/>
    <col min="15006" max="15006" width="14.5546875" style="29" customWidth="1"/>
    <col min="15007" max="15007" width="15" style="29" bestFit="1" customWidth="1"/>
    <col min="15008" max="15008" width="8.88671875" style="29"/>
    <col min="15009" max="15009" width="10.5546875" style="29" bestFit="1" customWidth="1"/>
    <col min="15010" max="15010" width="13.5546875" style="29" bestFit="1" customWidth="1"/>
    <col min="15011" max="15011" width="9.5546875" style="29" bestFit="1" customWidth="1"/>
    <col min="15012" max="15253" width="8.88671875" style="29"/>
    <col min="15254" max="15256" width="2.5546875" style="29" customWidth="1"/>
    <col min="15257" max="15257" width="34.44140625" style="29" customWidth="1"/>
    <col min="15258" max="15258" width="5.5546875" style="29" customWidth="1"/>
    <col min="15259" max="15259" width="1.5546875" style="29" customWidth="1"/>
    <col min="15260" max="15260" width="14.5546875" style="29" customWidth="1"/>
    <col min="15261" max="15261" width="1.5546875" style="29" customWidth="1"/>
    <col min="15262" max="15262" width="14.5546875" style="29" customWidth="1"/>
    <col min="15263" max="15263" width="15" style="29" bestFit="1" customWidth="1"/>
    <col min="15264" max="15264" width="8.88671875" style="29"/>
    <col min="15265" max="15265" width="10.5546875" style="29" bestFit="1" customWidth="1"/>
    <col min="15266" max="15266" width="13.5546875" style="29" bestFit="1" customWidth="1"/>
    <col min="15267" max="15267" width="9.5546875" style="29" bestFit="1" customWidth="1"/>
    <col min="15268" max="15509" width="8.88671875" style="29"/>
    <col min="15510" max="15512" width="2.5546875" style="29" customWidth="1"/>
    <col min="15513" max="15513" width="34.44140625" style="29" customWidth="1"/>
    <col min="15514" max="15514" width="5.5546875" style="29" customWidth="1"/>
    <col min="15515" max="15515" width="1.5546875" style="29" customWidth="1"/>
    <col min="15516" max="15516" width="14.5546875" style="29" customWidth="1"/>
    <col min="15517" max="15517" width="1.5546875" style="29" customWidth="1"/>
    <col min="15518" max="15518" width="14.5546875" style="29" customWidth="1"/>
    <col min="15519" max="15519" width="15" style="29" bestFit="1" customWidth="1"/>
    <col min="15520" max="15520" width="8.88671875" style="29"/>
    <col min="15521" max="15521" width="10.5546875" style="29" bestFit="1" customWidth="1"/>
    <col min="15522" max="15522" width="13.5546875" style="29" bestFit="1" customWidth="1"/>
    <col min="15523" max="15523" width="9.5546875" style="29" bestFit="1" customWidth="1"/>
    <col min="15524" max="15765" width="8.88671875" style="29"/>
    <col min="15766" max="15768" width="2.5546875" style="29" customWidth="1"/>
    <col min="15769" max="15769" width="34.44140625" style="29" customWidth="1"/>
    <col min="15770" max="15770" width="5.5546875" style="29" customWidth="1"/>
    <col min="15771" max="15771" width="1.5546875" style="29" customWidth="1"/>
    <col min="15772" max="15772" width="14.5546875" style="29" customWidth="1"/>
    <col min="15773" max="15773" width="1.5546875" style="29" customWidth="1"/>
    <col min="15774" max="15774" width="14.5546875" style="29" customWidth="1"/>
    <col min="15775" max="15775" width="15" style="29" bestFit="1" customWidth="1"/>
    <col min="15776" max="15776" width="8.88671875" style="29"/>
    <col min="15777" max="15777" width="10.5546875" style="29" bestFit="1" customWidth="1"/>
    <col min="15778" max="15778" width="13.5546875" style="29" bestFit="1" customWidth="1"/>
    <col min="15779" max="15779" width="9.5546875" style="29" bestFit="1" customWidth="1"/>
    <col min="15780" max="16021" width="8.88671875" style="29"/>
    <col min="16022" max="16024" width="2.5546875" style="29" customWidth="1"/>
    <col min="16025" max="16025" width="34.44140625" style="29" customWidth="1"/>
    <col min="16026" max="16026" width="5.5546875" style="29" customWidth="1"/>
    <col min="16027" max="16027" width="1.5546875" style="29" customWidth="1"/>
    <col min="16028" max="16028" width="14.5546875" style="29" customWidth="1"/>
    <col min="16029" max="16029" width="1.5546875" style="29" customWidth="1"/>
    <col min="16030" max="16030" width="14.5546875" style="29" customWidth="1"/>
    <col min="16031" max="16031" width="15" style="29" bestFit="1" customWidth="1"/>
    <col min="16032" max="16032" width="8.88671875" style="29"/>
    <col min="16033" max="16033" width="10.5546875" style="29" bestFit="1" customWidth="1"/>
    <col min="16034" max="16034" width="13.5546875" style="29" bestFit="1" customWidth="1"/>
    <col min="16035" max="16035" width="9.5546875" style="29" bestFit="1" customWidth="1"/>
    <col min="16036" max="16304" width="8.88671875" style="29"/>
    <col min="16305" max="16384" width="8.5546875" style="29" customWidth="1"/>
  </cols>
  <sheetData>
    <row r="1" spans="1:13" ht="16.5" customHeight="1" x14ac:dyDescent="0.3">
      <c r="A1" s="19" t="s">
        <v>2</v>
      </c>
      <c r="B1" s="17"/>
      <c r="C1" s="17"/>
      <c r="D1" s="17"/>
    </row>
    <row r="2" spans="1:13" ht="16.5" customHeight="1" x14ac:dyDescent="0.3">
      <c r="A2" s="27" t="s">
        <v>52</v>
      </c>
      <c r="B2" s="17"/>
      <c r="C2" s="17"/>
      <c r="D2" s="17"/>
    </row>
    <row r="3" spans="1:13" ht="16.5" customHeight="1" x14ac:dyDescent="0.3">
      <c r="A3" s="25" t="s">
        <v>4</v>
      </c>
      <c r="B3" s="26"/>
      <c r="C3" s="26"/>
      <c r="D3" s="26"/>
      <c r="E3" s="52"/>
      <c r="F3" s="52"/>
      <c r="G3" s="53"/>
      <c r="H3" s="53"/>
      <c r="I3" s="53"/>
      <c r="J3" s="53"/>
      <c r="K3" s="53"/>
      <c r="L3" s="53"/>
      <c r="M3" s="53"/>
    </row>
    <row r="4" spans="1:13" ht="16.5" customHeight="1" x14ac:dyDescent="0.3">
      <c r="A4" s="28"/>
    </row>
    <row r="5" spans="1:13" ht="16.5" customHeight="1" x14ac:dyDescent="0.3">
      <c r="A5" s="28"/>
    </row>
    <row r="6" spans="1:13" ht="16.5" customHeight="1" x14ac:dyDescent="0.3">
      <c r="A6" s="28"/>
      <c r="G6" s="131" t="s">
        <v>5</v>
      </c>
      <c r="H6" s="131"/>
      <c r="I6" s="131"/>
      <c r="J6" s="131"/>
      <c r="K6" s="131" t="s">
        <v>6</v>
      </c>
      <c r="L6" s="131"/>
      <c r="M6" s="131"/>
    </row>
    <row r="7" spans="1:13" ht="16.5" customHeight="1" x14ac:dyDescent="0.3">
      <c r="A7" s="28"/>
      <c r="G7" s="132" t="s">
        <v>7</v>
      </c>
      <c r="H7" s="132"/>
      <c r="I7" s="132"/>
      <c r="J7" s="132"/>
      <c r="K7" s="132" t="s">
        <v>7</v>
      </c>
      <c r="L7" s="132"/>
      <c r="M7" s="132"/>
    </row>
    <row r="8" spans="1:13" ht="16.5" customHeight="1" x14ac:dyDescent="0.3">
      <c r="A8" s="28"/>
      <c r="G8" s="41" t="s">
        <v>8</v>
      </c>
      <c r="I8" s="41" t="s">
        <v>9</v>
      </c>
      <c r="J8" s="41"/>
      <c r="K8" s="41" t="s">
        <v>8</v>
      </c>
      <c r="M8" s="41" t="s">
        <v>9</v>
      </c>
    </row>
    <row r="9" spans="1:13" ht="16.5" customHeight="1" x14ac:dyDescent="0.3">
      <c r="E9" s="40" t="s">
        <v>10</v>
      </c>
      <c r="F9" s="42"/>
      <c r="G9" s="43" t="s">
        <v>11</v>
      </c>
      <c r="H9" s="39"/>
      <c r="I9" s="43" t="s">
        <v>11</v>
      </c>
      <c r="J9" s="44"/>
      <c r="K9" s="43" t="s">
        <v>11</v>
      </c>
      <c r="L9" s="39"/>
      <c r="M9" s="43" t="s">
        <v>11</v>
      </c>
    </row>
    <row r="10" spans="1:13" ht="6" customHeight="1" x14ac:dyDescent="0.3">
      <c r="F10" s="42"/>
      <c r="G10" s="39"/>
      <c r="H10" s="39"/>
      <c r="I10" s="39"/>
      <c r="J10" s="39"/>
      <c r="K10" s="39"/>
      <c r="L10" s="39"/>
      <c r="M10" s="39"/>
    </row>
    <row r="11" spans="1:13" ht="16.5" customHeight="1" x14ac:dyDescent="0.3">
      <c r="A11" s="28" t="s">
        <v>53</v>
      </c>
    </row>
    <row r="12" spans="1:13" ht="6" customHeight="1" x14ac:dyDescent="0.3">
      <c r="A12" s="28"/>
    </row>
    <row r="13" spans="1:13" ht="16.5" customHeight="1" x14ac:dyDescent="0.3">
      <c r="A13" s="28" t="s">
        <v>54</v>
      </c>
    </row>
    <row r="14" spans="1:13" ht="6" customHeight="1" x14ac:dyDescent="0.3">
      <c r="G14" s="45"/>
      <c r="H14" s="45"/>
      <c r="I14" s="45"/>
      <c r="J14" s="45"/>
      <c r="K14" s="45"/>
      <c r="L14" s="45"/>
      <c r="M14" s="45"/>
    </row>
    <row r="15" spans="1:13" ht="16.5" customHeight="1" x14ac:dyDescent="0.3">
      <c r="A15" s="29" t="s">
        <v>55</v>
      </c>
      <c r="E15" s="37">
        <v>29</v>
      </c>
      <c r="G15" s="45">
        <v>1763500000</v>
      </c>
      <c r="H15" s="45"/>
      <c r="I15" s="45">
        <v>7668298485</v>
      </c>
      <c r="J15" s="45"/>
      <c r="K15" s="45">
        <v>1000000000</v>
      </c>
      <c r="M15" s="45">
        <v>3635000000</v>
      </c>
    </row>
    <row r="16" spans="1:13" ht="16.5" customHeight="1" x14ac:dyDescent="0.3">
      <c r="A16" s="29" t="s">
        <v>56</v>
      </c>
      <c r="E16" s="37">
        <v>28</v>
      </c>
      <c r="G16" s="45">
        <v>8791295759</v>
      </c>
      <c r="I16" s="45">
        <v>7743674950</v>
      </c>
      <c r="J16" s="45"/>
      <c r="K16" s="45">
        <v>659085100</v>
      </c>
      <c r="M16" s="45">
        <v>597093188</v>
      </c>
    </row>
    <row r="17" spans="1:13" ht="16.5" customHeight="1" x14ac:dyDescent="0.3">
      <c r="A17" s="29" t="s">
        <v>57</v>
      </c>
      <c r="E17" s="37">
        <v>29</v>
      </c>
      <c r="G17" s="45">
        <v>124347942</v>
      </c>
      <c r="H17" s="45"/>
      <c r="I17" s="45">
        <v>121715937</v>
      </c>
      <c r="J17" s="45"/>
      <c r="K17" s="45">
        <v>46447942</v>
      </c>
      <c r="M17" s="45">
        <v>43815937</v>
      </c>
    </row>
    <row r="18" spans="1:13" ht="16.5" customHeight="1" x14ac:dyDescent="0.3">
      <c r="A18" s="29" t="s">
        <v>58</v>
      </c>
      <c r="E18" s="46">
        <v>43.8</v>
      </c>
      <c r="G18" s="45">
        <v>0</v>
      </c>
      <c r="H18" s="45"/>
      <c r="I18" s="45">
        <v>0</v>
      </c>
      <c r="J18" s="45"/>
      <c r="K18" s="45">
        <v>5989000000</v>
      </c>
      <c r="M18" s="45">
        <v>1489000000</v>
      </c>
    </row>
    <row r="19" spans="1:13" ht="16.5" customHeight="1" x14ac:dyDescent="0.3">
      <c r="A19" s="29" t="s">
        <v>352</v>
      </c>
      <c r="G19" s="45">
        <v>44949904</v>
      </c>
      <c r="H19" s="45"/>
      <c r="I19" s="45">
        <v>0</v>
      </c>
      <c r="J19" s="45"/>
      <c r="K19" s="45">
        <v>0</v>
      </c>
      <c r="M19" s="45">
        <v>0</v>
      </c>
    </row>
    <row r="20" spans="1:13" ht="16.5" customHeight="1" x14ac:dyDescent="0.3">
      <c r="A20" s="29" t="s">
        <v>59</v>
      </c>
      <c r="G20" s="45"/>
      <c r="H20" s="45"/>
      <c r="I20" s="45"/>
      <c r="J20" s="45"/>
      <c r="K20" s="45"/>
      <c r="M20" s="45"/>
    </row>
    <row r="21" spans="1:13" ht="16.5" customHeight="1" x14ac:dyDescent="0.3">
      <c r="B21" s="29" t="s">
        <v>60</v>
      </c>
      <c r="E21" s="37">
        <v>29</v>
      </c>
      <c r="G21" s="45">
        <v>7890700762</v>
      </c>
      <c r="H21" s="45"/>
      <c r="I21" s="45">
        <v>4927041592</v>
      </c>
      <c r="J21" s="45"/>
      <c r="K21" s="45">
        <v>1349667714</v>
      </c>
      <c r="M21" s="45">
        <v>750000000</v>
      </c>
    </row>
    <row r="22" spans="1:13" ht="16.5" customHeight="1" x14ac:dyDescent="0.3">
      <c r="A22" s="29" t="s">
        <v>61</v>
      </c>
      <c r="E22" s="37">
        <v>30</v>
      </c>
      <c r="G22" s="45">
        <v>4489266100</v>
      </c>
      <c r="H22" s="45"/>
      <c r="I22" s="45">
        <v>10385354466</v>
      </c>
      <c r="J22" s="45"/>
      <c r="K22" s="45">
        <v>2991074187</v>
      </c>
      <c r="M22" s="45">
        <v>9985858466</v>
      </c>
    </row>
    <row r="23" spans="1:13" ht="16.5" customHeight="1" x14ac:dyDescent="0.3">
      <c r="A23" s="29" t="s">
        <v>62</v>
      </c>
      <c r="G23" s="45">
        <v>94588633</v>
      </c>
      <c r="H23" s="45"/>
      <c r="I23" s="45">
        <v>63019930</v>
      </c>
      <c r="J23" s="45"/>
      <c r="K23" s="45">
        <v>18789303</v>
      </c>
      <c r="M23" s="45">
        <v>14927285</v>
      </c>
    </row>
    <row r="24" spans="1:13" ht="16.5" customHeight="1" x14ac:dyDescent="0.3">
      <c r="A24" s="29" t="s">
        <v>63</v>
      </c>
      <c r="E24" s="37">
        <v>6</v>
      </c>
      <c r="G24" s="45">
        <v>78273248</v>
      </c>
      <c r="H24" s="45"/>
      <c r="I24" s="45">
        <v>62211941</v>
      </c>
      <c r="J24" s="45"/>
      <c r="K24" s="45">
        <v>0</v>
      </c>
      <c r="M24" s="45">
        <v>1114122</v>
      </c>
    </row>
    <row r="25" spans="1:13" ht="16.5" customHeight="1" x14ac:dyDescent="0.3">
      <c r="A25" s="29" t="s">
        <v>64</v>
      </c>
      <c r="E25" s="37">
        <v>16</v>
      </c>
      <c r="G25" s="45">
        <v>13032304</v>
      </c>
      <c r="H25" s="45"/>
      <c r="I25" s="45">
        <v>0</v>
      </c>
      <c r="J25" s="45"/>
      <c r="K25" s="45">
        <v>13032304</v>
      </c>
      <c r="M25" s="45">
        <v>0</v>
      </c>
    </row>
    <row r="26" spans="1:13" ht="16.5" customHeight="1" x14ac:dyDescent="0.3">
      <c r="A26" s="29" t="s">
        <v>65</v>
      </c>
      <c r="G26" s="45">
        <v>310028743</v>
      </c>
      <c r="H26" s="45"/>
      <c r="I26" s="45">
        <v>187796533</v>
      </c>
      <c r="J26" s="45"/>
      <c r="K26" s="45">
        <v>0</v>
      </c>
      <c r="M26" s="45">
        <v>0</v>
      </c>
    </row>
    <row r="27" spans="1:13" ht="16.5" customHeight="1" x14ac:dyDescent="0.3">
      <c r="A27" s="29" t="s">
        <v>66</v>
      </c>
      <c r="G27" s="47">
        <v>315261923</v>
      </c>
      <c r="H27" s="45"/>
      <c r="I27" s="47">
        <v>355112537</v>
      </c>
      <c r="J27" s="45"/>
      <c r="K27" s="47">
        <v>38977546</v>
      </c>
      <c r="M27" s="47">
        <v>62265684</v>
      </c>
    </row>
    <row r="28" spans="1:13" ht="6" customHeight="1" x14ac:dyDescent="0.3">
      <c r="G28" s="45"/>
      <c r="H28" s="45"/>
      <c r="I28" s="45"/>
      <c r="J28" s="45"/>
      <c r="K28" s="45"/>
      <c r="M28" s="45"/>
    </row>
    <row r="29" spans="1:13" ht="16.5" customHeight="1" x14ac:dyDescent="0.3">
      <c r="A29" s="28" t="s">
        <v>67</v>
      </c>
      <c r="G29" s="47">
        <f>SUM(G15:G27)</f>
        <v>23915245318</v>
      </c>
      <c r="H29" s="45"/>
      <c r="I29" s="47">
        <f>SUM(I15:I27)</f>
        <v>31514226371</v>
      </c>
      <c r="J29" s="45"/>
      <c r="K29" s="47">
        <f>SUM(K15:K27)</f>
        <v>12106074096</v>
      </c>
      <c r="M29" s="47">
        <f>SUM(M15:M27)</f>
        <v>16579074682</v>
      </c>
    </row>
    <row r="30" spans="1:13" ht="12" customHeight="1" x14ac:dyDescent="0.3">
      <c r="B30" s="28"/>
      <c r="C30" s="28"/>
      <c r="G30" s="45"/>
      <c r="I30" s="45"/>
      <c r="J30" s="45"/>
      <c r="K30" s="45"/>
      <c r="M30" s="45"/>
    </row>
    <row r="31" spans="1:13" ht="16.5" customHeight="1" x14ac:dyDescent="0.3">
      <c r="A31" s="28" t="s">
        <v>68</v>
      </c>
      <c r="B31" s="28"/>
      <c r="C31" s="28"/>
      <c r="G31" s="45"/>
      <c r="I31" s="45"/>
      <c r="J31" s="45"/>
      <c r="K31" s="45"/>
      <c r="M31" s="45"/>
    </row>
    <row r="32" spans="1:13" ht="6" customHeight="1" x14ac:dyDescent="0.3">
      <c r="B32" s="28"/>
      <c r="C32" s="28"/>
      <c r="G32" s="45"/>
      <c r="I32" s="45"/>
      <c r="J32" s="45"/>
      <c r="K32" s="45"/>
      <c r="M32" s="45"/>
    </row>
    <row r="33" spans="1:13" ht="16.5" customHeight="1" x14ac:dyDescent="0.3">
      <c r="A33" s="29" t="s">
        <v>69</v>
      </c>
      <c r="B33" s="28"/>
      <c r="C33" s="28"/>
      <c r="E33" s="37">
        <v>11</v>
      </c>
      <c r="G33" s="45">
        <v>285998761</v>
      </c>
      <c r="I33" s="45">
        <v>0</v>
      </c>
      <c r="J33" s="45"/>
      <c r="K33" s="45">
        <v>0</v>
      </c>
      <c r="M33" s="45">
        <v>0</v>
      </c>
    </row>
    <row r="34" spans="1:13" ht="16.5" customHeight="1" x14ac:dyDescent="0.3">
      <c r="A34" s="29" t="s">
        <v>70</v>
      </c>
      <c r="B34" s="28"/>
      <c r="C34" s="28"/>
      <c r="G34" s="45"/>
      <c r="I34" s="45"/>
      <c r="J34" s="45"/>
      <c r="K34" s="45"/>
      <c r="M34" s="45"/>
    </row>
    <row r="35" spans="1:13" ht="16.5" customHeight="1" x14ac:dyDescent="0.3">
      <c r="B35" s="29" t="s">
        <v>71</v>
      </c>
      <c r="C35" s="28"/>
      <c r="G35" s="45">
        <v>150018573</v>
      </c>
      <c r="I35" s="45">
        <v>0</v>
      </c>
      <c r="J35" s="45"/>
      <c r="K35" s="45">
        <v>0</v>
      </c>
      <c r="M35" s="45">
        <v>0</v>
      </c>
    </row>
    <row r="36" spans="1:13" ht="16.5" customHeight="1" x14ac:dyDescent="0.3">
      <c r="A36" s="29" t="s">
        <v>72</v>
      </c>
      <c r="C36" s="28"/>
      <c r="G36" s="45"/>
      <c r="I36" s="45"/>
      <c r="J36" s="45"/>
      <c r="K36" s="45"/>
      <c r="M36" s="45"/>
    </row>
    <row r="37" spans="1:13" ht="16.5" customHeight="1" x14ac:dyDescent="0.3">
      <c r="B37" s="29" t="s">
        <v>73</v>
      </c>
      <c r="C37" s="28"/>
      <c r="E37" s="48"/>
      <c r="G37" s="45">
        <v>163121298</v>
      </c>
      <c r="I37" s="45">
        <v>297805707</v>
      </c>
      <c r="J37" s="45"/>
      <c r="K37" s="45">
        <v>0</v>
      </c>
      <c r="M37" s="45">
        <v>0</v>
      </c>
    </row>
    <row r="38" spans="1:13" ht="16.5" customHeight="1" x14ac:dyDescent="0.3">
      <c r="A38" s="29" t="s">
        <v>353</v>
      </c>
      <c r="G38" s="45">
        <v>187070853</v>
      </c>
      <c r="H38" s="45"/>
      <c r="I38" s="45">
        <v>1054013392</v>
      </c>
      <c r="J38" s="45"/>
      <c r="K38" s="45"/>
      <c r="M38" s="45">
        <v>0</v>
      </c>
    </row>
    <row r="39" spans="1:13" ht="16.5" customHeight="1" x14ac:dyDescent="0.3">
      <c r="A39" s="29" t="s">
        <v>74</v>
      </c>
      <c r="E39" s="37">
        <v>29</v>
      </c>
      <c r="G39" s="45">
        <v>55612412348</v>
      </c>
      <c r="H39" s="45"/>
      <c r="I39" s="45">
        <v>53622328077</v>
      </c>
      <c r="J39" s="45"/>
      <c r="K39" s="45">
        <v>6749542975</v>
      </c>
      <c r="M39" s="45">
        <v>2100000000</v>
      </c>
    </row>
    <row r="40" spans="1:13" ht="16.5" customHeight="1" x14ac:dyDescent="0.3">
      <c r="A40" s="29" t="s">
        <v>75</v>
      </c>
      <c r="E40" s="37">
        <v>30</v>
      </c>
      <c r="G40" s="45">
        <v>48298672029</v>
      </c>
      <c r="H40" s="45"/>
      <c r="I40" s="45">
        <v>37974028771</v>
      </c>
      <c r="J40" s="45"/>
      <c r="K40" s="45">
        <v>40203936571</v>
      </c>
      <c r="M40" s="45">
        <v>28382715756</v>
      </c>
    </row>
    <row r="41" spans="1:13" ht="16.5" customHeight="1" x14ac:dyDescent="0.3">
      <c r="A41" s="29" t="s">
        <v>76</v>
      </c>
      <c r="G41" s="45">
        <v>2175034731</v>
      </c>
      <c r="H41" s="45"/>
      <c r="I41" s="45">
        <v>2056196440</v>
      </c>
      <c r="J41" s="45"/>
      <c r="K41" s="45">
        <v>143327245</v>
      </c>
      <c r="M41" s="45">
        <v>117261124</v>
      </c>
    </row>
    <row r="42" spans="1:13" ht="16.5" customHeight="1" x14ac:dyDescent="0.3">
      <c r="A42" s="29" t="s">
        <v>63</v>
      </c>
      <c r="E42" s="37">
        <v>6</v>
      </c>
      <c r="G42" s="45">
        <v>511727190</v>
      </c>
      <c r="H42" s="45"/>
      <c r="I42" s="45">
        <v>486281735</v>
      </c>
      <c r="J42" s="45"/>
      <c r="K42" s="45">
        <v>0</v>
      </c>
      <c r="M42" s="45">
        <v>0</v>
      </c>
    </row>
    <row r="43" spans="1:13" ht="16.5" customHeight="1" x14ac:dyDescent="0.3">
      <c r="A43" s="29" t="s">
        <v>77</v>
      </c>
      <c r="E43" s="37">
        <v>26</v>
      </c>
      <c r="G43" s="45">
        <v>289418416</v>
      </c>
      <c r="H43" s="45"/>
      <c r="I43" s="45">
        <v>211429789</v>
      </c>
      <c r="J43" s="45"/>
      <c r="K43" s="45">
        <v>0</v>
      </c>
      <c r="M43" s="45">
        <v>1284894</v>
      </c>
    </row>
    <row r="44" spans="1:13" ht="16.5" customHeight="1" x14ac:dyDescent="0.3">
      <c r="A44" s="29" t="s">
        <v>78</v>
      </c>
      <c r="G44" s="45"/>
      <c r="H44" s="45"/>
      <c r="I44" s="45"/>
      <c r="J44" s="45"/>
      <c r="K44" s="45"/>
      <c r="M44" s="45"/>
    </row>
    <row r="45" spans="1:13" ht="16.5" customHeight="1" x14ac:dyDescent="0.3">
      <c r="B45" s="29" t="s">
        <v>79</v>
      </c>
      <c r="G45" s="45">
        <v>240892366</v>
      </c>
      <c r="H45" s="45"/>
      <c r="I45" s="45">
        <v>251497022</v>
      </c>
      <c r="J45" s="45"/>
      <c r="K45" s="45">
        <v>194320956</v>
      </c>
      <c r="M45" s="45">
        <v>202927068</v>
      </c>
    </row>
    <row r="46" spans="1:13" ht="16.5" customHeight="1" x14ac:dyDescent="0.3">
      <c r="A46" s="29" t="s">
        <v>80</v>
      </c>
      <c r="G46" s="45">
        <v>942337335</v>
      </c>
      <c r="H46" s="45"/>
      <c r="I46" s="45">
        <v>945423297</v>
      </c>
      <c r="J46" s="45"/>
      <c r="K46" s="45">
        <v>3620279</v>
      </c>
      <c r="M46" s="45">
        <v>0</v>
      </c>
    </row>
    <row r="47" spans="1:13" ht="16.5" customHeight="1" x14ac:dyDescent="0.3">
      <c r="A47" s="29" t="s">
        <v>81</v>
      </c>
      <c r="E47" s="37">
        <v>31</v>
      </c>
      <c r="G47" s="45">
        <v>739484651</v>
      </c>
      <c r="H47" s="45"/>
      <c r="I47" s="45">
        <v>584570671</v>
      </c>
      <c r="J47" s="45"/>
      <c r="K47" s="45">
        <v>354835789</v>
      </c>
      <c r="M47" s="45">
        <v>180803929</v>
      </c>
    </row>
    <row r="48" spans="1:13" ht="16.5" customHeight="1" x14ac:dyDescent="0.3">
      <c r="A48" s="29" t="s">
        <v>82</v>
      </c>
      <c r="G48" s="47">
        <v>174561136</v>
      </c>
      <c r="H48" s="45"/>
      <c r="I48" s="47">
        <v>231410276</v>
      </c>
      <c r="J48" s="45"/>
      <c r="K48" s="47">
        <v>0</v>
      </c>
      <c r="M48" s="47">
        <v>0</v>
      </c>
    </row>
    <row r="49" spans="1:13" ht="6" customHeight="1" x14ac:dyDescent="0.3">
      <c r="G49" s="45"/>
      <c r="H49" s="45"/>
      <c r="I49" s="45"/>
      <c r="J49" s="45"/>
      <c r="K49" s="45"/>
      <c r="L49" s="45"/>
      <c r="M49" s="45"/>
    </row>
    <row r="50" spans="1:13" ht="16.5" customHeight="1" x14ac:dyDescent="0.3">
      <c r="A50" s="28" t="s">
        <v>83</v>
      </c>
      <c r="G50" s="47">
        <f>+SUM(G33:G48)</f>
        <v>109770749687</v>
      </c>
      <c r="H50" s="45"/>
      <c r="I50" s="47">
        <f>+SUM(I33:I48)</f>
        <v>97714985177</v>
      </c>
      <c r="J50" s="45"/>
      <c r="K50" s="47">
        <f>+SUM(K33:K48)</f>
        <v>47649583815</v>
      </c>
      <c r="L50" s="45"/>
      <c r="M50" s="47">
        <f>+SUM(M33:M48)</f>
        <v>30984992771</v>
      </c>
    </row>
    <row r="51" spans="1:13" ht="6" customHeight="1" x14ac:dyDescent="0.3">
      <c r="G51" s="45"/>
      <c r="H51" s="45"/>
      <c r="I51" s="45"/>
      <c r="J51" s="45"/>
      <c r="K51" s="45"/>
      <c r="L51" s="45"/>
      <c r="M51" s="45"/>
    </row>
    <row r="52" spans="1:13" ht="16.5" customHeight="1" x14ac:dyDescent="0.3">
      <c r="A52" s="28" t="s">
        <v>84</v>
      </c>
      <c r="G52" s="47">
        <f>+G29+G50</f>
        <v>133685995005</v>
      </c>
      <c r="H52" s="45"/>
      <c r="I52" s="47">
        <f>+I29+I50</f>
        <v>129229211548</v>
      </c>
      <c r="J52" s="45"/>
      <c r="K52" s="47">
        <f>+K29+K50</f>
        <v>59755657911</v>
      </c>
      <c r="L52" s="45"/>
      <c r="M52" s="47">
        <f>+M29+M50</f>
        <v>47564067453</v>
      </c>
    </row>
    <row r="53" spans="1:13" ht="5.25" customHeight="1" x14ac:dyDescent="0.3">
      <c r="A53" s="28"/>
      <c r="G53" s="45"/>
      <c r="H53" s="45"/>
      <c r="I53" s="45"/>
      <c r="J53" s="45"/>
      <c r="K53" s="45"/>
      <c r="L53" s="45"/>
      <c r="M53" s="45"/>
    </row>
    <row r="54" spans="1:13" ht="22.35" customHeight="1" x14ac:dyDescent="0.3">
      <c r="A54" s="30" t="s">
        <v>51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4"/>
    </row>
    <row r="55" spans="1:13" ht="16.5" customHeight="1" x14ac:dyDescent="0.3">
      <c r="A55" s="19" t="s">
        <v>2</v>
      </c>
    </row>
    <row r="56" spans="1:13" ht="16.5" customHeight="1" x14ac:dyDescent="0.3">
      <c r="A56" s="27" t="s">
        <v>52</v>
      </c>
    </row>
    <row r="57" spans="1:13" ht="16.5" customHeight="1" x14ac:dyDescent="0.3">
      <c r="A57" s="25" t="s">
        <v>4</v>
      </c>
      <c r="B57" s="32"/>
      <c r="C57" s="32"/>
      <c r="D57" s="32"/>
      <c r="E57" s="52"/>
      <c r="F57" s="52"/>
      <c r="G57" s="53"/>
      <c r="H57" s="53"/>
      <c r="I57" s="53"/>
      <c r="J57" s="53"/>
      <c r="K57" s="53"/>
      <c r="L57" s="53"/>
      <c r="M57" s="53"/>
    </row>
    <row r="58" spans="1:13" ht="16.5" customHeight="1" x14ac:dyDescent="0.3">
      <c r="A58" s="28"/>
    </row>
    <row r="59" spans="1:13" ht="16.5" customHeight="1" x14ac:dyDescent="0.3">
      <c r="A59" s="28"/>
    </row>
    <row r="60" spans="1:13" ht="16.5" customHeight="1" x14ac:dyDescent="0.3">
      <c r="A60" s="28"/>
      <c r="G60" s="131" t="s">
        <v>5</v>
      </c>
      <c r="H60" s="131"/>
      <c r="I60" s="131"/>
      <c r="J60" s="131"/>
      <c r="K60" s="131" t="s">
        <v>6</v>
      </c>
      <c r="L60" s="131"/>
      <c r="M60" s="131"/>
    </row>
    <row r="61" spans="1:13" ht="16.5" customHeight="1" x14ac:dyDescent="0.3">
      <c r="A61" s="28"/>
      <c r="G61" s="132" t="s">
        <v>7</v>
      </c>
      <c r="H61" s="132"/>
      <c r="I61" s="132"/>
      <c r="J61" s="132"/>
      <c r="K61" s="132" t="s">
        <v>7</v>
      </c>
      <c r="L61" s="132"/>
      <c r="M61" s="132"/>
    </row>
    <row r="62" spans="1:13" ht="16.5" customHeight="1" x14ac:dyDescent="0.3">
      <c r="A62" s="28"/>
      <c r="G62" s="41" t="s">
        <v>8</v>
      </c>
      <c r="I62" s="41" t="s">
        <v>9</v>
      </c>
      <c r="J62" s="41"/>
      <c r="K62" s="41" t="s">
        <v>8</v>
      </c>
      <c r="M62" s="41" t="s">
        <v>9</v>
      </c>
    </row>
    <row r="63" spans="1:13" ht="16.5" customHeight="1" x14ac:dyDescent="0.3">
      <c r="E63" s="40" t="s">
        <v>10</v>
      </c>
      <c r="F63" s="42"/>
      <c r="G63" s="43" t="s">
        <v>11</v>
      </c>
      <c r="H63" s="39"/>
      <c r="I63" s="43" t="s">
        <v>11</v>
      </c>
      <c r="J63" s="44"/>
      <c r="K63" s="43" t="s">
        <v>11</v>
      </c>
      <c r="L63" s="39"/>
      <c r="M63" s="43" t="s">
        <v>11</v>
      </c>
    </row>
    <row r="64" spans="1:13" ht="6" customHeight="1" x14ac:dyDescent="0.3">
      <c r="F64" s="42"/>
      <c r="G64" s="39"/>
      <c r="H64" s="39"/>
      <c r="I64" s="39"/>
      <c r="J64" s="39"/>
      <c r="K64" s="39"/>
      <c r="L64" s="39"/>
      <c r="M64" s="39"/>
    </row>
    <row r="65" spans="1:13" ht="16.5" customHeight="1" x14ac:dyDescent="0.3">
      <c r="A65" s="28" t="s">
        <v>85</v>
      </c>
    </row>
    <row r="66" spans="1:13" ht="6" customHeight="1" x14ac:dyDescent="0.3">
      <c r="A66" s="28"/>
      <c r="G66" s="45"/>
      <c r="I66" s="45"/>
      <c r="J66" s="45"/>
      <c r="K66" s="45"/>
      <c r="M66" s="45"/>
    </row>
    <row r="67" spans="1:13" ht="16.5" customHeight="1" x14ac:dyDescent="0.3">
      <c r="A67" s="28" t="s">
        <v>86</v>
      </c>
      <c r="G67" s="45"/>
      <c r="I67" s="45"/>
      <c r="J67" s="45"/>
      <c r="K67" s="45"/>
      <c r="M67" s="45"/>
    </row>
    <row r="68" spans="1:13" ht="6" customHeight="1" x14ac:dyDescent="0.3">
      <c r="A68" s="28"/>
      <c r="G68" s="45"/>
      <c r="I68" s="45"/>
      <c r="J68" s="45"/>
      <c r="K68" s="45"/>
      <c r="M68" s="45"/>
    </row>
    <row r="69" spans="1:13" ht="16.5" customHeight="1" x14ac:dyDescent="0.3">
      <c r="A69" s="29" t="s">
        <v>87</v>
      </c>
      <c r="E69" s="37">
        <v>32</v>
      </c>
      <c r="G69" s="45"/>
      <c r="I69" s="45"/>
      <c r="J69" s="45"/>
      <c r="K69" s="45"/>
      <c r="M69" s="45"/>
    </row>
    <row r="70" spans="1:13" ht="16.5" customHeight="1" x14ac:dyDescent="0.3">
      <c r="B70" s="29" t="s">
        <v>88</v>
      </c>
      <c r="G70" s="45"/>
      <c r="I70" s="45"/>
      <c r="J70" s="45"/>
      <c r="K70" s="45"/>
      <c r="M70" s="45"/>
    </row>
    <row r="71" spans="1:13" ht="16.5" customHeight="1" x14ac:dyDescent="0.3">
      <c r="C71" s="31" t="s">
        <v>89</v>
      </c>
      <c r="G71" s="45"/>
      <c r="I71" s="45"/>
      <c r="J71" s="45"/>
      <c r="K71" s="45"/>
      <c r="M71" s="45"/>
    </row>
    <row r="72" spans="1:13" ht="16.5" customHeight="1" thickBot="1" x14ac:dyDescent="0.35">
      <c r="D72" s="31" t="s">
        <v>90</v>
      </c>
      <c r="G72" s="49">
        <v>5400000000</v>
      </c>
      <c r="I72" s="49">
        <v>5400000000</v>
      </c>
      <c r="J72" s="45"/>
      <c r="K72" s="49">
        <v>5400000000</v>
      </c>
      <c r="M72" s="49">
        <v>5400000000</v>
      </c>
    </row>
    <row r="73" spans="1:13" ht="15" customHeight="1" thickTop="1" x14ac:dyDescent="0.3">
      <c r="C73" s="31"/>
      <c r="G73" s="45"/>
      <c r="I73" s="45"/>
      <c r="J73" s="45"/>
      <c r="K73" s="45"/>
      <c r="M73" s="45"/>
    </row>
    <row r="74" spans="1:13" ht="16.5" customHeight="1" x14ac:dyDescent="0.3">
      <c r="B74" s="29" t="s">
        <v>91</v>
      </c>
      <c r="G74" s="45"/>
      <c r="I74" s="45"/>
      <c r="J74" s="45"/>
      <c r="K74" s="45"/>
      <c r="M74" s="45"/>
    </row>
    <row r="75" spans="1:13" ht="16.5" customHeight="1" x14ac:dyDescent="0.3">
      <c r="C75" s="29" t="s">
        <v>92</v>
      </c>
      <c r="D75" s="31"/>
      <c r="G75" s="45">
        <v>5213800000</v>
      </c>
      <c r="H75" s="29"/>
      <c r="I75" s="45">
        <v>5213800000</v>
      </c>
      <c r="J75" s="45"/>
      <c r="K75" s="45">
        <v>5213800000</v>
      </c>
      <c r="L75" s="29"/>
      <c r="M75" s="45">
        <v>5213800000</v>
      </c>
    </row>
    <row r="76" spans="1:13" ht="16.5" customHeight="1" x14ac:dyDescent="0.3">
      <c r="A76" s="29" t="s">
        <v>93</v>
      </c>
      <c r="E76" s="37">
        <v>32</v>
      </c>
      <c r="G76" s="45">
        <v>9644039948</v>
      </c>
      <c r="I76" s="45">
        <v>9644039948</v>
      </c>
      <c r="J76" s="45"/>
      <c r="K76" s="45">
        <v>9644039948</v>
      </c>
      <c r="M76" s="45">
        <v>9644039948</v>
      </c>
    </row>
    <row r="77" spans="1:13" ht="16.5" customHeight="1" x14ac:dyDescent="0.3">
      <c r="A77" s="29" t="s">
        <v>94</v>
      </c>
      <c r="E77" s="37">
        <v>33</v>
      </c>
      <c r="G77" s="45">
        <v>15906111653</v>
      </c>
      <c r="I77" s="45">
        <v>15906111653</v>
      </c>
      <c r="J77" s="45"/>
      <c r="K77" s="45">
        <v>15906111653</v>
      </c>
      <c r="M77" s="45">
        <v>15906111653</v>
      </c>
    </row>
    <row r="78" spans="1:13" ht="16.5" customHeight="1" x14ac:dyDescent="0.3">
      <c r="A78" s="29" t="s">
        <v>95</v>
      </c>
      <c r="G78" s="45">
        <v>5122900</v>
      </c>
      <c r="I78" s="45">
        <v>5122900</v>
      </c>
      <c r="J78" s="45"/>
      <c r="K78" s="45">
        <v>2406000</v>
      </c>
      <c r="M78" s="45">
        <v>2406000</v>
      </c>
    </row>
    <row r="79" spans="1:13" ht="16.5" customHeight="1" x14ac:dyDescent="0.3">
      <c r="A79" s="29" t="s">
        <v>96</v>
      </c>
      <c r="G79" s="45"/>
      <c r="H79" s="45"/>
      <c r="I79" s="45"/>
      <c r="J79" s="45"/>
      <c r="K79" s="45"/>
      <c r="M79" s="45"/>
    </row>
    <row r="80" spans="1:13" ht="16.5" customHeight="1" x14ac:dyDescent="0.3">
      <c r="B80" s="29" t="s">
        <v>97</v>
      </c>
      <c r="E80" s="37">
        <v>34</v>
      </c>
      <c r="G80" s="45">
        <v>585027996</v>
      </c>
      <c r="H80" s="45"/>
      <c r="I80" s="45">
        <v>585027996</v>
      </c>
      <c r="J80" s="45"/>
      <c r="K80" s="45">
        <v>585027996</v>
      </c>
      <c r="M80" s="45">
        <v>585027996</v>
      </c>
    </row>
    <row r="81" spans="1:13" ht="16.5" customHeight="1" x14ac:dyDescent="0.3">
      <c r="B81" s="29" t="s">
        <v>98</v>
      </c>
      <c r="G81" s="45">
        <v>4637382304</v>
      </c>
      <c r="H81" s="45"/>
      <c r="I81" s="45">
        <v>5179811612</v>
      </c>
      <c r="J81" s="45"/>
      <c r="K81" s="45">
        <v>609296578</v>
      </c>
      <c r="M81" s="45">
        <v>1568343304</v>
      </c>
    </row>
    <row r="82" spans="1:13" ht="16.5" customHeight="1" x14ac:dyDescent="0.3">
      <c r="A82" s="29" t="s">
        <v>99</v>
      </c>
      <c r="G82" s="47">
        <v>-2555018707</v>
      </c>
      <c r="H82" s="45"/>
      <c r="I82" s="47">
        <v>-447734359</v>
      </c>
      <c r="J82" s="45"/>
      <c r="K82" s="47">
        <v>0</v>
      </c>
      <c r="M82" s="47">
        <v>0</v>
      </c>
    </row>
    <row r="83" spans="1:13" ht="15" customHeight="1" x14ac:dyDescent="0.3">
      <c r="G83" s="45"/>
      <c r="H83" s="45"/>
      <c r="I83" s="45"/>
      <c r="J83" s="45"/>
      <c r="K83" s="45"/>
      <c r="M83" s="45"/>
    </row>
    <row r="84" spans="1:13" ht="16.5" customHeight="1" x14ac:dyDescent="0.3">
      <c r="A84" s="28" t="s">
        <v>100</v>
      </c>
      <c r="B84" s="28"/>
      <c r="G84" s="45">
        <f>SUM(G75:G82)</f>
        <v>33436466094</v>
      </c>
      <c r="H84" s="45"/>
      <c r="I84" s="45">
        <f>SUM(I75:I82)</f>
        <v>36086179750</v>
      </c>
      <c r="J84" s="45"/>
      <c r="K84" s="45">
        <f>SUM(K75:K82)</f>
        <v>31960682175</v>
      </c>
      <c r="M84" s="45">
        <f>SUM(M75:M82)</f>
        <v>32919728901</v>
      </c>
    </row>
    <row r="85" spans="1:13" ht="16.5" customHeight="1" x14ac:dyDescent="0.3">
      <c r="A85" s="29" t="s">
        <v>101</v>
      </c>
      <c r="G85" s="47">
        <v>15923575459</v>
      </c>
      <c r="H85" s="45"/>
      <c r="I85" s="47">
        <v>15585329143</v>
      </c>
      <c r="J85" s="45"/>
      <c r="K85" s="47">
        <v>0</v>
      </c>
      <c r="M85" s="47">
        <v>0</v>
      </c>
    </row>
    <row r="86" spans="1:13" ht="6" customHeight="1" x14ac:dyDescent="0.3">
      <c r="G86" s="45"/>
      <c r="H86" s="45"/>
      <c r="I86" s="45"/>
      <c r="J86" s="45"/>
      <c r="K86" s="45"/>
      <c r="L86" s="45"/>
      <c r="M86" s="45"/>
    </row>
    <row r="87" spans="1:13" ht="16.5" customHeight="1" x14ac:dyDescent="0.3">
      <c r="A87" s="28" t="s">
        <v>102</v>
      </c>
      <c r="G87" s="47">
        <f>+G84+G85</f>
        <v>49360041553</v>
      </c>
      <c r="H87" s="45"/>
      <c r="I87" s="47">
        <f>+I84+I85</f>
        <v>51671508893</v>
      </c>
      <c r="J87" s="45"/>
      <c r="K87" s="47">
        <f>+K84+K85</f>
        <v>31960682175</v>
      </c>
      <c r="L87" s="45"/>
      <c r="M87" s="47">
        <f>+M84+M85</f>
        <v>32919728901</v>
      </c>
    </row>
    <row r="88" spans="1:13" ht="6" customHeight="1" x14ac:dyDescent="0.3">
      <c r="A88" s="28"/>
      <c r="G88" s="45"/>
      <c r="H88" s="45"/>
      <c r="I88" s="45"/>
      <c r="J88" s="45"/>
      <c r="K88" s="45"/>
      <c r="L88" s="45"/>
      <c r="M88" s="45"/>
    </row>
    <row r="89" spans="1:13" ht="16.5" customHeight="1" thickBot="1" x14ac:dyDescent="0.35">
      <c r="A89" s="28" t="s">
        <v>103</v>
      </c>
      <c r="B89" s="28"/>
      <c r="F89" s="54"/>
      <c r="G89" s="49">
        <f>+G52+G87</f>
        <v>183046036558</v>
      </c>
      <c r="H89" s="45"/>
      <c r="I89" s="49">
        <f>+I52+I87</f>
        <v>180900720441</v>
      </c>
      <c r="J89" s="45"/>
      <c r="K89" s="49">
        <f>+K52+K87</f>
        <v>91716340086</v>
      </c>
      <c r="L89" s="45"/>
      <c r="M89" s="49">
        <f>+M52+M87</f>
        <v>80483796354</v>
      </c>
    </row>
    <row r="90" spans="1:13" ht="16.5" customHeight="1" thickTop="1" x14ac:dyDescent="0.3">
      <c r="A90" s="28"/>
      <c r="F90" s="54"/>
      <c r="G90" s="45"/>
      <c r="I90" s="45"/>
      <c r="J90" s="45"/>
      <c r="K90" s="45"/>
      <c r="M90" s="45"/>
    </row>
    <row r="91" spans="1:13" ht="16.5" customHeight="1" x14ac:dyDescent="0.3">
      <c r="A91" s="28"/>
      <c r="F91" s="54"/>
      <c r="G91" s="45"/>
      <c r="I91" s="45"/>
      <c r="J91" s="45"/>
      <c r="K91" s="45"/>
      <c r="M91" s="45"/>
    </row>
    <row r="92" spans="1:13" ht="16.5" customHeight="1" x14ac:dyDescent="0.3">
      <c r="A92" s="28"/>
      <c r="F92" s="54"/>
      <c r="G92" s="45"/>
      <c r="I92" s="45"/>
      <c r="J92" s="45"/>
      <c r="K92" s="45"/>
      <c r="M92" s="45"/>
    </row>
    <row r="93" spans="1:13" ht="16.5" customHeight="1" x14ac:dyDescent="0.3">
      <c r="A93" s="28"/>
      <c r="F93" s="54"/>
      <c r="G93" s="45"/>
      <c r="I93" s="45"/>
      <c r="J93" s="45"/>
      <c r="K93" s="45"/>
      <c r="M93" s="45"/>
    </row>
    <row r="94" spans="1:13" ht="16.5" customHeight="1" x14ac:dyDescent="0.3">
      <c r="A94" s="28"/>
      <c r="F94" s="54"/>
      <c r="G94" s="45"/>
      <c r="I94" s="45"/>
      <c r="J94" s="45"/>
      <c r="K94" s="45"/>
      <c r="M94" s="45"/>
    </row>
    <row r="95" spans="1:13" ht="16.5" customHeight="1" x14ac:dyDescent="0.3">
      <c r="A95" s="28"/>
      <c r="F95" s="54"/>
      <c r="G95" s="45"/>
      <c r="I95" s="45"/>
      <c r="J95" s="45"/>
      <c r="K95" s="45"/>
      <c r="M95" s="45"/>
    </row>
    <row r="96" spans="1:13" ht="16.5" customHeight="1" x14ac:dyDescent="0.3">
      <c r="A96" s="28"/>
      <c r="F96" s="54"/>
      <c r="G96" s="45"/>
      <c r="I96" s="45"/>
      <c r="J96" s="45"/>
      <c r="K96" s="45"/>
      <c r="M96" s="45"/>
    </row>
    <row r="97" spans="1:13" ht="16.5" customHeight="1" x14ac:dyDescent="0.3">
      <c r="A97" s="28"/>
      <c r="F97" s="54"/>
      <c r="G97" s="45"/>
      <c r="I97" s="45"/>
      <c r="J97" s="45"/>
      <c r="K97" s="45"/>
      <c r="M97" s="45"/>
    </row>
    <row r="98" spans="1:13" ht="16.5" customHeight="1" x14ac:dyDescent="0.3">
      <c r="A98" s="28"/>
      <c r="F98" s="54"/>
      <c r="G98" s="45"/>
      <c r="I98" s="45"/>
      <c r="J98" s="45"/>
      <c r="K98" s="45"/>
      <c r="M98" s="45"/>
    </row>
    <row r="99" spans="1:13" ht="16.5" customHeight="1" x14ac:dyDescent="0.3">
      <c r="A99" s="28"/>
      <c r="F99" s="54"/>
      <c r="G99" s="45"/>
      <c r="I99" s="45"/>
      <c r="J99" s="45"/>
      <c r="K99" s="45"/>
      <c r="M99" s="45"/>
    </row>
    <row r="100" spans="1:13" ht="16.5" customHeight="1" x14ac:dyDescent="0.3">
      <c r="A100" s="28"/>
      <c r="F100" s="54"/>
      <c r="G100" s="45"/>
      <c r="I100" s="45"/>
      <c r="J100" s="45"/>
      <c r="K100" s="45"/>
      <c r="M100" s="45"/>
    </row>
    <row r="101" spans="1:13" ht="16.5" customHeight="1" x14ac:dyDescent="0.3">
      <c r="A101" s="28"/>
      <c r="F101" s="54"/>
      <c r="G101" s="45"/>
      <c r="I101" s="45"/>
      <c r="J101" s="45"/>
      <c r="K101" s="45"/>
      <c r="M101" s="45"/>
    </row>
    <row r="102" spans="1:13" ht="16.5" customHeight="1" x14ac:dyDescent="0.3">
      <c r="A102" s="28"/>
      <c r="F102" s="54"/>
      <c r="G102" s="45"/>
      <c r="I102" s="45"/>
      <c r="J102" s="45"/>
      <c r="K102" s="45"/>
      <c r="M102" s="45"/>
    </row>
    <row r="103" spans="1:13" ht="16.5" customHeight="1" x14ac:dyDescent="0.3">
      <c r="A103" s="28"/>
      <c r="F103" s="54"/>
      <c r="G103" s="45"/>
      <c r="I103" s="45"/>
      <c r="J103" s="45"/>
      <c r="K103" s="45"/>
      <c r="M103" s="45"/>
    </row>
    <row r="104" spans="1:13" ht="15.75" customHeight="1" x14ac:dyDescent="0.3">
      <c r="A104" s="28"/>
      <c r="F104" s="54"/>
      <c r="G104" s="45"/>
      <c r="I104" s="45"/>
      <c r="J104" s="45"/>
      <c r="K104" s="45"/>
      <c r="M104" s="45"/>
    </row>
    <row r="105" spans="1:13" ht="16.5" customHeight="1" x14ac:dyDescent="0.3">
      <c r="A105" s="28"/>
      <c r="F105" s="54"/>
      <c r="G105" s="45"/>
      <c r="I105" s="45"/>
      <c r="J105" s="45"/>
      <c r="K105" s="45"/>
      <c r="M105" s="45"/>
    </row>
    <row r="106" spans="1:13" ht="22.35" customHeight="1" x14ac:dyDescent="0.3">
      <c r="A106" s="26" t="s">
        <v>51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4"/>
    </row>
  </sheetData>
  <mergeCells count="8">
    <mergeCell ref="G61:J61"/>
    <mergeCell ref="K61:M61"/>
    <mergeCell ref="G6:J6"/>
    <mergeCell ref="K6:M6"/>
    <mergeCell ref="G7:J7"/>
    <mergeCell ref="K7:M7"/>
    <mergeCell ref="G60:J60"/>
    <mergeCell ref="K60:M60"/>
  </mergeCells>
  <pageMargins left="1" right="0.5" top="0.5" bottom="0.6" header="0.49" footer="0.4"/>
  <pageSetup paperSize="9" scale="93" firstPageNumber="7" fitToWidth="0" orientation="portrait" useFirstPageNumber="1" horizontalDpi="1200" verticalDpi="1200" r:id="rId1"/>
  <headerFooter scaleWithDoc="0">
    <oddFooter>&amp;R&amp;"Arial,Regular"&amp;9&amp;P</oddFooter>
    <firstFooter>&amp;R&amp;"Arial,Regular"&amp;9 
8</first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3521B-F7F9-4B77-A5B1-FF86CACE23C2}">
  <dimension ref="A1:M67"/>
  <sheetViews>
    <sheetView zoomScaleNormal="100" workbookViewId="0">
      <selection activeCell="P17" sqref="P17"/>
    </sheetView>
  </sheetViews>
  <sheetFormatPr defaultRowHeight="11.4" x14ac:dyDescent="0.3"/>
  <cols>
    <col min="1" max="3" width="1.5546875" style="17" customWidth="1"/>
    <col min="4" max="4" width="46.44140625" style="17" customWidth="1"/>
    <col min="5" max="5" width="8.44140625" style="24" customWidth="1"/>
    <col min="6" max="6" width="0.5546875" style="24" customWidth="1"/>
    <col min="7" max="7" width="14.44140625" style="18" customWidth="1"/>
    <col min="8" max="8" width="0.5546875" style="18" customWidth="1"/>
    <col min="9" max="9" width="14.44140625" style="18" customWidth="1"/>
    <col min="10" max="10" width="0.5546875" style="18" customWidth="1"/>
    <col min="11" max="11" width="14.44140625" style="18" customWidth="1"/>
    <col min="12" max="12" width="0.5546875" style="18" customWidth="1"/>
    <col min="13" max="13" width="14.44140625" style="18" customWidth="1"/>
    <col min="14" max="145" width="8.88671875" style="17"/>
    <col min="146" max="148" width="2.5546875" style="17" customWidth="1"/>
    <col min="149" max="149" width="34.44140625" style="17" customWidth="1"/>
    <col min="150" max="150" width="5.5546875" style="17" customWidth="1"/>
    <col min="151" max="151" width="1.5546875" style="17" customWidth="1"/>
    <col min="152" max="152" width="14.5546875" style="17" customWidth="1"/>
    <col min="153" max="153" width="1.5546875" style="17" customWidth="1"/>
    <col min="154" max="154" width="14.5546875" style="17" customWidth="1"/>
    <col min="155" max="155" width="15" style="17" bestFit="1" customWidth="1"/>
    <col min="156" max="156" width="8.88671875" style="17"/>
    <col min="157" max="157" width="10.5546875" style="17" bestFit="1" customWidth="1"/>
    <col min="158" max="158" width="13.5546875" style="17" bestFit="1" customWidth="1"/>
    <col min="159" max="159" width="9.5546875" style="17" bestFit="1" customWidth="1"/>
    <col min="160" max="401" width="8.88671875" style="17"/>
    <col min="402" max="404" width="2.5546875" style="17" customWidth="1"/>
    <col min="405" max="405" width="34.44140625" style="17" customWidth="1"/>
    <col min="406" max="406" width="5.5546875" style="17" customWidth="1"/>
    <col min="407" max="407" width="1.5546875" style="17" customWidth="1"/>
    <col min="408" max="408" width="14.5546875" style="17" customWidth="1"/>
    <col min="409" max="409" width="1.5546875" style="17" customWidth="1"/>
    <col min="410" max="410" width="14.5546875" style="17" customWidth="1"/>
    <col min="411" max="411" width="15" style="17" bestFit="1" customWidth="1"/>
    <col min="412" max="412" width="8.88671875" style="17"/>
    <col min="413" max="413" width="10.5546875" style="17" bestFit="1" customWidth="1"/>
    <col min="414" max="414" width="13.5546875" style="17" bestFit="1" customWidth="1"/>
    <col min="415" max="415" width="9.5546875" style="17" bestFit="1" customWidth="1"/>
    <col min="416" max="657" width="8.88671875" style="17"/>
    <col min="658" max="660" width="2.5546875" style="17" customWidth="1"/>
    <col min="661" max="661" width="34.44140625" style="17" customWidth="1"/>
    <col min="662" max="662" width="5.5546875" style="17" customWidth="1"/>
    <col min="663" max="663" width="1.5546875" style="17" customWidth="1"/>
    <col min="664" max="664" width="14.5546875" style="17" customWidth="1"/>
    <col min="665" max="665" width="1.5546875" style="17" customWidth="1"/>
    <col min="666" max="666" width="14.5546875" style="17" customWidth="1"/>
    <col min="667" max="667" width="15" style="17" bestFit="1" customWidth="1"/>
    <col min="668" max="668" width="8.88671875" style="17"/>
    <col min="669" max="669" width="10.5546875" style="17" bestFit="1" customWidth="1"/>
    <col min="670" max="670" width="13.5546875" style="17" bestFit="1" customWidth="1"/>
    <col min="671" max="671" width="9.5546875" style="17" bestFit="1" customWidth="1"/>
    <col min="672" max="913" width="8.88671875" style="17"/>
    <col min="914" max="916" width="2.5546875" style="17" customWidth="1"/>
    <col min="917" max="917" width="34.44140625" style="17" customWidth="1"/>
    <col min="918" max="918" width="5.5546875" style="17" customWidth="1"/>
    <col min="919" max="919" width="1.5546875" style="17" customWidth="1"/>
    <col min="920" max="920" width="14.5546875" style="17" customWidth="1"/>
    <col min="921" max="921" width="1.5546875" style="17" customWidth="1"/>
    <col min="922" max="922" width="14.5546875" style="17" customWidth="1"/>
    <col min="923" max="923" width="15" style="17" bestFit="1" customWidth="1"/>
    <col min="924" max="924" width="8.88671875" style="17"/>
    <col min="925" max="925" width="10.5546875" style="17" bestFit="1" customWidth="1"/>
    <col min="926" max="926" width="13.5546875" style="17" bestFit="1" customWidth="1"/>
    <col min="927" max="927" width="9.5546875" style="17" bestFit="1" customWidth="1"/>
    <col min="928" max="1169" width="8.88671875" style="17"/>
    <col min="1170" max="1172" width="2.5546875" style="17" customWidth="1"/>
    <col min="1173" max="1173" width="34.44140625" style="17" customWidth="1"/>
    <col min="1174" max="1174" width="5.5546875" style="17" customWidth="1"/>
    <col min="1175" max="1175" width="1.5546875" style="17" customWidth="1"/>
    <col min="1176" max="1176" width="14.5546875" style="17" customWidth="1"/>
    <col min="1177" max="1177" width="1.5546875" style="17" customWidth="1"/>
    <col min="1178" max="1178" width="14.5546875" style="17" customWidth="1"/>
    <col min="1179" max="1179" width="15" style="17" bestFit="1" customWidth="1"/>
    <col min="1180" max="1180" width="8.88671875" style="17"/>
    <col min="1181" max="1181" width="10.5546875" style="17" bestFit="1" customWidth="1"/>
    <col min="1182" max="1182" width="13.5546875" style="17" bestFit="1" customWidth="1"/>
    <col min="1183" max="1183" width="9.5546875" style="17" bestFit="1" customWidth="1"/>
    <col min="1184" max="1425" width="8.88671875" style="17"/>
    <col min="1426" max="1428" width="2.5546875" style="17" customWidth="1"/>
    <col min="1429" max="1429" width="34.44140625" style="17" customWidth="1"/>
    <col min="1430" max="1430" width="5.5546875" style="17" customWidth="1"/>
    <col min="1431" max="1431" width="1.5546875" style="17" customWidth="1"/>
    <col min="1432" max="1432" width="14.5546875" style="17" customWidth="1"/>
    <col min="1433" max="1433" width="1.5546875" style="17" customWidth="1"/>
    <col min="1434" max="1434" width="14.5546875" style="17" customWidth="1"/>
    <col min="1435" max="1435" width="15" style="17" bestFit="1" customWidth="1"/>
    <col min="1436" max="1436" width="8.88671875" style="17"/>
    <col min="1437" max="1437" width="10.5546875" style="17" bestFit="1" customWidth="1"/>
    <col min="1438" max="1438" width="13.5546875" style="17" bestFit="1" customWidth="1"/>
    <col min="1439" max="1439" width="9.5546875" style="17" bestFit="1" customWidth="1"/>
    <col min="1440" max="1681" width="8.88671875" style="17"/>
    <col min="1682" max="1684" width="2.5546875" style="17" customWidth="1"/>
    <col min="1685" max="1685" width="34.44140625" style="17" customWidth="1"/>
    <col min="1686" max="1686" width="5.5546875" style="17" customWidth="1"/>
    <col min="1687" max="1687" width="1.5546875" style="17" customWidth="1"/>
    <col min="1688" max="1688" width="14.5546875" style="17" customWidth="1"/>
    <col min="1689" max="1689" width="1.5546875" style="17" customWidth="1"/>
    <col min="1690" max="1690" width="14.5546875" style="17" customWidth="1"/>
    <col min="1691" max="1691" width="15" style="17" bestFit="1" customWidth="1"/>
    <col min="1692" max="1692" width="8.88671875" style="17"/>
    <col min="1693" max="1693" width="10.5546875" style="17" bestFit="1" customWidth="1"/>
    <col min="1694" max="1694" width="13.5546875" style="17" bestFit="1" customWidth="1"/>
    <col min="1695" max="1695" width="9.5546875" style="17" bestFit="1" customWidth="1"/>
    <col min="1696" max="1937" width="8.88671875" style="17"/>
    <col min="1938" max="1940" width="2.5546875" style="17" customWidth="1"/>
    <col min="1941" max="1941" width="34.44140625" style="17" customWidth="1"/>
    <col min="1942" max="1942" width="5.5546875" style="17" customWidth="1"/>
    <col min="1943" max="1943" width="1.5546875" style="17" customWidth="1"/>
    <col min="1944" max="1944" width="14.5546875" style="17" customWidth="1"/>
    <col min="1945" max="1945" width="1.5546875" style="17" customWidth="1"/>
    <col min="1946" max="1946" width="14.5546875" style="17" customWidth="1"/>
    <col min="1947" max="1947" width="15" style="17" bestFit="1" customWidth="1"/>
    <col min="1948" max="1948" width="8.88671875" style="17"/>
    <col min="1949" max="1949" width="10.5546875" style="17" bestFit="1" customWidth="1"/>
    <col min="1950" max="1950" width="13.5546875" style="17" bestFit="1" customWidth="1"/>
    <col min="1951" max="1951" width="9.5546875" style="17" bestFit="1" customWidth="1"/>
    <col min="1952" max="2193" width="8.88671875" style="17"/>
    <col min="2194" max="2196" width="2.5546875" style="17" customWidth="1"/>
    <col min="2197" max="2197" width="34.44140625" style="17" customWidth="1"/>
    <col min="2198" max="2198" width="5.5546875" style="17" customWidth="1"/>
    <col min="2199" max="2199" width="1.5546875" style="17" customWidth="1"/>
    <col min="2200" max="2200" width="14.5546875" style="17" customWidth="1"/>
    <col min="2201" max="2201" width="1.5546875" style="17" customWidth="1"/>
    <col min="2202" max="2202" width="14.5546875" style="17" customWidth="1"/>
    <col min="2203" max="2203" width="15" style="17" bestFit="1" customWidth="1"/>
    <col min="2204" max="2204" width="8.88671875" style="17"/>
    <col min="2205" max="2205" width="10.5546875" style="17" bestFit="1" customWidth="1"/>
    <col min="2206" max="2206" width="13.5546875" style="17" bestFit="1" customWidth="1"/>
    <col min="2207" max="2207" width="9.5546875" style="17" bestFit="1" customWidth="1"/>
    <col min="2208" max="2449" width="8.88671875" style="17"/>
    <col min="2450" max="2452" width="2.5546875" style="17" customWidth="1"/>
    <col min="2453" max="2453" width="34.44140625" style="17" customWidth="1"/>
    <col min="2454" max="2454" width="5.5546875" style="17" customWidth="1"/>
    <col min="2455" max="2455" width="1.5546875" style="17" customWidth="1"/>
    <col min="2456" max="2456" width="14.5546875" style="17" customWidth="1"/>
    <col min="2457" max="2457" width="1.5546875" style="17" customWidth="1"/>
    <col min="2458" max="2458" width="14.5546875" style="17" customWidth="1"/>
    <col min="2459" max="2459" width="15" style="17" bestFit="1" customWidth="1"/>
    <col min="2460" max="2460" width="8.88671875" style="17"/>
    <col min="2461" max="2461" width="10.5546875" style="17" bestFit="1" customWidth="1"/>
    <col min="2462" max="2462" width="13.5546875" style="17" bestFit="1" customWidth="1"/>
    <col min="2463" max="2463" width="9.5546875" style="17" bestFit="1" customWidth="1"/>
    <col min="2464" max="2705" width="8.88671875" style="17"/>
    <col min="2706" max="2708" width="2.5546875" style="17" customWidth="1"/>
    <col min="2709" max="2709" width="34.44140625" style="17" customWidth="1"/>
    <col min="2710" max="2710" width="5.5546875" style="17" customWidth="1"/>
    <col min="2711" max="2711" width="1.5546875" style="17" customWidth="1"/>
    <col min="2712" max="2712" width="14.5546875" style="17" customWidth="1"/>
    <col min="2713" max="2713" width="1.5546875" style="17" customWidth="1"/>
    <col min="2714" max="2714" width="14.5546875" style="17" customWidth="1"/>
    <col min="2715" max="2715" width="15" style="17" bestFit="1" customWidth="1"/>
    <col min="2716" max="2716" width="8.88671875" style="17"/>
    <col min="2717" max="2717" width="10.5546875" style="17" bestFit="1" customWidth="1"/>
    <col min="2718" max="2718" width="13.5546875" style="17" bestFit="1" customWidth="1"/>
    <col min="2719" max="2719" width="9.5546875" style="17" bestFit="1" customWidth="1"/>
    <col min="2720" max="2961" width="8.88671875" style="17"/>
    <col min="2962" max="2964" width="2.5546875" style="17" customWidth="1"/>
    <col min="2965" max="2965" width="34.44140625" style="17" customWidth="1"/>
    <col min="2966" max="2966" width="5.5546875" style="17" customWidth="1"/>
    <col min="2967" max="2967" width="1.5546875" style="17" customWidth="1"/>
    <col min="2968" max="2968" width="14.5546875" style="17" customWidth="1"/>
    <col min="2969" max="2969" width="1.5546875" style="17" customWidth="1"/>
    <col min="2970" max="2970" width="14.5546875" style="17" customWidth="1"/>
    <col min="2971" max="2971" width="15" style="17" bestFit="1" customWidth="1"/>
    <col min="2972" max="2972" width="8.88671875" style="17"/>
    <col min="2973" max="2973" width="10.5546875" style="17" bestFit="1" customWidth="1"/>
    <col min="2974" max="2974" width="13.5546875" style="17" bestFit="1" customWidth="1"/>
    <col min="2975" max="2975" width="9.5546875" style="17" bestFit="1" customWidth="1"/>
    <col min="2976" max="3217" width="8.88671875" style="17"/>
    <col min="3218" max="3220" width="2.5546875" style="17" customWidth="1"/>
    <col min="3221" max="3221" width="34.44140625" style="17" customWidth="1"/>
    <col min="3222" max="3222" width="5.5546875" style="17" customWidth="1"/>
    <col min="3223" max="3223" width="1.5546875" style="17" customWidth="1"/>
    <col min="3224" max="3224" width="14.5546875" style="17" customWidth="1"/>
    <col min="3225" max="3225" width="1.5546875" style="17" customWidth="1"/>
    <col min="3226" max="3226" width="14.5546875" style="17" customWidth="1"/>
    <col min="3227" max="3227" width="15" style="17" bestFit="1" customWidth="1"/>
    <col min="3228" max="3228" width="8.88671875" style="17"/>
    <col min="3229" max="3229" width="10.5546875" style="17" bestFit="1" customWidth="1"/>
    <col min="3230" max="3230" width="13.5546875" style="17" bestFit="1" customWidth="1"/>
    <col min="3231" max="3231" width="9.5546875" style="17" bestFit="1" customWidth="1"/>
    <col min="3232" max="3473" width="8.88671875" style="17"/>
    <col min="3474" max="3476" width="2.5546875" style="17" customWidth="1"/>
    <col min="3477" max="3477" width="34.44140625" style="17" customWidth="1"/>
    <col min="3478" max="3478" width="5.5546875" style="17" customWidth="1"/>
    <col min="3479" max="3479" width="1.5546875" style="17" customWidth="1"/>
    <col min="3480" max="3480" width="14.5546875" style="17" customWidth="1"/>
    <col min="3481" max="3481" width="1.5546875" style="17" customWidth="1"/>
    <col min="3482" max="3482" width="14.5546875" style="17" customWidth="1"/>
    <col min="3483" max="3483" width="15" style="17" bestFit="1" customWidth="1"/>
    <col min="3484" max="3484" width="8.88671875" style="17"/>
    <col min="3485" max="3485" width="10.5546875" style="17" bestFit="1" customWidth="1"/>
    <col min="3486" max="3486" width="13.5546875" style="17" bestFit="1" customWidth="1"/>
    <col min="3487" max="3487" width="9.5546875" style="17" bestFit="1" customWidth="1"/>
    <col min="3488" max="3729" width="8.88671875" style="17"/>
    <col min="3730" max="3732" width="2.5546875" style="17" customWidth="1"/>
    <col min="3733" max="3733" width="34.44140625" style="17" customWidth="1"/>
    <col min="3734" max="3734" width="5.5546875" style="17" customWidth="1"/>
    <col min="3735" max="3735" width="1.5546875" style="17" customWidth="1"/>
    <col min="3736" max="3736" width="14.5546875" style="17" customWidth="1"/>
    <col min="3737" max="3737" width="1.5546875" style="17" customWidth="1"/>
    <col min="3738" max="3738" width="14.5546875" style="17" customWidth="1"/>
    <col min="3739" max="3739" width="15" style="17" bestFit="1" customWidth="1"/>
    <col min="3740" max="3740" width="8.88671875" style="17"/>
    <col min="3741" max="3741" width="10.5546875" style="17" bestFit="1" customWidth="1"/>
    <col min="3742" max="3742" width="13.5546875" style="17" bestFit="1" customWidth="1"/>
    <col min="3743" max="3743" width="9.5546875" style="17" bestFit="1" customWidth="1"/>
    <col min="3744" max="3985" width="8.88671875" style="17"/>
    <col min="3986" max="3988" width="2.5546875" style="17" customWidth="1"/>
    <col min="3989" max="3989" width="34.44140625" style="17" customWidth="1"/>
    <col min="3990" max="3990" width="5.5546875" style="17" customWidth="1"/>
    <col min="3991" max="3991" width="1.5546875" style="17" customWidth="1"/>
    <col min="3992" max="3992" width="14.5546875" style="17" customWidth="1"/>
    <col min="3993" max="3993" width="1.5546875" style="17" customWidth="1"/>
    <col min="3994" max="3994" width="14.5546875" style="17" customWidth="1"/>
    <col min="3995" max="3995" width="15" style="17" bestFit="1" customWidth="1"/>
    <col min="3996" max="3996" width="8.88671875" style="17"/>
    <col min="3997" max="3997" width="10.5546875" style="17" bestFit="1" customWidth="1"/>
    <col min="3998" max="3998" width="13.5546875" style="17" bestFit="1" customWidth="1"/>
    <col min="3999" max="3999" width="9.5546875" style="17" bestFit="1" customWidth="1"/>
    <col min="4000" max="4241" width="8.88671875" style="17"/>
    <col min="4242" max="4244" width="2.5546875" style="17" customWidth="1"/>
    <col min="4245" max="4245" width="34.44140625" style="17" customWidth="1"/>
    <col min="4246" max="4246" width="5.5546875" style="17" customWidth="1"/>
    <col min="4247" max="4247" width="1.5546875" style="17" customWidth="1"/>
    <col min="4248" max="4248" width="14.5546875" style="17" customWidth="1"/>
    <col min="4249" max="4249" width="1.5546875" style="17" customWidth="1"/>
    <col min="4250" max="4250" width="14.5546875" style="17" customWidth="1"/>
    <col min="4251" max="4251" width="15" style="17" bestFit="1" customWidth="1"/>
    <col min="4252" max="4252" width="8.88671875" style="17"/>
    <col min="4253" max="4253" width="10.5546875" style="17" bestFit="1" customWidth="1"/>
    <col min="4254" max="4254" width="13.5546875" style="17" bestFit="1" customWidth="1"/>
    <col min="4255" max="4255" width="9.5546875" style="17" bestFit="1" customWidth="1"/>
    <col min="4256" max="4497" width="8.88671875" style="17"/>
    <col min="4498" max="4500" width="2.5546875" style="17" customWidth="1"/>
    <col min="4501" max="4501" width="34.44140625" style="17" customWidth="1"/>
    <col min="4502" max="4502" width="5.5546875" style="17" customWidth="1"/>
    <col min="4503" max="4503" width="1.5546875" style="17" customWidth="1"/>
    <col min="4504" max="4504" width="14.5546875" style="17" customWidth="1"/>
    <col min="4505" max="4505" width="1.5546875" style="17" customWidth="1"/>
    <col min="4506" max="4506" width="14.5546875" style="17" customWidth="1"/>
    <col min="4507" max="4507" width="15" style="17" bestFit="1" customWidth="1"/>
    <col min="4508" max="4508" width="8.88671875" style="17"/>
    <col min="4509" max="4509" width="10.5546875" style="17" bestFit="1" customWidth="1"/>
    <col min="4510" max="4510" width="13.5546875" style="17" bestFit="1" customWidth="1"/>
    <col min="4511" max="4511" width="9.5546875" style="17" bestFit="1" customWidth="1"/>
    <col min="4512" max="4753" width="8.88671875" style="17"/>
    <col min="4754" max="4756" width="2.5546875" style="17" customWidth="1"/>
    <col min="4757" max="4757" width="34.44140625" style="17" customWidth="1"/>
    <col min="4758" max="4758" width="5.5546875" style="17" customWidth="1"/>
    <col min="4759" max="4759" width="1.5546875" style="17" customWidth="1"/>
    <col min="4760" max="4760" width="14.5546875" style="17" customWidth="1"/>
    <col min="4761" max="4761" width="1.5546875" style="17" customWidth="1"/>
    <col min="4762" max="4762" width="14.5546875" style="17" customWidth="1"/>
    <col min="4763" max="4763" width="15" style="17" bestFit="1" customWidth="1"/>
    <col min="4764" max="4764" width="8.88671875" style="17"/>
    <col min="4765" max="4765" width="10.5546875" style="17" bestFit="1" customWidth="1"/>
    <col min="4766" max="4766" width="13.5546875" style="17" bestFit="1" customWidth="1"/>
    <col min="4767" max="4767" width="9.5546875" style="17" bestFit="1" customWidth="1"/>
    <col min="4768" max="5009" width="8.88671875" style="17"/>
    <col min="5010" max="5012" width="2.5546875" style="17" customWidth="1"/>
    <col min="5013" max="5013" width="34.44140625" style="17" customWidth="1"/>
    <col min="5014" max="5014" width="5.5546875" style="17" customWidth="1"/>
    <col min="5015" max="5015" width="1.5546875" style="17" customWidth="1"/>
    <col min="5016" max="5016" width="14.5546875" style="17" customWidth="1"/>
    <col min="5017" max="5017" width="1.5546875" style="17" customWidth="1"/>
    <col min="5018" max="5018" width="14.5546875" style="17" customWidth="1"/>
    <col min="5019" max="5019" width="15" style="17" bestFit="1" customWidth="1"/>
    <col min="5020" max="5020" width="8.88671875" style="17"/>
    <col min="5021" max="5021" width="10.5546875" style="17" bestFit="1" customWidth="1"/>
    <col min="5022" max="5022" width="13.5546875" style="17" bestFit="1" customWidth="1"/>
    <col min="5023" max="5023" width="9.5546875" style="17" bestFit="1" customWidth="1"/>
    <col min="5024" max="5265" width="8.88671875" style="17"/>
    <col min="5266" max="5268" width="2.5546875" style="17" customWidth="1"/>
    <col min="5269" max="5269" width="34.44140625" style="17" customWidth="1"/>
    <col min="5270" max="5270" width="5.5546875" style="17" customWidth="1"/>
    <col min="5271" max="5271" width="1.5546875" style="17" customWidth="1"/>
    <col min="5272" max="5272" width="14.5546875" style="17" customWidth="1"/>
    <col min="5273" max="5273" width="1.5546875" style="17" customWidth="1"/>
    <col min="5274" max="5274" width="14.5546875" style="17" customWidth="1"/>
    <col min="5275" max="5275" width="15" style="17" bestFit="1" customWidth="1"/>
    <col min="5276" max="5276" width="8.88671875" style="17"/>
    <col min="5277" max="5277" width="10.5546875" style="17" bestFit="1" customWidth="1"/>
    <col min="5278" max="5278" width="13.5546875" style="17" bestFit="1" customWidth="1"/>
    <col min="5279" max="5279" width="9.5546875" style="17" bestFit="1" customWidth="1"/>
    <col min="5280" max="5521" width="8.88671875" style="17"/>
    <col min="5522" max="5524" width="2.5546875" style="17" customWidth="1"/>
    <col min="5525" max="5525" width="34.44140625" style="17" customWidth="1"/>
    <col min="5526" max="5526" width="5.5546875" style="17" customWidth="1"/>
    <col min="5527" max="5527" width="1.5546875" style="17" customWidth="1"/>
    <col min="5528" max="5528" width="14.5546875" style="17" customWidth="1"/>
    <col min="5529" max="5529" width="1.5546875" style="17" customWidth="1"/>
    <col min="5530" max="5530" width="14.5546875" style="17" customWidth="1"/>
    <col min="5531" max="5531" width="15" style="17" bestFit="1" customWidth="1"/>
    <col min="5532" max="5532" width="8.88671875" style="17"/>
    <col min="5533" max="5533" width="10.5546875" style="17" bestFit="1" customWidth="1"/>
    <col min="5534" max="5534" width="13.5546875" style="17" bestFit="1" customWidth="1"/>
    <col min="5535" max="5535" width="9.5546875" style="17" bestFit="1" customWidth="1"/>
    <col min="5536" max="5777" width="8.88671875" style="17"/>
    <col min="5778" max="5780" width="2.5546875" style="17" customWidth="1"/>
    <col min="5781" max="5781" width="34.44140625" style="17" customWidth="1"/>
    <col min="5782" max="5782" width="5.5546875" style="17" customWidth="1"/>
    <col min="5783" max="5783" width="1.5546875" style="17" customWidth="1"/>
    <col min="5784" max="5784" width="14.5546875" style="17" customWidth="1"/>
    <col min="5785" max="5785" width="1.5546875" style="17" customWidth="1"/>
    <col min="5786" max="5786" width="14.5546875" style="17" customWidth="1"/>
    <col min="5787" max="5787" width="15" style="17" bestFit="1" customWidth="1"/>
    <col min="5788" max="5788" width="8.88671875" style="17"/>
    <col min="5789" max="5789" width="10.5546875" style="17" bestFit="1" customWidth="1"/>
    <col min="5790" max="5790" width="13.5546875" style="17" bestFit="1" customWidth="1"/>
    <col min="5791" max="5791" width="9.5546875" style="17" bestFit="1" customWidth="1"/>
    <col min="5792" max="6033" width="8.88671875" style="17"/>
    <col min="6034" max="6036" width="2.5546875" style="17" customWidth="1"/>
    <col min="6037" max="6037" width="34.44140625" style="17" customWidth="1"/>
    <col min="6038" max="6038" width="5.5546875" style="17" customWidth="1"/>
    <col min="6039" max="6039" width="1.5546875" style="17" customWidth="1"/>
    <col min="6040" max="6040" width="14.5546875" style="17" customWidth="1"/>
    <col min="6041" max="6041" width="1.5546875" style="17" customWidth="1"/>
    <col min="6042" max="6042" width="14.5546875" style="17" customWidth="1"/>
    <col min="6043" max="6043" width="15" style="17" bestFit="1" customWidth="1"/>
    <col min="6044" max="6044" width="8.88671875" style="17"/>
    <col min="6045" max="6045" width="10.5546875" style="17" bestFit="1" customWidth="1"/>
    <col min="6046" max="6046" width="13.5546875" style="17" bestFit="1" customWidth="1"/>
    <col min="6047" max="6047" width="9.5546875" style="17" bestFit="1" customWidth="1"/>
    <col min="6048" max="6289" width="8.88671875" style="17"/>
    <col min="6290" max="6292" width="2.5546875" style="17" customWidth="1"/>
    <col min="6293" max="6293" width="34.44140625" style="17" customWidth="1"/>
    <col min="6294" max="6294" width="5.5546875" style="17" customWidth="1"/>
    <col min="6295" max="6295" width="1.5546875" style="17" customWidth="1"/>
    <col min="6296" max="6296" width="14.5546875" style="17" customWidth="1"/>
    <col min="6297" max="6297" width="1.5546875" style="17" customWidth="1"/>
    <col min="6298" max="6298" width="14.5546875" style="17" customWidth="1"/>
    <col min="6299" max="6299" width="15" style="17" bestFit="1" customWidth="1"/>
    <col min="6300" max="6300" width="8.88671875" style="17"/>
    <col min="6301" max="6301" width="10.5546875" style="17" bestFit="1" customWidth="1"/>
    <col min="6302" max="6302" width="13.5546875" style="17" bestFit="1" customWidth="1"/>
    <col min="6303" max="6303" width="9.5546875" style="17" bestFit="1" customWidth="1"/>
    <col min="6304" max="6545" width="8.88671875" style="17"/>
    <col min="6546" max="6548" width="2.5546875" style="17" customWidth="1"/>
    <col min="6549" max="6549" width="34.44140625" style="17" customWidth="1"/>
    <col min="6550" max="6550" width="5.5546875" style="17" customWidth="1"/>
    <col min="6551" max="6551" width="1.5546875" style="17" customWidth="1"/>
    <col min="6552" max="6552" width="14.5546875" style="17" customWidth="1"/>
    <col min="6553" max="6553" width="1.5546875" style="17" customWidth="1"/>
    <col min="6554" max="6554" width="14.5546875" style="17" customWidth="1"/>
    <col min="6555" max="6555" width="15" style="17" bestFit="1" customWidth="1"/>
    <col min="6556" max="6556" width="8.88671875" style="17"/>
    <col min="6557" max="6557" width="10.5546875" style="17" bestFit="1" customWidth="1"/>
    <col min="6558" max="6558" width="13.5546875" style="17" bestFit="1" customWidth="1"/>
    <col min="6559" max="6559" width="9.5546875" style="17" bestFit="1" customWidth="1"/>
    <col min="6560" max="6801" width="8.88671875" style="17"/>
    <col min="6802" max="6804" width="2.5546875" style="17" customWidth="1"/>
    <col min="6805" max="6805" width="34.44140625" style="17" customWidth="1"/>
    <col min="6806" max="6806" width="5.5546875" style="17" customWidth="1"/>
    <col min="6807" max="6807" width="1.5546875" style="17" customWidth="1"/>
    <col min="6808" max="6808" width="14.5546875" style="17" customWidth="1"/>
    <col min="6809" max="6809" width="1.5546875" style="17" customWidth="1"/>
    <col min="6810" max="6810" width="14.5546875" style="17" customWidth="1"/>
    <col min="6811" max="6811" width="15" style="17" bestFit="1" customWidth="1"/>
    <col min="6812" max="6812" width="8.88671875" style="17"/>
    <col min="6813" max="6813" width="10.5546875" style="17" bestFit="1" customWidth="1"/>
    <col min="6814" max="6814" width="13.5546875" style="17" bestFit="1" customWidth="1"/>
    <col min="6815" max="6815" width="9.5546875" style="17" bestFit="1" customWidth="1"/>
    <col min="6816" max="7057" width="8.88671875" style="17"/>
    <col min="7058" max="7060" width="2.5546875" style="17" customWidth="1"/>
    <col min="7061" max="7061" width="34.44140625" style="17" customWidth="1"/>
    <col min="7062" max="7062" width="5.5546875" style="17" customWidth="1"/>
    <col min="7063" max="7063" width="1.5546875" style="17" customWidth="1"/>
    <col min="7064" max="7064" width="14.5546875" style="17" customWidth="1"/>
    <col min="7065" max="7065" width="1.5546875" style="17" customWidth="1"/>
    <col min="7066" max="7066" width="14.5546875" style="17" customWidth="1"/>
    <col min="7067" max="7067" width="15" style="17" bestFit="1" customWidth="1"/>
    <col min="7068" max="7068" width="8.88671875" style="17"/>
    <col min="7069" max="7069" width="10.5546875" style="17" bestFit="1" customWidth="1"/>
    <col min="7070" max="7070" width="13.5546875" style="17" bestFit="1" customWidth="1"/>
    <col min="7071" max="7071" width="9.5546875" style="17" bestFit="1" customWidth="1"/>
    <col min="7072" max="7313" width="8.88671875" style="17"/>
    <col min="7314" max="7316" width="2.5546875" style="17" customWidth="1"/>
    <col min="7317" max="7317" width="34.44140625" style="17" customWidth="1"/>
    <col min="7318" max="7318" width="5.5546875" style="17" customWidth="1"/>
    <col min="7319" max="7319" width="1.5546875" style="17" customWidth="1"/>
    <col min="7320" max="7320" width="14.5546875" style="17" customWidth="1"/>
    <col min="7321" max="7321" width="1.5546875" style="17" customWidth="1"/>
    <col min="7322" max="7322" width="14.5546875" style="17" customWidth="1"/>
    <col min="7323" max="7323" width="15" style="17" bestFit="1" customWidth="1"/>
    <col min="7324" max="7324" width="8.88671875" style="17"/>
    <col min="7325" max="7325" width="10.5546875" style="17" bestFit="1" customWidth="1"/>
    <col min="7326" max="7326" width="13.5546875" style="17" bestFit="1" customWidth="1"/>
    <col min="7327" max="7327" width="9.5546875" style="17" bestFit="1" customWidth="1"/>
    <col min="7328" max="7569" width="8.88671875" style="17"/>
    <col min="7570" max="7572" width="2.5546875" style="17" customWidth="1"/>
    <col min="7573" max="7573" width="34.44140625" style="17" customWidth="1"/>
    <col min="7574" max="7574" width="5.5546875" style="17" customWidth="1"/>
    <col min="7575" max="7575" width="1.5546875" style="17" customWidth="1"/>
    <col min="7576" max="7576" width="14.5546875" style="17" customWidth="1"/>
    <col min="7577" max="7577" width="1.5546875" style="17" customWidth="1"/>
    <col min="7578" max="7578" width="14.5546875" style="17" customWidth="1"/>
    <col min="7579" max="7579" width="15" style="17" bestFit="1" customWidth="1"/>
    <col min="7580" max="7580" width="8.88671875" style="17"/>
    <col min="7581" max="7581" width="10.5546875" style="17" bestFit="1" customWidth="1"/>
    <col min="7582" max="7582" width="13.5546875" style="17" bestFit="1" customWidth="1"/>
    <col min="7583" max="7583" width="9.5546875" style="17" bestFit="1" customWidth="1"/>
    <col min="7584" max="7825" width="8.88671875" style="17"/>
    <col min="7826" max="7828" width="2.5546875" style="17" customWidth="1"/>
    <col min="7829" max="7829" width="34.44140625" style="17" customWidth="1"/>
    <col min="7830" max="7830" width="5.5546875" style="17" customWidth="1"/>
    <col min="7831" max="7831" width="1.5546875" style="17" customWidth="1"/>
    <col min="7832" max="7832" width="14.5546875" style="17" customWidth="1"/>
    <col min="7833" max="7833" width="1.5546875" style="17" customWidth="1"/>
    <col min="7834" max="7834" width="14.5546875" style="17" customWidth="1"/>
    <col min="7835" max="7835" width="15" style="17" bestFit="1" customWidth="1"/>
    <col min="7836" max="7836" width="8.88671875" style="17"/>
    <col min="7837" max="7837" width="10.5546875" style="17" bestFit="1" customWidth="1"/>
    <col min="7838" max="7838" width="13.5546875" style="17" bestFit="1" customWidth="1"/>
    <col min="7839" max="7839" width="9.5546875" style="17" bestFit="1" customWidth="1"/>
    <col min="7840" max="8081" width="8.88671875" style="17"/>
    <col min="8082" max="8084" width="2.5546875" style="17" customWidth="1"/>
    <col min="8085" max="8085" width="34.44140625" style="17" customWidth="1"/>
    <col min="8086" max="8086" width="5.5546875" style="17" customWidth="1"/>
    <col min="8087" max="8087" width="1.5546875" style="17" customWidth="1"/>
    <col min="8088" max="8088" width="14.5546875" style="17" customWidth="1"/>
    <col min="8089" max="8089" width="1.5546875" style="17" customWidth="1"/>
    <col min="8090" max="8090" width="14.5546875" style="17" customWidth="1"/>
    <col min="8091" max="8091" width="15" style="17" bestFit="1" customWidth="1"/>
    <col min="8092" max="8092" width="8.88671875" style="17"/>
    <col min="8093" max="8093" width="10.5546875" style="17" bestFit="1" customWidth="1"/>
    <col min="8094" max="8094" width="13.5546875" style="17" bestFit="1" customWidth="1"/>
    <col min="8095" max="8095" width="9.5546875" style="17" bestFit="1" customWidth="1"/>
    <col min="8096" max="8337" width="8.88671875" style="17"/>
    <col min="8338" max="8340" width="2.5546875" style="17" customWidth="1"/>
    <col min="8341" max="8341" width="34.44140625" style="17" customWidth="1"/>
    <col min="8342" max="8342" width="5.5546875" style="17" customWidth="1"/>
    <col min="8343" max="8343" width="1.5546875" style="17" customWidth="1"/>
    <col min="8344" max="8344" width="14.5546875" style="17" customWidth="1"/>
    <col min="8345" max="8345" width="1.5546875" style="17" customWidth="1"/>
    <col min="8346" max="8346" width="14.5546875" style="17" customWidth="1"/>
    <col min="8347" max="8347" width="15" style="17" bestFit="1" customWidth="1"/>
    <col min="8348" max="8348" width="8.88671875" style="17"/>
    <col min="8349" max="8349" width="10.5546875" style="17" bestFit="1" customWidth="1"/>
    <col min="8350" max="8350" width="13.5546875" style="17" bestFit="1" customWidth="1"/>
    <col min="8351" max="8351" width="9.5546875" style="17" bestFit="1" customWidth="1"/>
    <col min="8352" max="8593" width="8.88671875" style="17"/>
    <col min="8594" max="8596" width="2.5546875" style="17" customWidth="1"/>
    <col min="8597" max="8597" width="34.44140625" style="17" customWidth="1"/>
    <col min="8598" max="8598" width="5.5546875" style="17" customWidth="1"/>
    <col min="8599" max="8599" width="1.5546875" style="17" customWidth="1"/>
    <col min="8600" max="8600" width="14.5546875" style="17" customWidth="1"/>
    <col min="8601" max="8601" width="1.5546875" style="17" customWidth="1"/>
    <col min="8602" max="8602" width="14.5546875" style="17" customWidth="1"/>
    <col min="8603" max="8603" width="15" style="17" bestFit="1" customWidth="1"/>
    <col min="8604" max="8604" width="8.88671875" style="17"/>
    <col min="8605" max="8605" width="10.5546875" style="17" bestFit="1" customWidth="1"/>
    <col min="8606" max="8606" width="13.5546875" style="17" bestFit="1" customWidth="1"/>
    <col min="8607" max="8607" width="9.5546875" style="17" bestFit="1" customWidth="1"/>
    <col min="8608" max="8849" width="8.88671875" style="17"/>
    <col min="8850" max="8852" width="2.5546875" style="17" customWidth="1"/>
    <col min="8853" max="8853" width="34.44140625" style="17" customWidth="1"/>
    <col min="8854" max="8854" width="5.5546875" style="17" customWidth="1"/>
    <col min="8855" max="8855" width="1.5546875" style="17" customWidth="1"/>
    <col min="8856" max="8856" width="14.5546875" style="17" customWidth="1"/>
    <col min="8857" max="8857" width="1.5546875" style="17" customWidth="1"/>
    <col min="8858" max="8858" width="14.5546875" style="17" customWidth="1"/>
    <col min="8859" max="8859" width="15" style="17" bestFit="1" customWidth="1"/>
    <col min="8860" max="8860" width="8.88671875" style="17"/>
    <col min="8861" max="8861" width="10.5546875" style="17" bestFit="1" customWidth="1"/>
    <col min="8862" max="8862" width="13.5546875" style="17" bestFit="1" customWidth="1"/>
    <col min="8863" max="8863" width="9.5546875" style="17" bestFit="1" customWidth="1"/>
    <col min="8864" max="9105" width="8.88671875" style="17"/>
    <col min="9106" max="9108" width="2.5546875" style="17" customWidth="1"/>
    <col min="9109" max="9109" width="34.44140625" style="17" customWidth="1"/>
    <col min="9110" max="9110" width="5.5546875" style="17" customWidth="1"/>
    <col min="9111" max="9111" width="1.5546875" style="17" customWidth="1"/>
    <col min="9112" max="9112" width="14.5546875" style="17" customWidth="1"/>
    <col min="9113" max="9113" width="1.5546875" style="17" customWidth="1"/>
    <col min="9114" max="9114" width="14.5546875" style="17" customWidth="1"/>
    <col min="9115" max="9115" width="15" style="17" bestFit="1" customWidth="1"/>
    <col min="9116" max="9116" width="8.88671875" style="17"/>
    <col min="9117" max="9117" width="10.5546875" style="17" bestFit="1" customWidth="1"/>
    <col min="9118" max="9118" width="13.5546875" style="17" bestFit="1" customWidth="1"/>
    <col min="9119" max="9119" width="9.5546875" style="17" bestFit="1" customWidth="1"/>
    <col min="9120" max="9361" width="8.88671875" style="17"/>
    <col min="9362" max="9364" width="2.5546875" style="17" customWidth="1"/>
    <col min="9365" max="9365" width="34.44140625" style="17" customWidth="1"/>
    <col min="9366" max="9366" width="5.5546875" style="17" customWidth="1"/>
    <col min="9367" max="9367" width="1.5546875" style="17" customWidth="1"/>
    <col min="9368" max="9368" width="14.5546875" style="17" customWidth="1"/>
    <col min="9369" max="9369" width="1.5546875" style="17" customWidth="1"/>
    <col min="9370" max="9370" width="14.5546875" style="17" customWidth="1"/>
    <col min="9371" max="9371" width="15" style="17" bestFit="1" customWidth="1"/>
    <col min="9372" max="9372" width="8.88671875" style="17"/>
    <col min="9373" max="9373" width="10.5546875" style="17" bestFit="1" customWidth="1"/>
    <col min="9374" max="9374" width="13.5546875" style="17" bestFit="1" customWidth="1"/>
    <col min="9375" max="9375" width="9.5546875" style="17" bestFit="1" customWidth="1"/>
    <col min="9376" max="9617" width="8.88671875" style="17"/>
    <col min="9618" max="9620" width="2.5546875" style="17" customWidth="1"/>
    <col min="9621" max="9621" width="34.44140625" style="17" customWidth="1"/>
    <col min="9622" max="9622" width="5.5546875" style="17" customWidth="1"/>
    <col min="9623" max="9623" width="1.5546875" style="17" customWidth="1"/>
    <col min="9624" max="9624" width="14.5546875" style="17" customWidth="1"/>
    <col min="9625" max="9625" width="1.5546875" style="17" customWidth="1"/>
    <col min="9626" max="9626" width="14.5546875" style="17" customWidth="1"/>
    <col min="9627" max="9627" width="15" style="17" bestFit="1" customWidth="1"/>
    <col min="9628" max="9628" width="8.88671875" style="17"/>
    <col min="9629" max="9629" width="10.5546875" style="17" bestFit="1" customWidth="1"/>
    <col min="9630" max="9630" width="13.5546875" style="17" bestFit="1" customWidth="1"/>
    <col min="9631" max="9631" width="9.5546875" style="17" bestFit="1" customWidth="1"/>
    <col min="9632" max="9873" width="8.88671875" style="17"/>
    <col min="9874" max="9876" width="2.5546875" style="17" customWidth="1"/>
    <col min="9877" max="9877" width="34.44140625" style="17" customWidth="1"/>
    <col min="9878" max="9878" width="5.5546875" style="17" customWidth="1"/>
    <col min="9879" max="9879" width="1.5546875" style="17" customWidth="1"/>
    <col min="9880" max="9880" width="14.5546875" style="17" customWidth="1"/>
    <col min="9881" max="9881" width="1.5546875" style="17" customWidth="1"/>
    <col min="9882" max="9882" width="14.5546875" style="17" customWidth="1"/>
    <col min="9883" max="9883" width="15" style="17" bestFit="1" customWidth="1"/>
    <col min="9884" max="9884" width="8.88671875" style="17"/>
    <col min="9885" max="9885" width="10.5546875" style="17" bestFit="1" customWidth="1"/>
    <col min="9886" max="9886" width="13.5546875" style="17" bestFit="1" customWidth="1"/>
    <col min="9887" max="9887" width="9.5546875" style="17" bestFit="1" customWidth="1"/>
    <col min="9888" max="10129" width="8.88671875" style="17"/>
    <col min="10130" max="10132" width="2.5546875" style="17" customWidth="1"/>
    <col min="10133" max="10133" width="34.44140625" style="17" customWidth="1"/>
    <col min="10134" max="10134" width="5.5546875" style="17" customWidth="1"/>
    <col min="10135" max="10135" width="1.5546875" style="17" customWidth="1"/>
    <col min="10136" max="10136" width="14.5546875" style="17" customWidth="1"/>
    <col min="10137" max="10137" width="1.5546875" style="17" customWidth="1"/>
    <col min="10138" max="10138" width="14.5546875" style="17" customWidth="1"/>
    <col min="10139" max="10139" width="15" style="17" bestFit="1" customWidth="1"/>
    <col min="10140" max="10140" width="8.88671875" style="17"/>
    <col min="10141" max="10141" width="10.5546875" style="17" bestFit="1" customWidth="1"/>
    <col min="10142" max="10142" width="13.5546875" style="17" bestFit="1" customWidth="1"/>
    <col min="10143" max="10143" width="9.5546875" style="17" bestFit="1" customWidth="1"/>
    <col min="10144" max="10385" width="8.88671875" style="17"/>
    <col min="10386" max="10388" width="2.5546875" style="17" customWidth="1"/>
    <col min="10389" max="10389" width="34.44140625" style="17" customWidth="1"/>
    <col min="10390" max="10390" width="5.5546875" style="17" customWidth="1"/>
    <col min="10391" max="10391" width="1.5546875" style="17" customWidth="1"/>
    <col min="10392" max="10392" width="14.5546875" style="17" customWidth="1"/>
    <col min="10393" max="10393" width="1.5546875" style="17" customWidth="1"/>
    <col min="10394" max="10394" width="14.5546875" style="17" customWidth="1"/>
    <col min="10395" max="10395" width="15" style="17" bestFit="1" customWidth="1"/>
    <col min="10396" max="10396" width="8.88671875" style="17"/>
    <col min="10397" max="10397" width="10.5546875" style="17" bestFit="1" customWidth="1"/>
    <col min="10398" max="10398" width="13.5546875" style="17" bestFit="1" customWidth="1"/>
    <col min="10399" max="10399" width="9.5546875" style="17" bestFit="1" customWidth="1"/>
    <col min="10400" max="10641" width="8.88671875" style="17"/>
    <col min="10642" max="10644" width="2.5546875" style="17" customWidth="1"/>
    <col min="10645" max="10645" width="34.44140625" style="17" customWidth="1"/>
    <col min="10646" max="10646" width="5.5546875" style="17" customWidth="1"/>
    <col min="10647" max="10647" width="1.5546875" style="17" customWidth="1"/>
    <col min="10648" max="10648" width="14.5546875" style="17" customWidth="1"/>
    <col min="10649" max="10649" width="1.5546875" style="17" customWidth="1"/>
    <col min="10650" max="10650" width="14.5546875" style="17" customWidth="1"/>
    <col min="10651" max="10651" width="15" style="17" bestFit="1" customWidth="1"/>
    <col min="10652" max="10652" width="8.88671875" style="17"/>
    <col min="10653" max="10653" width="10.5546875" style="17" bestFit="1" customWidth="1"/>
    <col min="10654" max="10654" width="13.5546875" style="17" bestFit="1" customWidth="1"/>
    <col min="10655" max="10655" width="9.5546875" style="17" bestFit="1" customWidth="1"/>
    <col min="10656" max="10897" width="8.88671875" style="17"/>
    <col min="10898" max="10900" width="2.5546875" style="17" customWidth="1"/>
    <col min="10901" max="10901" width="34.44140625" style="17" customWidth="1"/>
    <col min="10902" max="10902" width="5.5546875" style="17" customWidth="1"/>
    <col min="10903" max="10903" width="1.5546875" style="17" customWidth="1"/>
    <col min="10904" max="10904" width="14.5546875" style="17" customWidth="1"/>
    <col min="10905" max="10905" width="1.5546875" style="17" customWidth="1"/>
    <col min="10906" max="10906" width="14.5546875" style="17" customWidth="1"/>
    <col min="10907" max="10907" width="15" style="17" bestFit="1" customWidth="1"/>
    <col min="10908" max="10908" width="8.88671875" style="17"/>
    <col min="10909" max="10909" width="10.5546875" style="17" bestFit="1" customWidth="1"/>
    <col min="10910" max="10910" width="13.5546875" style="17" bestFit="1" customWidth="1"/>
    <col min="10911" max="10911" width="9.5546875" style="17" bestFit="1" customWidth="1"/>
    <col min="10912" max="11153" width="8.88671875" style="17"/>
    <col min="11154" max="11156" width="2.5546875" style="17" customWidth="1"/>
    <col min="11157" max="11157" width="34.44140625" style="17" customWidth="1"/>
    <col min="11158" max="11158" width="5.5546875" style="17" customWidth="1"/>
    <col min="11159" max="11159" width="1.5546875" style="17" customWidth="1"/>
    <col min="11160" max="11160" width="14.5546875" style="17" customWidth="1"/>
    <col min="11161" max="11161" width="1.5546875" style="17" customWidth="1"/>
    <col min="11162" max="11162" width="14.5546875" style="17" customWidth="1"/>
    <col min="11163" max="11163" width="15" style="17" bestFit="1" customWidth="1"/>
    <col min="11164" max="11164" width="8.88671875" style="17"/>
    <col min="11165" max="11165" width="10.5546875" style="17" bestFit="1" customWidth="1"/>
    <col min="11166" max="11166" width="13.5546875" style="17" bestFit="1" customWidth="1"/>
    <col min="11167" max="11167" width="9.5546875" style="17" bestFit="1" customWidth="1"/>
    <col min="11168" max="11409" width="8.88671875" style="17"/>
    <col min="11410" max="11412" width="2.5546875" style="17" customWidth="1"/>
    <col min="11413" max="11413" width="34.44140625" style="17" customWidth="1"/>
    <col min="11414" max="11414" width="5.5546875" style="17" customWidth="1"/>
    <col min="11415" max="11415" width="1.5546875" style="17" customWidth="1"/>
    <col min="11416" max="11416" width="14.5546875" style="17" customWidth="1"/>
    <col min="11417" max="11417" width="1.5546875" style="17" customWidth="1"/>
    <col min="11418" max="11418" width="14.5546875" style="17" customWidth="1"/>
    <col min="11419" max="11419" width="15" style="17" bestFit="1" customWidth="1"/>
    <col min="11420" max="11420" width="8.88671875" style="17"/>
    <col min="11421" max="11421" width="10.5546875" style="17" bestFit="1" customWidth="1"/>
    <col min="11422" max="11422" width="13.5546875" style="17" bestFit="1" customWidth="1"/>
    <col min="11423" max="11423" width="9.5546875" style="17" bestFit="1" customWidth="1"/>
    <col min="11424" max="11665" width="8.88671875" style="17"/>
    <col min="11666" max="11668" width="2.5546875" style="17" customWidth="1"/>
    <col min="11669" max="11669" width="34.44140625" style="17" customWidth="1"/>
    <col min="11670" max="11670" width="5.5546875" style="17" customWidth="1"/>
    <col min="11671" max="11671" width="1.5546875" style="17" customWidth="1"/>
    <col min="11672" max="11672" width="14.5546875" style="17" customWidth="1"/>
    <col min="11673" max="11673" width="1.5546875" style="17" customWidth="1"/>
    <col min="11674" max="11674" width="14.5546875" style="17" customWidth="1"/>
    <col min="11675" max="11675" width="15" style="17" bestFit="1" customWidth="1"/>
    <col min="11676" max="11676" width="8.88671875" style="17"/>
    <col min="11677" max="11677" width="10.5546875" style="17" bestFit="1" customWidth="1"/>
    <col min="11678" max="11678" width="13.5546875" style="17" bestFit="1" customWidth="1"/>
    <col min="11679" max="11679" width="9.5546875" style="17" bestFit="1" customWidth="1"/>
    <col min="11680" max="11921" width="8.88671875" style="17"/>
    <col min="11922" max="11924" width="2.5546875" style="17" customWidth="1"/>
    <col min="11925" max="11925" width="34.44140625" style="17" customWidth="1"/>
    <col min="11926" max="11926" width="5.5546875" style="17" customWidth="1"/>
    <col min="11927" max="11927" width="1.5546875" style="17" customWidth="1"/>
    <col min="11928" max="11928" width="14.5546875" style="17" customWidth="1"/>
    <col min="11929" max="11929" width="1.5546875" style="17" customWidth="1"/>
    <col min="11930" max="11930" width="14.5546875" style="17" customWidth="1"/>
    <col min="11931" max="11931" width="15" style="17" bestFit="1" customWidth="1"/>
    <col min="11932" max="11932" width="8.88671875" style="17"/>
    <col min="11933" max="11933" width="10.5546875" style="17" bestFit="1" customWidth="1"/>
    <col min="11934" max="11934" width="13.5546875" style="17" bestFit="1" customWidth="1"/>
    <col min="11935" max="11935" width="9.5546875" style="17" bestFit="1" customWidth="1"/>
    <col min="11936" max="12177" width="8.88671875" style="17"/>
    <col min="12178" max="12180" width="2.5546875" style="17" customWidth="1"/>
    <col min="12181" max="12181" width="34.44140625" style="17" customWidth="1"/>
    <col min="12182" max="12182" width="5.5546875" style="17" customWidth="1"/>
    <col min="12183" max="12183" width="1.5546875" style="17" customWidth="1"/>
    <col min="12184" max="12184" width="14.5546875" style="17" customWidth="1"/>
    <col min="12185" max="12185" width="1.5546875" style="17" customWidth="1"/>
    <col min="12186" max="12186" width="14.5546875" style="17" customWidth="1"/>
    <col min="12187" max="12187" width="15" style="17" bestFit="1" customWidth="1"/>
    <col min="12188" max="12188" width="8.88671875" style="17"/>
    <col min="12189" max="12189" width="10.5546875" style="17" bestFit="1" customWidth="1"/>
    <col min="12190" max="12190" width="13.5546875" style="17" bestFit="1" customWidth="1"/>
    <col min="12191" max="12191" width="9.5546875" style="17" bestFit="1" customWidth="1"/>
    <col min="12192" max="12433" width="8.88671875" style="17"/>
    <col min="12434" max="12436" width="2.5546875" style="17" customWidth="1"/>
    <col min="12437" max="12437" width="34.44140625" style="17" customWidth="1"/>
    <col min="12438" max="12438" width="5.5546875" style="17" customWidth="1"/>
    <col min="12439" max="12439" width="1.5546875" style="17" customWidth="1"/>
    <col min="12440" max="12440" width="14.5546875" style="17" customWidth="1"/>
    <col min="12441" max="12441" width="1.5546875" style="17" customWidth="1"/>
    <col min="12442" max="12442" width="14.5546875" style="17" customWidth="1"/>
    <col min="12443" max="12443" width="15" style="17" bestFit="1" customWidth="1"/>
    <col min="12444" max="12444" width="8.88671875" style="17"/>
    <col min="12445" max="12445" width="10.5546875" style="17" bestFit="1" customWidth="1"/>
    <col min="12446" max="12446" width="13.5546875" style="17" bestFit="1" customWidth="1"/>
    <col min="12447" max="12447" width="9.5546875" style="17" bestFit="1" customWidth="1"/>
    <col min="12448" max="12689" width="8.88671875" style="17"/>
    <col min="12690" max="12692" width="2.5546875" style="17" customWidth="1"/>
    <col min="12693" max="12693" width="34.44140625" style="17" customWidth="1"/>
    <col min="12694" max="12694" width="5.5546875" style="17" customWidth="1"/>
    <col min="12695" max="12695" width="1.5546875" style="17" customWidth="1"/>
    <col min="12696" max="12696" width="14.5546875" style="17" customWidth="1"/>
    <col min="12697" max="12697" width="1.5546875" style="17" customWidth="1"/>
    <col min="12698" max="12698" width="14.5546875" style="17" customWidth="1"/>
    <col min="12699" max="12699" width="15" style="17" bestFit="1" customWidth="1"/>
    <col min="12700" max="12700" width="8.88671875" style="17"/>
    <col min="12701" max="12701" width="10.5546875" style="17" bestFit="1" customWidth="1"/>
    <col min="12702" max="12702" width="13.5546875" style="17" bestFit="1" customWidth="1"/>
    <col min="12703" max="12703" width="9.5546875" style="17" bestFit="1" customWidth="1"/>
    <col min="12704" max="12945" width="8.88671875" style="17"/>
    <col min="12946" max="12948" width="2.5546875" style="17" customWidth="1"/>
    <col min="12949" max="12949" width="34.44140625" style="17" customWidth="1"/>
    <col min="12950" max="12950" width="5.5546875" style="17" customWidth="1"/>
    <col min="12951" max="12951" width="1.5546875" style="17" customWidth="1"/>
    <col min="12952" max="12952" width="14.5546875" style="17" customWidth="1"/>
    <col min="12953" max="12953" width="1.5546875" style="17" customWidth="1"/>
    <col min="12954" max="12954" width="14.5546875" style="17" customWidth="1"/>
    <col min="12955" max="12955" width="15" style="17" bestFit="1" customWidth="1"/>
    <col min="12956" max="12956" width="8.88671875" style="17"/>
    <col min="12957" max="12957" width="10.5546875" style="17" bestFit="1" customWidth="1"/>
    <col min="12958" max="12958" width="13.5546875" style="17" bestFit="1" customWidth="1"/>
    <col min="12959" max="12959" width="9.5546875" style="17" bestFit="1" customWidth="1"/>
    <col min="12960" max="13201" width="8.88671875" style="17"/>
    <col min="13202" max="13204" width="2.5546875" style="17" customWidth="1"/>
    <col min="13205" max="13205" width="34.44140625" style="17" customWidth="1"/>
    <col min="13206" max="13206" width="5.5546875" style="17" customWidth="1"/>
    <col min="13207" max="13207" width="1.5546875" style="17" customWidth="1"/>
    <col min="13208" max="13208" width="14.5546875" style="17" customWidth="1"/>
    <col min="13209" max="13209" width="1.5546875" style="17" customWidth="1"/>
    <col min="13210" max="13210" width="14.5546875" style="17" customWidth="1"/>
    <col min="13211" max="13211" width="15" style="17" bestFit="1" customWidth="1"/>
    <col min="13212" max="13212" width="8.88671875" style="17"/>
    <col min="13213" max="13213" width="10.5546875" style="17" bestFit="1" customWidth="1"/>
    <col min="13214" max="13214" width="13.5546875" style="17" bestFit="1" customWidth="1"/>
    <col min="13215" max="13215" width="9.5546875" style="17" bestFit="1" customWidth="1"/>
    <col min="13216" max="13457" width="8.88671875" style="17"/>
    <col min="13458" max="13460" width="2.5546875" style="17" customWidth="1"/>
    <col min="13461" max="13461" width="34.44140625" style="17" customWidth="1"/>
    <col min="13462" max="13462" width="5.5546875" style="17" customWidth="1"/>
    <col min="13463" max="13463" width="1.5546875" style="17" customWidth="1"/>
    <col min="13464" max="13464" width="14.5546875" style="17" customWidth="1"/>
    <col min="13465" max="13465" width="1.5546875" style="17" customWidth="1"/>
    <col min="13466" max="13466" width="14.5546875" style="17" customWidth="1"/>
    <col min="13467" max="13467" width="15" style="17" bestFit="1" customWidth="1"/>
    <col min="13468" max="13468" width="8.88671875" style="17"/>
    <col min="13469" max="13469" width="10.5546875" style="17" bestFit="1" customWidth="1"/>
    <col min="13470" max="13470" width="13.5546875" style="17" bestFit="1" customWidth="1"/>
    <col min="13471" max="13471" width="9.5546875" style="17" bestFit="1" customWidth="1"/>
    <col min="13472" max="13713" width="8.88671875" style="17"/>
    <col min="13714" max="13716" width="2.5546875" style="17" customWidth="1"/>
    <col min="13717" max="13717" width="34.44140625" style="17" customWidth="1"/>
    <col min="13718" max="13718" width="5.5546875" style="17" customWidth="1"/>
    <col min="13719" max="13719" width="1.5546875" style="17" customWidth="1"/>
    <col min="13720" max="13720" width="14.5546875" style="17" customWidth="1"/>
    <col min="13721" max="13721" width="1.5546875" style="17" customWidth="1"/>
    <col min="13722" max="13722" width="14.5546875" style="17" customWidth="1"/>
    <col min="13723" max="13723" width="15" style="17" bestFit="1" customWidth="1"/>
    <col min="13724" max="13724" width="8.88671875" style="17"/>
    <col min="13725" max="13725" width="10.5546875" style="17" bestFit="1" customWidth="1"/>
    <col min="13726" max="13726" width="13.5546875" style="17" bestFit="1" customWidth="1"/>
    <col min="13727" max="13727" width="9.5546875" style="17" bestFit="1" customWidth="1"/>
    <col min="13728" max="13969" width="8.88671875" style="17"/>
    <col min="13970" max="13972" width="2.5546875" style="17" customWidth="1"/>
    <col min="13973" max="13973" width="34.44140625" style="17" customWidth="1"/>
    <col min="13974" max="13974" width="5.5546875" style="17" customWidth="1"/>
    <col min="13975" max="13975" width="1.5546875" style="17" customWidth="1"/>
    <col min="13976" max="13976" width="14.5546875" style="17" customWidth="1"/>
    <col min="13977" max="13977" width="1.5546875" style="17" customWidth="1"/>
    <col min="13978" max="13978" width="14.5546875" style="17" customWidth="1"/>
    <col min="13979" max="13979" width="15" style="17" bestFit="1" customWidth="1"/>
    <col min="13980" max="13980" width="8.88671875" style="17"/>
    <col min="13981" max="13981" width="10.5546875" style="17" bestFit="1" customWidth="1"/>
    <col min="13982" max="13982" width="13.5546875" style="17" bestFit="1" customWidth="1"/>
    <col min="13983" max="13983" width="9.5546875" style="17" bestFit="1" customWidth="1"/>
    <col min="13984" max="14225" width="8.88671875" style="17"/>
    <col min="14226" max="14228" width="2.5546875" style="17" customWidth="1"/>
    <col min="14229" max="14229" width="34.44140625" style="17" customWidth="1"/>
    <col min="14230" max="14230" width="5.5546875" style="17" customWidth="1"/>
    <col min="14231" max="14231" width="1.5546875" style="17" customWidth="1"/>
    <col min="14232" max="14232" width="14.5546875" style="17" customWidth="1"/>
    <col min="14233" max="14233" width="1.5546875" style="17" customWidth="1"/>
    <col min="14234" max="14234" width="14.5546875" style="17" customWidth="1"/>
    <col min="14235" max="14235" width="15" style="17" bestFit="1" customWidth="1"/>
    <col min="14236" max="14236" width="8.88671875" style="17"/>
    <col min="14237" max="14237" width="10.5546875" style="17" bestFit="1" customWidth="1"/>
    <col min="14238" max="14238" width="13.5546875" style="17" bestFit="1" customWidth="1"/>
    <col min="14239" max="14239" width="9.5546875" style="17" bestFit="1" customWidth="1"/>
    <col min="14240" max="14481" width="8.88671875" style="17"/>
    <col min="14482" max="14484" width="2.5546875" style="17" customWidth="1"/>
    <col min="14485" max="14485" width="34.44140625" style="17" customWidth="1"/>
    <col min="14486" max="14486" width="5.5546875" style="17" customWidth="1"/>
    <col min="14487" max="14487" width="1.5546875" style="17" customWidth="1"/>
    <col min="14488" max="14488" width="14.5546875" style="17" customWidth="1"/>
    <col min="14489" max="14489" width="1.5546875" style="17" customWidth="1"/>
    <col min="14490" max="14490" width="14.5546875" style="17" customWidth="1"/>
    <col min="14491" max="14491" width="15" style="17" bestFit="1" customWidth="1"/>
    <col min="14492" max="14492" width="8.88671875" style="17"/>
    <col min="14493" max="14493" width="10.5546875" style="17" bestFit="1" customWidth="1"/>
    <col min="14494" max="14494" width="13.5546875" style="17" bestFit="1" customWidth="1"/>
    <col min="14495" max="14495" width="9.5546875" style="17" bestFit="1" customWidth="1"/>
    <col min="14496" max="14737" width="8.88671875" style="17"/>
    <col min="14738" max="14740" width="2.5546875" style="17" customWidth="1"/>
    <col min="14741" max="14741" width="34.44140625" style="17" customWidth="1"/>
    <col min="14742" max="14742" width="5.5546875" style="17" customWidth="1"/>
    <col min="14743" max="14743" width="1.5546875" style="17" customWidth="1"/>
    <col min="14744" max="14744" width="14.5546875" style="17" customWidth="1"/>
    <col min="14745" max="14745" width="1.5546875" style="17" customWidth="1"/>
    <col min="14746" max="14746" width="14.5546875" style="17" customWidth="1"/>
    <col min="14747" max="14747" width="15" style="17" bestFit="1" customWidth="1"/>
    <col min="14748" max="14748" width="8.88671875" style="17"/>
    <col min="14749" max="14749" width="10.5546875" style="17" bestFit="1" customWidth="1"/>
    <col min="14750" max="14750" width="13.5546875" style="17" bestFit="1" customWidth="1"/>
    <col min="14751" max="14751" width="9.5546875" style="17" bestFit="1" customWidth="1"/>
    <col min="14752" max="14993" width="8.88671875" style="17"/>
    <col min="14994" max="14996" width="2.5546875" style="17" customWidth="1"/>
    <col min="14997" max="14997" width="34.44140625" style="17" customWidth="1"/>
    <col min="14998" max="14998" width="5.5546875" style="17" customWidth="1"/>
    <col min="14999" max="14999" width="1.5546875" style="17" customWidth="1"/>
    <col min="15000" max="15000" width="14.5546875" style="17" customWidth="1"/>
    <col min="15001" max="15001" width="1.5546875" style="17" customWidth="1"/>
    <col min="15002" max="15002" width="14.5546875" style="17" customWidth="1"/>
    <col min="15003" max="15003" width="15" style="17" bestFit="1" customWidth="1"/>
    <col min="15004" max="15004" width="8.88671875" style="17"/>
    <col min="15005" max="15005" width="10.5546875" style="17" bestFit="1" customWidth="1"/>
    <col min="15006" max="15006" width="13.5546875" style="17" bestFit="1" customWidth="1"/>
    <col min="15007" max="15007" width="9.5546875" style="17" bestFit="1" customWidth="1"/>
    <col min="15008" max="15249" width="8.88671875" style="17"/>
    <col min="15250" max="15252" width="2.5546875" style="17" customWidth="1"/>
    <col min="15253" max="15253" width="34.44140625" style="17" customWidth="1"/>
    <col min="15254" max="15254" width="5.5546875" style="17" customWidth="1"/>
    <col min="15255" max="15255" width="1.5546875" style="17" customWidth="1"/>
    <col min="15256" max="15256" width="14.5546875" style="17" customWidth="1"/>
    <col min="15257" max="15257" width="1.5546875" style="17" customWidth="1"/>
    <col min="15258" max="15258" width="14.5546875" style="17" customWidth="1"/>
    <col min="15259" max="15259" width="15" style="17" bestFit="1" customWidth="1"/>
    <col min="15260" max="15260" width="8.88671875" style="17"/>
    <col min="15261" max="15261" width="10.5546875" style="17" bestFit="1" customWidth="1"/>
    <col min="15262" max="15262" width="13.5546875" style="17" bestFit="1" customWidth="1"/>
    <col min="15263" max="15263" width="9.5546875" style="17" bestFit="1" customWidth="1"/>
    <col min="15264" max="15505" width="8.88671875" style="17"/>
    <col min="15506" max="15508" width="2.5546875" style="17" customWidth="1"/>
    <col min="15509" max="15509" width="34.44140625" style="17" customWidth="1"/>
    <col min="15510" max="15510" width="5.5546875" style="17" customWidth="1"/>
    <col min="15511" max="15511" width="1.5546875" style="17" customWidth="1"/>
    <col min="15512" max="15512" width="14.5546875" style="17" customWidth="1"/>
    <col min="15513" max="15513" width="1.5546875" style="17" customWidth="1"/>
    <col min="15514" max="15514" width="14.5546875" style="17" customWidth="1"/>
    <col min="15515" max="15515" width="15" style="17" bestFit="1" customWidth="1"/>
    <col min="15516" max="15516" width="8.88671875" style="17"/>
    <col min="15517" max="15517" width="10.5546875" style="17" bestFit="1" customWidth="1"/>
    <col min="15518" max="15518" width="13.5546875" style="17" bestFit="1" customWidth="1"/>
    <col min="15519" max="15519" width="9.5546875" style="17" bestFit="1" customWidth="1"/>
    <col min="15520" max="15761" width="8.88671875" style="17"/>
    <col min="15762" max="15764" width="2.5546875" style="17" customWidth="1"/>
    <col min="15765" max="15765" width="34.44140625" style="17" customWidth="1"/>
    <col min="15766" max="15766" width="5.5546875" style="17" customWidth="1"/>
    <col min="15767" max="15767" width="1.5546875" style="17" customWidth="1"/>
    <col min="15768" max="15768" width="14.5546875" style="17" customWidth="1"/>
    <col min="15769" max="15769" width="1.5546875" style="17" customWidth="1"/>
    <col min="15770" max="15770" width="14.5546875" style="17" customWidth="1"/>
    <col min="15771" max="15771" width="15" style="17" bestFit="1" customWidth="1"/>
    <col min="15772" max="15772" width="8.88671875" style="17"/>
    <col min="15773" max="15773" width="10.5546875" style="17" bestFit="1" customWidth="1"/>
    <col min="15774" max="15774" width="13.5546875" style="17" bestFit="1" customWidth="1"/>
    <col min="15775" max="15775" width="9.5546875" style="17" bestFit="1" customWidth="1"/>
    <col min="15776" max="16017" width="8.88671875" style="17"/>
    <col min="16018" max="16020" width="2.5546875" style="17" customWidth="1"/>
    <col min="16021" max="16021" width="34.44140625" style="17" customWidth="1"/>
    <col min="16022" max="16022" width="5.5546875" style="17" customWidth="1"/>
    <col min="16023" max="16023" width="1.5546875" style="17" customWidth="1"/>
    <col min="16024" max="16024" width="14.5546875" style="17" customWidth="1"/>
    <col min="16025" max="16025" width="1.5546875" style="17" customWidth="1"/>
    <col min="16026" max="16026" width="14.5546875" style="17" customWidth="1"/>
    <col min="16027" max="16027" width="15" style="17" bestFit="1" customWidth="1"/>
    <col min="16028" max="16028" width="8.88671875" style="17"/>
    <col min="16029" max="16029" width="10.5546875" style="17" bestFit="1" customWidth="1"/>
    <col min="16030" max="16030" width="13.5546875" style="17" bestFit="1" customWidth="1"/>
    <col min="16031" max="16031" width="9.5546875" style="17" bestFit="1" customWidth="1"/>
    <col min="16032" max="16306" width="8.88671875" style="17"/>
    <col min="16307" max="16384" width="8.5546875" style="17" customWidth="1"/>
  </cols>
  <sheetData>
    <row r="1" spans="1:13" ht="16.5" customHeight="1" x14ac:dyDescent="0.3">
      <c r="A1" s="27" t="s">
        <v>2</v>
      </c>
    </row>
    <row r="2" spans="1:13" ht="16.5" customHeight="1" x14ac:dyDescent="0.3">
      <c r="A2" s="27" t="s">
        <v>104</v>
      </c>
    </row>
    <row r="3" spans="1:13" ht="16.5" customHeight="1" x14ac:dyDescent="0.3">
      <c r="A3" s="55" t="s">
        <v>105</v>
      </c>
      <c r="B3" s="26"/>
      <c r="C3" s="26"/>
      <c r="D3" s="26"/>
      <c r="E3" s="35"/>
      <c r="F3" s="35"/>
      <c r="G3" s="36"/>
      <c r="H3" s="36"/>
      <c r="I3" s="36"/>
      <c r="J3" s="36"/>
      <c r="K3" s="36"/>
      <c r="L3" s="36"/>
      <c r="M3" s="36"/>
    </row>
    <row r="4" spans="1:13" ht="16.5" customHeight="1" x14ac:dyDescent="0.3"/>
    <row r="5" spans="1:13" ht="16.5" customHeight="1" x14ac:dyDescent="0.3">
      <c r="G5" s="23"/>
      <c r="I5" s="23"/>
    </row>
    <row r="6" spans="1:13" ht="15.9" customHeight="1" x14ac:dyDescent="0.3">
      <c r="G6" s="133" t="s">
        <v>5</v>
      </c>
      <c r="H6" s="133"/>
      <c r="I6" s="133"/>
      <c r="K6" s="133" t="s">
        <v>6</v>
      </c>
      <c r="L6" s="133"/>
      <c r="M6" s="133"/>
    </row>
    <row r="7" spans="1:13" ht="15.9" customHeight="1" x14ac:dyDescent="0.3">
      <c r="G7" s="134" t="s">
        <v>106</v>
      </c>
      <c r="H7" s="134"/>
      <c r="I7" s="134"/>
      <c r="K7" s="134" t="s">
        <v>106</v>
      </c>
      <c r="L7" s="134"/>
      <c r="M7" s="134"/>
    </row>
    <row r="8" spans="1:13" ht="15.9" customHeight="1" x14ac:dyDescent="0.3">
      <c r="G8" s="21" t="s">
        <v>8</v>
      </c>
      <c r="I8" s="21" t="s">
        <v>9</v>
      </c>
      <c r="K8" s="21" t="s">
        <v>8</v>
      </c>
      <c r="M8" s="21" t="s">
        <v>9</v>
      </c>
    </row>
    <row r="9" spans="1:13" ht="15.9" customHeight="1" x14ac:dyDescent="0.3">
      <c r="E9" s="56" t="s">
        <v>10</v>
      </c>
      <c r="F9" s="57"/>
      <c r="G9" s="22" t="s">
        <v>11</v>
      </c>
      <c r="H9" s="23"/>
      <c r="I9" s="22" t="s">
        <v>11</v>
      </c>
      <c r="J9" s="23"/>
      <c r="K9" s="22" t="s">
        <v>11</v>
      </c>
      <c r="L9" s="23"/>
      <c r="M9" s="22" t="s">
        <v>11</v>
      </c>
    </row>
    <row r="10" spans="1:13" ht="15.9" customHeight="1" x14ac:dyDescent="0.3">
      <c r="G10" s="50"/>
      <c r="I10" s="50"/>
      <c r="K10" s="50"/>
      <c r="M10" s="50"/>
    </row>
    <row r="11" spans="1:13" ht="15.9" customHeight="1" x14ac:dyDescent="0.3">
      <c r="A11" s="17" t="s">
        <v>107</v>
      </c>
      <c r="E11" s="24">
        <v>35</v>
      </c>
      <c r="G11" s="50">
        <v>55387522765</v>
      </c>
      <c r="I11" s="50">
        <v>55853023062</v>
      </c>
      <c r="K11" s="50">
        <v>922293133</v>
      </c>
      <c r="M11" s="50">
        <v>813312855</v>
      </c>
    </row>
    <row r="12" spans="1:13" ht="15.9" customHeight="1" x14ac:dyDescent="0.3">
      <c r="A12" s="17" t="s">
        <v>108</v>
      </c>
      <c r="G12" s="58">
        <v>-45128012314</v>
      </c>
      <c r="I12" s="58">
        <v>-45246914518</v>
      </c>
      <c r="K12" s="58">
        <v>-1248543013</v>
      </c>
      <c r="M12" s="58">
        <v>-841047767</v>
      </c>
    </row>
    <row r="13" spans="1:13" ht="8.1" customHeight="1" x14ac:dyDescent="0.3">
      <c r="G13" s="2"/>
      <c r="I13" s="2"/>
      <c r="J13" s="59"/>
      <c r="K13" s="2"/>
      <c r="L13" s="59"/>
      <c r="M13" s="2"/>
    </row>
    <row r="14" spans="1:13" ht="15.9" customHeight="1" x14ac:dyDescent="0.3">
      <c r="A14" s="27" t="s">
        <v>109</v>
      </c>
      <c r="G14" s="50">
        <f>SUM(G11:G12)</f>
        <v>10259510451</v>
      </c>
      <c r="I14" s="50">
        <f>SUM(I11:I12)</f>
        <v>10606108544</v>
      </c>
      <c r="K14" s="50">
        <f>SUM(K11:K12)</f>
        <v>-326249880</v>
      </c>
      <c r="M14" s="50">
        <f>SUM(M11:M12)</f>
        <v>-27734912</v>
      </c>
    </row>
    <row r="15" spans="1:13" ht="15.9" customHeight="1" x14ac:dyDescent="0.3">
      <c r="A15" s="17" t="s">
        <v>110</v>
      </c>
      <c r="E15" s="24">
        <v>36</v>
      </c>
      <c r="G15" s="50">
        <v>1296427838</v>
      </c>
      <c r="I15" s="50">
        <v>1170175888</v>
      </c>
      <c r="K15" s="50">
        <v>5038081644</v>
      </c>
      <c r="M15" s="50">
        <v>3100095070</v>
      </c>
    </row>
    <row r="16" spans="1:13" ht="15.9" customHeight="1" x14ac:dyDescent="0.3">
      <c r="A16" s="17" t="s">
        <v>111</v>
      </c>
      <c r="G16" s="50">
        <v>-2776415800</v>
      </c>
      <c r="H16" s="50"/>
      <c r="I16" s="50">
        <v>-2556821084</v>
      </c>
      <c r="J16" s="50"/>
      <c r="K16" s="50">
        <v>-784960287</v>
      </c>
      <c r="L16" s="50"/>
      <c r="M16" s="50">
        <v>-941595226</v>
      </c>
    </row>
    <row r="17" spans="1:13" ht="15.9" customHeight="1" x14ac:dyDescent="0.3">
      <c r="A17" s="17" t="s">
        <v>112</v>
      </c>
      <c r="G17" s="50">
        <v>-572485284</v>
      </c>
      <c r="H17" s="50"/>
      <c r="I17" s="50">
        <v>-138923397</v>
      </c>
      <c r="J17" s="50"/>
      <c r="K17" s="50">
        <v>-1195432935</v>
      </c>
      <c r="L17" s="50"/>
      <c r="M17" s="50">
        <v>-460202837</v>
      </c>
    </row>
    <row r="18" spans="1:13" ht="15.9" customHeight="1" x14ac:dyDescent="0.3">
      <c r="A18" s="17" t="s">
        <v>113</v>
      </c>
      <c r="E18" s="24">
        <v>38</v>
      </c>
      <c r="G18" s="50">
        <v>-4621136391</v>
      </c>
      <c r="H18" s="50"/>
      <c r="I18" s="50">
        <v>-5554072956</v>
      </c>
      <c r="J18" s="50"/>
      <c r="K18" s="50">
        <v>-1690759052</v>
      </c>
      <c r="L18" s="50"/>
      <c r="M18" s="50">
        <v>-1396674004</v>
      </c>
    </row>
    <row r="19" spans="1:13" ht="15.9" customHeight="1" x14ac:dyDescent="0.3">
      <c r="A19" s="17" t="s">
        <v>114</v>
      </c>
      <c r="E19" s="24" t="s">
        <v>115</v>
      </c>
      <c r="G19" s="58">
        <v>387646543</v>
      </c>
      <c r="H19" s="50"/>
      <c r="I19" s="58">
        <v>40286285</v>
      </c>
      <c r="J19" s="50"/>
      <c r="K19" s="58">
        <v>0</v>
      </c>
      <c r="L19" s="50"/>
      <c r="M19" s="58">
        <v>0</v>
      </c>
    </row>
    <row r="20" spans="1:13" ht="8.1" customHeight="1" x14ac:dyDescent="0.3">
      <c r="G20" s="50"/>
      <c r="I20" s="50"/>
      <c r="K20" s="50"/>
      <c r="M20" s="50"/>
    </row>
    <row r="21" spans="1:13" ht="15.9" customHeight="1" x14ac:dyDescent="0.3">
      <c r="A21" s="27" t="s">
        <v>116</v>
      </c>
      <c r="G21" s="50">
        <f>SUM(G14:G19)</f>
        <v>3973547357</v>
      </c>
      <c r="I21" s="50">
        <f>SUM(I14:I19)</f>
        <v>3566753280</v>
      </c>
      <c r="K21" s="50">
        <f>SUM(K14:K19)</f>
        <v>1040679490</v>
      </c>
      <c r="M21" s="50">
        <f>SUM(M14:M19)</f>
        <v>273888091</v>
      </c>
    </row>
    <row r="22" spans="1:13" ht="15.9" customHeight="1" x14ac:dyDescent="0.3">
      <c r="A22" s="17" t="s">
        <v>117</v>
      </c>
      <c r="E22" s="24">
        <v>39</v>
      </c>
      <c r="G22" s="58">
        <v>-721909080</v>
      </c>
      <c r="I22" s="58">
        <v>-396315258</v>
      </c>
      <c r="K22" s="58">
        <v>49232871</v>
      </c>
      <c r="M22" s="58">
        <v>-34505234</v>
      </c>
    </row>
    <row r="23" spans="1:13" ht="8.1" customHeight="1" x14ac:dyDescent="0.3">
      <c r="B23" s="27"/>
      <c r="C23" s="27"/>
      <c r="G23" s="50"/>
      <c r="I23" s="50"/>
      <c r="K23" s="50"/>
      <c r="M23" s="50"/>
    </row>
    <row r="24" spans="1:13" ht="15.9" customHeight="1" x14ac:dyDescent="0.3">
      <c r="A24" s="27" t="s">
        <v>118</v>
      </c>
      <c r="G24" s="50">
        <f>SUM(G21:G22)</f>
        <v>3251638277</v>
      </c>
      <c r="I24" s="50">
        <f>SUM(I21:I22)</f>
        <v>3170438022</v>
      </c>
      <c r="K24" s="50">
        <f>SUM(K21:K22)</f>
        <v>1089912361</v>
      </c>
      <c r="M24" s="50">
        <f>SUM(M21:M22)</f>
        <v>239382857</v>
      </c>
    </row>
    <row r="25" spans="1:13" ht="16.5" customHeight="1" x14ac:dyDescent="0.3">
      <c r="A25" s="27"/>
      <c r="G25" s="50"/>
      <c r="I25" s="50"/>
      <c r="K25" s="50"/>
      <c r="M25" s="50"/>
    </row>
    <row r="26" spans="1:13" ht="15.9" customHeight="1" x14ac:dyDescent="0.3">
      <c r="A26" s="27" t="s">
        <v>335</v>
      </c>
      <c r="B26" s="27"/>
      <c r="C26" s="27"/>
      <c r="D26" s="27"/>
      <c r="E26" s="57"/>
      <c r="F26" s="17"/>
      <c r="G26" s="60"/>
      <c r="H26" s="60"/>
      <c r="I26" s="60"/>
      <c r="J26" s="60"/>
      <c r="K26" s="60"/>
      <c r="L26" s="60"/>
      <c r="M26" s="60"/>
    </row>
    <row r="27" spans="1:13" ht="15.9" customHeight="1" x14ac:dyDescent="0.3">
      <c r="A27" s="61" t="s">
        <v>119</v>
      </c>
    </row>
    <row r="28" spans="1:13" ht="15.9" customHeight="1" x14ac:dyDescent="0.3">
      <c r="B28" s="17" t="s">
        <v>354</v>
      </c>
    </row>
    <row r="29" spans="1:13" ht="15.9" customHeight="1" x14ac:dyDescent="0.3">
      <c r="C29" s="17" t="s">
        <v>355</v>
      </c>
      <c r="E29" s="24" t="s">
        <v>333</v>
      </c>
      <c r="G29" s="50">
        <v>-87513348</v>
      </c>
      <c r="H29" s="50"/>
      <c r="I29" s="50">
        <v>0</v>
      </c>
      <c r="J29" s="50"/>
      <c r="K29" s="50">
        <v>0</v>
      </c>
      <c r="L29" s="50"/>
      <c r="M29" s="50">
        <v>0</v>
      </c>
    </row>
    <row r="30" spans="1:13" ht="15.9" customHeight="1" x14ac:dyDescent="0.3">
      <c r="B30" s="17" t="s">
        <v>120</v>
      </c>
      <c r="G30" s="60">
        <v>-27506679</v>
      </c>
      <c r="I30" s="60">
        <v>-21627932</v>
      </c>
      <c r="K30" s="60">
        <v>-7992083</v>
      </c>
      <c r="M30" s="60">
        <v>-10355319</v>
      </c>
    </row>
    <row r="31" spans="1:13" ht="15.9" customHeight="1" x14ac:dyDescent="0.3">
      <c r="B31" s="17" t="s">
        <v>121</v>
      </c>
      <c r="E31" s="24" t="s">
        <v>34</v>
      </c>
      <c r="G31" s="58">
        <v>-68953216</v>
      </c>
      <c r="I31" s="58">
        <v>-747058</v>
      </c>
      <c r="K31" s="58">
        <v>0</v>
      </c>
      <c r="M31" s="58">
        <v>0</v>
      </c>
    </row>
    <row r="32" spans="1:13" ht="8.1" customHeight="1" x14ac:dyDescent="0.3">
      <c r="A32" s="27"/>
      <c r="G32" s="50"/>
      <c r="I32" s="50"/>
      <c r="K32" s="50"/>
      <c r="M32" s="50"/>
    </row>
    <row r="33" spans="1:13" ht="15.9" customHeight="1" x14ac:dyDescent="0.3">
      <c r="A33" s="17" t="s">
        <v>338</v>
      </c>
      <c r="G33" s="58">
        <f>SUM(G29:G31)</f>
        <v>-183973243</v>
      </c>
      <c r="I33" s="58">
        <f>SUM(I29:I31)</f>
        <v>-22374990</v>
      </c>
      <c r="K33" s="58">
        <f>SUM(K29:K31)</f>
        <v>-7992083</v>
      </c>
      <c r="M33" s="58">
        <f>SUM(M29:M31)</f>
        <v>-10355319</v>
      </c>
    </row>
    <row r="34" spans="1:13" ht="15.9" customHeight="1" x14ac:dyDescent="0.3">
      <c r="A34" s="61" t="s">
        <v>356</v>
      </c>
    </row>
    <row r="35" spans="1:13" ht="15.9" customHeight="1" x14ac:dyDescent="0.3">
      <c r="B35" s="17" t="s">
        <v>122</v>
      </c>
      <c r="G35" s="50"/>
      <c r="H35" s="60"/>
      <c r="I35" s="50"/>
      <c r="J35" s="60"/>
      <c r="K35" s="50"/>
      <c r="L35" s="60"/>
      <c r="M35" s="50"/>
    </row>
    <row r="36" spans="1:13" ht="15.9" customHeight="1" x14ac:dyDescent="0.3">
      <c r="C36" s="17" t="s">
        <v>340</v>
      </c>
      <c r="G36" s="60">
        <v>-525140569</v>
      </c>
      <c r="H36" s="60"/>
      <c r="I36" s="60">
        <v>-21695859</v>
      </c>
      <c r="J36" s="60"/>
      <c r="K36" s="60">
        <v>0</v>
      </c>
      <c r="L36" s="60"/>
      <c r="M36" s="60">
        <v>-29874626</v>
      </c>
    </row>
    <row r="37" spans="1:13" ht="15.9" customHeight="1" x14ac:dyDescent="0.3">
      <c r="B37" s="17" t="s">
        <v>123</v>
      </c>
      <c r="G37" s="50"/>
      <c r="I37" s="50"/>
      <c r="K37" s="50"/>
      <c r="M37" s="50"/>
    </row>
    <row r="38" spans="1:13" ht="15.9" customHeight="1" x14ac:dyDescent="0.3">
      <c r="C38" s="17" t="s">
        <v>124</v>
      </c>
      <c r="E38" s="24" t="s">
        <v>115</v>
      </c>
      <c r="G38" s="50">
        <v>-21261045</v>
      </c>
      <c r="H38" s="60"/>
      <c r="I38" s="50">
        <v>-42889483</v>
      </c>
      <c r="J38" s="60"/>
      <c r="K38" s="60">
        <v>0</v>
      </c>
      <c r="L38" s="60"/>
      <c r="M38" s="60">
        <v>0</v>
      </c>
    </row>
    <row r="39" spans="1:13" ht="15.9" customHeight="1" x14ac:dyDescent="0.3">
      <c r="B39" s="62" t="s">
        <v>125</v>
      </c>
      <c r="G39" s="58">
        <v>-1752724395</v>
      </c>
      <c r="I39" s="58">
        <v>-1712642449</v>
      </c>
      <c r="K39" s="58">
        <v>0</v>
      </c>
      <c r="M39" s="58">
        <v>0</v>
      </c>
    </row>
    <row r="40" spans="1:13" ht="8.1" customHeight="1" x14ac:dyDescent="0.3">
      <c r="A40" s="27"/>
      <c r="G40" s="50"/>
      <c r="I40" s="50"/>
      <c r="K40" s="50"/>
      <c r="M40" s="50"/>
    </row>
    <row r="41" spans="1:13" ht="15.9" customHeight="1" x14ac:dyDescent="0.3">
      <c r="A41" s="17" t="s">
        <v>339</v>
      </c>
      <c r="B41" s="62"/>
      <c r="G41" s="58">
        <f>SUM(G36:G39)</f>
        <v>-2299126009</v>
      </c>
      <c r="I41" s="58">
        <f>SUM(I36:I39)</f>
        <v>-1777227791</v>
      </c>
      <c r="K41" s="58">
        <f>SUM(K36:K39)</f>
        <v>0</v>
      </c>
      <c r="M41" s="58">
        <f>SUM(M36:M39)</f>
        <v>-29874626</v>
      </c>
    </row>
    <row r="42" spans="1:13" ht="8.1" customHeight="1" x14ac:dyDescent="0.3">
      <c r="A42" s="27"/>
      <c r="G42" s="50"/>
      <c r="I42" s="50"/>
      <c r="K42" s="50"/>
      <c r="M42" s="50"/>
    </row>
    <row r="43" spans="1:13" ht="15.9" customHeight="1" x14ac:dyDescent="0.3">
      <c r="A43" s="27" t="s">
        <v>337</v>
      </c>
      <c r="G43" s="58">
        <f>SUM(G33,G41)</f>
        <v>-2483099252</v>
      </c>
      <c r="I43" s="58">
        <f>SUM(I33,I41)</f>
        <v>-1799602781</v>
      </c>
      <c r="K43" s="58">
        <f>SUM(K33,K41)</f>
        <v>-7992083</v>
      </c>
      <c r="M43" s="58">
        <f>SUM(M33,M41)</f>
        <v>-40229945</v>
      </c>
    </row>
    <row r="44" spans="1:13" ht="8.1" customHeight="1" x14ac:dyDescent="0.3">
      <c r="A44" s="27"/>
      <c r="G44" s="50"/>
      <c r="I44" s="50"/>
      <c r="K44" s="50"/>
      <c r="M44" s="50"/>
    </row>
    <row r="45" spans="1:13" ht="15.9" customHeight="1" thickBot="1" x14ac:dyDescent="0.35">
      <c r="A45" s="27" t="s">
        <v>351</v>
      </c>
      <c r="B45" s="27"/>
      <c r="G45" s="63">
        <f>SUM(G24,G43)</f>
        <v>768539025</v>
      </c>
      <c r="I45" s="63">
        <f>SUM(I24,I43)</f>
        <v>1370835241</v>
      </c>
      <c r="K45" s="63">
        <f>SUM(K24,K43)</f>
        <v>1081920278</v>
      </c>
      <c r="M45" s="63">
        <f>SUM(M24,M43)</f>
        <v>199152912</v>
      </c>
    </row>
    <row r="46" spans="1:13" ht="15.9" customHeight="1" thickTop="1" x14ac:dyDescent="0.3">
      <c r="A46" s="27"/>
      <c r="G46" s="50"/>
      <c r="I46" s="50"/>
      <c r="K46" s="50"/>
      <c r="M46" s="50"/>
    </row>
    <row r="47" spans="1:13" ht="15.9" customHeight="1" x14ac:dyDescent="0.3">
      <c r="A47" s="27" t="s">
        <v>126</v>
      </c>
      <c r="G47" s="50"/>
      <c r="I47" s="50"/>
      <c r="K47" s="50"/>
      <c r="M47" s="50"/>
    </row>
    <row r="48" spans="1:13" ht="15.9" customHeight="1" x14ac:dyDescent="0.3">
      <c r="B48" s="17" t="s">
        <v>127</v>
      </c>
      <c r="G48" s="50">
        <v>1675487076</v>
      </c>
      <c r="I48" s="50">
        <v>1556871224</v>
      </c>
      <c r="K48" s="50">
        <v>1089912361</v>
      </c>
      <c r="M48" s="50">
        <v>239382857</v>
      </c>
    </row>
    <row r="49" spans="1:13" ht="15.9" customHeight="1" x14ac:dyDescent="0.3">
      <c r="B49" s="17" t="s">
        <v>101</v>
      </c>
      <c r="G49" s="58">
        <v>1576151201</v>
      </c>
      <c r="I49" s="58">
        <v>1613566798</v>
      </c>
      <c r="K49" s="58">
        <v>0</v>
      </c>
      <c r="M49" s="58">
        <v>0</v>
      </c>
    </row>
    <row r="50" spans="1:13" ht="8.1" customHeight="1" x14ac:dyDescent="0.3">
      <c r="G50" s="50"/>
      <c r="I50" s="50"/>
      <c r="K50" s="50"/>
      <c r="M50" s="50"/>
    </row>
    <row r="51" spans="1:13" ht="15.9" customHeight="1" thickBot="1" x14ac:dyDescent="0.35">
      <c r="A51" s="27"/>
      <c r="G51" s="63">
        <f>SUM(G48:G49)</f>
        <v>3251638277</v>
      </c>
      <c r="I51" s="63">
        <f>SUM(I48:I49)</f>
        <v>3170438022</v>
      </c>
      <c r="K51" s="63">
        <f>SUM(K48:K49)</f>
        <v>1089912361</v>
      </c>
      <c r="M51" s="63">
        <f>SUM(M48:M49)</f>
        <v>239382857</v>
      </c>
    </row>
    <row r="52" spans="1:13" ht="15.9" customHeight="1" thickTop="1" x14ac:dyDescent="0.3">
      <c r="A52" s="27"/>
      <c r="G52" s="50"/>
      <c r="I52" s="50"/>
      <c r="K52" s="50"/>
      <c r="M52" s="50"/>
    </row>
    <row r="53" spans="1:13" ht="15.9" customHeight="1" x14ac:dyDescent="0.3">
      <c r="A53" s="27" t="s">
        <v>128</v>
      </c>
      <c r="G53" s="50"/>
      <c r="I53" s="50"/>
      <c r="K53" s="50"/>
      <c r="M53" s="50"/>
    </row>
    <row r="54" spans="1:13" ht="15.9" customHeight="1" x14ac:dyDescent="0.3">
      <c r="A54" s="27"/>
      <c r="B54" s="17" t="s">
        <v>127</v>
      </c>
      <c r="G54" s="50">
        <v>-609138509</v>
      </c>
      <c r="I54" s="50">
        <v>-203944035</v>
      </c>
      <c r="K54" s="50">
        <f>K45</f>
        <v>1081920278</v>
      </c>
      <c r="M54" s="50">
        <v>199152912</v>
      </c>
    </row>
    <row r="55" spans="1:13" ht="15.9" customHeight="1" x14ac:dyDescent="0.3">
      <c r="A55" s="27"/>
      <c r="B55" s="17" t="s">
        <v>101</v>
      </c>
      <c r="G55" s="58">
        <v>1377677534</v>
      </c>
      <c r="I55" s="58">
        <v>1574779276</v>
      </c>
      <c r="K55" s="58">
        <v>0</v>
      </c>
      <c r="M55" s="58">
        <v>0</v>
      </c>
    </row>
    <row r="56" spans="1:13" ht="8.1" customHeight="1" x14ac:dyDescent="0.3">
      <c r="A56" s="27"/>
      <c r="G56" s="50"/>
      <c r="I56" s="50"/>
      <c r="K56" s="50"/>
      <c r="M56" s="50"/>
    </row>
    <row r="57" spans="1:13" ht="15.9" customHeight="1" thickBot="1" x14ac:dyDescent="0.35">
      <c r="A57" s="27"/>
      <c r="G57" s="63">
        <f>SUM(G54:G55)</f>
        <v>768539025</v>
      </c>
      <c r="I57" s="63">
        <f>SUM(I54:I55)</f>
        <v>1370835241</v>
      </c>
      <c r="K57" s="63">
        <f>SUM(K54:K55)</f>
        <v>1081920278</v>
      </c>
      <c r="M57" s="63">
        <f>SUM(M54:M55)</f>
        <v>199152912</v>
      </c>
    </row>
    <row r="58" spans="1:13" ht="15.9" customHeight="1" thickTop="1" x14ac:dyDescent="0.3">
      <c r="A58" s="27"/>
      <c r="G58" s="50"/>
      <c r="I58" s="50"/>
      <c r="K58" s="50"/>
      <c r="M58" s="50"/>
    </row>
    <row r="59" spans="1:13" ht="15.9" customHeight="1" x14ac:dyDescent="0.3">
      <c r="A59" s="27" t="s">
        <v>331</v>
      </c>
      <c r="G59" s="22" t="s">
        <v>11</v>
      </c>
      <c r="I59" s="22" t="s">
        <v>11</v>
      </c>
      <c r="K59" s="22" t="s">
        <v>11</v>
      </c>
      <c r="M59" s="22" t="s">
        <v>11</v>
      </c>
    </row>
    <row r="60" spans="1:13" ht="8.1" customHeight="1" x14ac:dyDescent="0.3">
      <c r="A60" s="27"/>
      <c r="G60" s="50"/>
      <c r="I60" s="50"/>
      <c r="K60" s="50"/>
      <c r="M60" s="50"/>
    </row>
    <row r="61" spans="1:13" ht="15.9" customHeight="1" x14ac:dyDescent="0.3">
      <c r="A61" s="17" t="s">
        <v>332</v>
      </c>
      <c r="E61" s="24">
        <v>40</v>
      </c>
      <c r="G61" s="64">
        <v>0.28999999999999998</v>
      </c>
      <c r="H61" s="59"/>
      <c r="I61" s="64">
        <v>0.26</v>
      </c>
      <c r="J61" s="59"/>
      <c r="K61" s="64">
        <v>7.0000000000000007E-2</v>
      </c>
      <c r="L61" s="59"/>
      <c r="M61" s="64">
        <v>-0.24</v>
      </c>
    </row>
    <row r="62" spans="1:13" ht="16.5" customHeight="1" x14ac:dyDescent="0.3">
      <c r="G62" s="64"/>
      <c r="H62" s="59"/>
      <c r="I62" s="64"/>
      <c r="J62" s="59"/>
      <c r="K62" s="64"/>
      <c r="L62" s="59"/>
      <c r="M62" s="64"/>
    </row>
    <row r="63" spans="1:13" ht="16.5" customHeight="1" x14ac:dyDescent="0.3">
      <c r="G63" s="64"/>
      <c r="H63" s="59"/>
      <c r="I63" s="64"/>
      <c r="J63" s="59"/>
      <c r="K63" s="64"/>
      <c r="L63" s="59"/>
      <c r="M63" s="64"/>
    </row>
    <row r="64" spans="1:13" ht="16.5" customHeight="1" x14ac:dyDescent="0.3">
      <c r="G64" s="64"/>
      <c r="H64" s="59"/>
      <c r="I64" s="64"/>
      <c r="J64" s="59"/>
      <c r="K64" s="64"/>
      <c r="L64" s="59"/>
      <c r="M64" s="64"/>
    </row>
    <row r="65" spans="1:13" ht="16.5" customHeight="1" x14ac:dyDescent="0.3">
      <c r="G65" s="64"/>
      <c r="H65" s="59"/>
      <c r="I65" s="64"/>
      <c r="J65" s="59"/>
      <c r="K65" s="64"/>
      <c r="L65" s="59"/>
      <c r="M65" s="64"/>
    </row>
    <row r="66" spans="1:13" ht="16.5" customHeight="1" x14ac:dyDescent="0.3">
      <c r="G66" s="64"/>
      <c r="H66" s="59"/>
      <c r="I66" s="64"/>
      <c r="J66" s="59"/>
      <c r="K66" s="64"/>
      <c r="L66" s="59"/>
      <c r="M66" s="64"/>
    </row>
    <row r="67" spans="1:13" ht="22.35" customHeight="1" x14ac:dyDescent="0.3">
      <c r="A67" s="26" t="s">
        <v>51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9FA8-34E3-4703-BE57-CB534FA7A732}">
  <dimension ref="A1:AE45"/>
  <sheetViews>
    <sheetView topLeftCell="A10" zoomScaleNormal="100" workbookViewId="0">
      <selection activeCell="M11" sqref="M11"/>
    </sheetView>
  </sheetViews>
  <sheetFormatPr defaultColWidth="9.44140625" defaultRowHeight="16.5" customHeight="1" x14ac:dyDescent="0.3"/>
  <cols>
    <col min="1" max="1" width="1.5546875" style="29" customWidth="1"/>
    <col min="2" max="2" width="26.33203125" style="29" customWidth="1"/>
    <col min="3" max="3" width="5" style="29" customWidth="1"/>
    <col min="4" max="4" width="0.5546875" style="29" customWidth="1"/>
    <col min="5" max="5" width="11.44140625" style="45" customWidth="1"/>
    <col min="6" max="6" width="0.5546875" style="29" customWidth="1"/>
    <col min="7" max="7" width="10.5546875" style="45" customWidth="1"/>
    <col min="8" max="8" width="0.5546875" style="29" customWidth="1"/>
    <col min="9" max="9" width="11.44140625" style="29" customWidth="1"/>
    <col min="10" max="10" width="0.5546875" style="29" customWidth="1"/>
    <col min="11" max="11" width="12" style="45" customWidth="1"/>
    <col min="12" max="12" width="0.5546875" style="45" customWidth="1"/>
    <col min="13" max="13" width="12" style="45" customWidth="1"/>
    <col min="14" max="14" width="0.5546875" style="45" customWidth="1"/>
    <col min="15" max="15" width="13.44140625" style="45" customWidth="1"/>
    <col min="16" max="16" width="0.5546875" style="45" customWidth="1"/>
    <col min="17" max="17" width="11.109375" style="45" customWidth="1"/>
    <col min="18" max="18" width="0.5546875" style="45" customWidth="1"/>
    <col min="19" max="19" width="10.6640625" style="45" customWidth="1"/>
    <col min="20" max="20" width="0.5546875" style="45" customWidth="1"/>
    <col min="21" max="21" width="13.44140625" style="45" customWidth="1"/>
    <col min="22" max="22" width="0.5546875" style="45" customWidth="1"/>
    <col min="23" max="23" width="11.5546875" style="45" customWidth="1"/>
    <col min="24" max="24" width="0.5546875" style="45" customWidth="1"/>
    <col min="25" max="25" width="10.88671875" style="45" customWidth="1"/>
    <col min="26" max="26" width="0.5546875" style="45" customWidth="1"/>
    <col min="27" max="27" width="11.5546875" style="45" customWidth="1"/>
    <col min="28" max="28" width="0.5546875" style="45" customWidth="1"/>
    <col min="29" max="29" width="11.5546875" style="45" customWidth="1"/>
    <col min="30" max="30" width="0.5546875" style="45" customWidth="1"/>
    <col min="31" max="31" width="11.5546875" style="45" customWidth="1"/>
    <col min="32" max="16384" width="9.44140625" style="29"/>
  </cols>
  <sheetData>
    <row r="1" spans="1:31" ht="16.5" customHeight="1" x14ac:dyDescent="0.3">
      <c r="A1" s="27" t="s">
        <v>2</v>
      </c>
      <c r="B1" s="17"/>
      <c r="AE1" s="44"/>
    </row>
    <row r="2" spans="1:31" ht="16.5" customHeight="1" x14ac:dyDescent="0.3">
      <c r="A2" s="27" t="s">
        <v>129</v>
      </c>
      <c r="B2" s="17"/>
    </row>
    <row r="3" spans="1:31" ht="16.5" customHeight="1" x14ac:dyDescent="0.3">
      <c r="A3" s="55" t="s">
        <v>105</v>
      </c>
      <c r="B3" s="26"/>
      <c r="C3" s="32"/>
      <c r="D3" s="32"/>
      <c r="E3" s="47"/>
      <c r="F3" s="32"/>
      <c r="G3" s="47"/>
      <c r="H3" s="32"/>
      <c r="I3" s="32"/>
      <c r="J3" s="32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</row>
    <row r="4" spans="1:31" ht="16.5" customHeight="1" x14ac:dyDescent="0.3">
      <c r="A4" s="28"/>
    </row>
    <row r="5" spans="1:31" ht="16.5" customHeight="1" x14ac:dyDescent="0.3">
      <c r="A5" s="28"/>
    </row>
    <row r="6" spans="1:31" ht="16.5" customHeight="1" x14ac:dyDescent="0.3">
      <c r="A6" s="28"/>
      <c r="E6" s="132" t="s">
        <v>130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65"/>
      <c r="AE6" s="43" t="s">
        <v>11</v>
      </c>
    </row>
    <row r="7" spans="1:31" ht="16.5" customHeight="1" x14ac:dyDescent="0.3">
      <c r="A7" s="28"/>
      <c r="E7" s="136" t="s">
        <v>131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39"/>
      <c r="AC7" s="39"/>
      <c r="AD7" s="39"/>
      <c r="AE7" s="39"/>
    </row>
    <row r="8" spans="1:31" ht="16.5" customHeight="1" x14ac:dyDescent="0.3">
      <c r="A8" s="28"/>
      <c r="G8" s="29"/>
      <c r="H8" s="66"/>
      <c r="I8" s="66"/>
      <c r="J8" s="66"/>
      <c r="K8" s="44"/>
      <c r="Q8" s="132" t="s">
        <v>99</v>
      </c>
      <c r="R8" s="132"/>
      <c r="S8" s="132"/>
      <c r="T8" s="132"/>
      <c r="U8" s="132"/>
      <c r="V8" s="132"/>
      <c r="W8" s="132"/>
      <c r="X8" s="132"/>
      <c r="Y8" s="132"/>
      <c r="Z8" s="44"/>
      <c r="AA8" s="44"/>
    </row>
    <row r="9" spans="1:31" ht="16.5" customHeight="1" x14ac:dyDescent="0.3">
      <c r="A9" s="28"/>
      <c r="G9" s="44"/>
      <c r="H9" s="66"/>
      <c r="I9" s="66"/>
      <c r="J9" s="66"/>
      <c r="K9" s="44"/>
      <c r="Q9" s="132" t="s">
        <v>132</v>
      </c>
      <c r="R9" s="132"/>
      <c r="S9" s="132"/>
      <c r="T9" s="132"/>
      <c r="U9" s="132"/>
      <c r="V9" s="44"/>
      <c r="W9" s="44"/>
      <c r="X9" s="44"/>
      <c r="Y9" s="44"/>
      <c r="Z9" s="44"/>
      <c r="AA9" s="44"/>
    </row>
    <row r="10" spans="1:31" ht="16.5" customHeight="1" x14ac:dyDescent="0.3">
      <c r="A10" s="28"/>
      <c r="G10" s="44"/>
      <c r="H10" s="66"/>
      <c r="I10" s="66"/>
      <c r="J10" s="66"/>
      <c r="K10" s="44"/>
      <c r="Q10" s="67"/>
      <c r="R10" s="39"/>
      <c r="S10" s="39"/>
      <c r="T10" s="39"/>
      <c r="U10" s="44" t="s">
        <v>133</v>
      </c>
      <c r="V10" s="44"/>
      <c r="X10" s="44"/>
      <c r="Y10" s="44"/>
      <c r="Z10" s="44"/>
      <c r="AA10" s="44"/>
    </row>
    <row r="11" spans="1:31" ht="16.5" customHeight="1" x14ac:dyDescent="0.3">
      <c r="E11" s="29"/>
      <c r="H11" s="66"/>
      <c r="I11" s="66"/>
      <c r="J11" s="66"/>
      <c r="K11" s="29"/>
      <c r="L11" s="29"/>
      <c r="M11" s="29"/>
      <c r="N11" s="29"/>
      <c r="O11" s="29"/>
      <c r="P11" s="44"/>
      <c r="Q11" s="44"/>
      <c r="R11" s="29"/>
      <c r="S11" s="29"/>
      <c r="T11" s="29"/>
      <c r="U11" s="44" t="s">
        <v>134</v>
      </c>
      <c r="V11" s="29"/>
      <c r="W11" s="44" t="s">
        <v>135</v>
      </c>
      <c r="X11" s="29"/>
      <c r="Y11" s="29"/>
      <c r="Z11" s="29"/>
      <c r="AA11" s="29"/>
      <c r="AB11" s="29"/>
      <c r="AC11" s="29"/>
      <c r="AD11" s="44"/>
    </row>
    <row r="12" spans="1:31" ht="16.5" customHeight="1" x14ac:dyDescent="0.3">
      <c r="E12" s="29"/>
      <c r="G12" s="44" t="s">
        <v>136</v>
      </c>
      <c r="H12" s="66"/>
      <c r="I12" s="66"/>
      <c r="J12" s="66"/>
      <c r="K12" s="29"/>
      <c r="L12" s="29"/>
      <c r="M12" s="29"/>
      <c r="N12" s="29"/>
      <c r="O12" s="29"/>
      <c r="P12" s="44"/>
      <c r="Q12" s="44"/>
      <c r="R12" s="29"/>
      <c r="S12" s="29"/>
      <c r="T12" s="29"/>
      <c r="U12" s="44" t="s">
        <v>137</v>
      </c>
      <c r="V12" s="29"/>
      <c r="W12" s="44" t="s">
        <v>138</v>
      </c>
      <c r="X12" s="29"/>
      <c r="Y12" s="29"/>
      <c r="Z12" s="29"/>
      <c r="AA12" s="29"/>
      <c r="AB12" s="29"/>
      <c r="AC12" s="29"/>
      <c r="AD12" s="44"/>
    </row>
    <row r="13" spans="1:31" ht="16.5" customHeight="1" x14ac:dyDescent="0.3">
      <c r="E13" s="44" t="s">
        <v>139</v>
      </c>
      <c r="G13" s="44" t="s">
        <v>140</v>
      </c>
      <c r="H13" s="66"/>
      <c r="I13" s="66" t="s">
        <v>141</v>
      </c>
      <c r="J13" s="66"/>
      <c r="K13" s="44" t="s">
        <v>142</v>
      </c>
      <c r="L13" s="44"/>
      <c r="M13" s="132" t="s">
        <v>96</v>
      </c>
      <c r="N13" s="132"/>
      <c r="O13" s="132"/>
      <c r="P13" s="44"/>
      <c r="Q13" s="66" t="s">
        <v>143</v>
      </c>
      <c r="R13" s="44"/>
      <c r="S13" s="44"/>
      <c r="T13" s="44"/>
      <c r="U13" s="44" t="s">
        <v>144</v>
      </c>
      <c r="V13" s="44"/>
      <c r="W13" s="44" t="s">
        <v>145</v>
      </c>
      <c r="X13" s="44"/>
      <c r="Y13" s="44" t="s">
        <v>146</v>
      </c>
      <c r="Z13" s="44"/>
      <c r="AA13" s="44"/>
      <c r="AB13" s="44"/>
      <c r="AC13" s="44"/>
      <c r="AD13" s="44"/>
      <c r="AE13" s="44"/>
    </row>
    <row r="14" spans="1:31" ht="16.5" customHeight="1" x14ac:dyDescent="0.3">
      <c r="E14" s="44" t="s">
        <v>147</v>
      </c>
      <c r="G14" s="44" t="s">
        <v>148</v>
      </c>
      <c r="H14" s="66"/>
      <c r="I14" s="66" t="s">
        <v>149</v>
      </c>
      <c r="J14" s="66"/>
      <c r="K14" s="68" t="s">
        <v>150</v>
      </c>
      <c r="L14" s="44"/>
      <c r="M14" s="44" t="s">
        <v>151</v>
      </c>
      <c r="N14" s="44"/>
      <c r="O14" s="44"/>
      <c r="P14" s="44"/>
      <c r="Q14" s="44" t="s">
        <v>152</v>
      </c>
      <c r="R14" s="44"/>
      <c r="S14" s="44" t="s">
        <v>153</v>
      </c>
      <c r="T14" s="44"/>
      <c r="U14" s="44" t="s">
        <v>154</v>
      </c>
      <c r="V14" s="44"/>
      <c r="W14" s="44" t="s">
        <v>155</v>
      </c>
      <c r="X14" s="44"/>
      <c r="Y14" s="44" t="s">
        <v>156</v>
      </c>
      <c r="Z14" s="44"/>
      <c r="AA14" s="44" t="s">
        <v>157</v>
      </c>
      <c r="AB14" s="44"/>
      <c r="AC14" s="44" t="s">
        <v>158</v>
      </c>
      <c r="AD14" s="44"/>
      <c r="AE14" s="44"/>
    </row>
    <row r="15" spans="1:31" ht="16.5" customHeight="1" x14ac:dyDescent="0.3">
      <c r="C15" s="40" t="s">
        <v>10</v>
      </c>
      <c r="E15" s="43" t="s">
        <v>159</v>
      </c>
      <c r="G15" s="43" t="s">
        <v>160</v>
      </c>
      <c r="I15" s="43" t="s">
        <v>161</v>
      </c>
      <c r="K15" s="43" t="s">
        <v>162</v>
      </c>
      <c r="L15" s="44"/>
      <c r="M15" s="43" t="s">
        <v>163</v>
      </c>
      <c r="N15" s="44"/>
      <c r="O15" s="43" t="s">
        <v>98</v>
      </c>
      <c r="P15" s="44"/>
      <c r="Q15" s="43" t="s">
        <v>164</v>
      </c>
      <c r="R15" s="44"/>
      <c r="S15" s="43" t="s">
        <v>165</v>
      </c>
      <c r="T15" s="44"/>
      <c r="U15" s="43" t="s">
        <v>166</v>
      </c>
      <c r="V15" s="44"/>
      <c r="W15" s="43" t="s">
        <v>167</v>
      </c>
      <c r="X15" s="44"/>
      <c r="Y15" s="43" t="s">
        <v>168</v>
      </c>
      <c r="Z15" s="44"/>
      <c r="AA15" s="43" t="s">
        <v>169</v>
      </c>
      <c r="AB15" s="44"/>
      <c r="AC15" s="43" t="s">
        <v>170</v>
      </c>
      <c r="AD15" s="44"/>
      <c r="AE15" s="43" t="s">
        <v>102</v>
      </c>
    </row>
    <row r="17" spans="1:31" ht="16.5" customHeight="1" x14ac:dyDescent="0.3">
      <c r="A17" s="69" t="s">
        <v>171</v>
      </c>
      <c r="B17" s="70"/>
      <c r="E17" s="45">
        <v>5213800000</v>
      </c>
      <c r="G17" s="45">
        <v>9644039948</v>
      </c>
      <c r="I17" s="45">
        <v>15904896595</v>
      </c>
      <c r="K17" s="45">
        <v>5122900</v>
      </c>
      <c r="L17" s="3"/>
      <c r="M17" s="45">
        <v>585027996</v>
      </c>
      <c r="O17" s="45">
        <v>5489350428</v>
      </c>
      <c r="P17" s="3"/>
      <c r="Q17" s="45">
        <v>-392712827</v>
      </c>
      <c r="R17" s="3"/>
      <c r="S17" s="45">
        <v>1176437402</v>
      </c>
      <c r="U17" s="45">
        <v>157259110</v>
      </c>
      <c r="V17" s="3"/>
      <c r="W17" s="45">
        <v>354853335</v>
      </c>
      <c r="X17" s="3"/>
      <c r="Y17" s="45">
        <f t="shared" ref="Y17" si="0">SUM(Q17:W17)</f>
        <v>1295837020</v>
      </c>
      <c r="Z17" s="3"/>
      <c r="AA17" s="45">
        <f t="shared" ref="AA17" si="1">SUM(E17:O17,Y17)</f>
        <v>38138074887</v>
      </c>
      <c r="AB17" s="3"/>
      <c r="AC17" s="45">
        <v>14576498477</v>
      </c>
      <c r="AD17" s="3"/>
      <c r="AE17" s="45">
        <f t="shared" ref="AE17" si="2">SUM(AA17:AC17)</f>
        <v>52714573364</v>
      </c>
    </row>
    <row r="18" spans="1:31" ht="6" customHeight="1" x14ac:dyDescent="0.3">
      <c r="A18" s="69"/>
      <c r="B18" s="71"/>
      <c r="I18" s="45"/>
      <c r="L18" s="3"/>
      <c r="P18" s="3"/>
      <c r="R18" s="3"/>
      <c r="T18" s="3"/>
      <c r="V18" s="3"/>
      <c r="X18" s="3"/>
      <c r="Z18" s="3"/>
      <c r="AB18" s="3"/>
      <c r="AD18" s="3"/>
    </row>
    <row r="19" spans="1:31" ht="16.5" customHeight="1" x14ac:dyDescent="0.3">
      <c r="A19" s="69" t="s">
        <v>172</v>
      </c>
      <c r="C19" s="37"/>
      <c r="I19" s="45"/>
    </row>
    <row r="20" spans="1:31" ht="16.5" customHeight="1" x14ac:dyDescent="0.3">
      <c r="A20" s="72" t="s">
        <v>173</v>
      </c>
      <c r="C20" s="37"/>
      <c r="I20" s="45"/>
    </row>
    <row r="21" spans="1:31" ht="16.5" customHeight="1" x14ac:dyDescent="0.3">
      <c r="A21" s="72"/>
      <c r="B21" s="29" t="s">
        <v>174</v>
      </c>
      <c r="C21" s="37"/>
      <c r="E21" s="45">
        <v>0</v>
      </c>
      <c r="G21" s="45">
        <v>0</v>
      </c>
      <c r="I21" s="45">
        <v>0</v>
      </c>
      <c r="K21" s="45">
        <v>0</v>
      </c>
      <c r="M21" s="45">
        <v>0</v>
      </c>
      <c r="O21" s="45">
        <v>0</v>
      </c>
      <c r="Q21" s="45">
        <v>0</v>
      </c>
      <c r="S21" s="45">
        <v>0</v>
      </c>
      <c r="U21" s="45">
        <v>0</v>
      </c>
      <c r="W21" s="45">
        <v>0</v>
      </c>
      <c r="Y21" s="45">
        <f t="shared" ref="Y21:Y26" si="3">SUM(Q21:W21)</f>
        <v>0</v>
      </c>
      <c r="AA21" s="45">
        <f t="shared" ref="AA21:AA26" si="4">SUM(E21:O21,Y21)</f>
        <v>0</v>
      </c>
      <c r="AC21" s="45">
        <v>16661770</v>
      </c>
      <c r="AE21" s="45">
        <f t="shared" ref="AE21:AE26" si="5">SUM(AA21:AC21)</f>
        <v>16661770</v>
      </c>
    </row>
    <row r="22" spans="1:31" ht="16.5" customHeight="1" x14ac:dyDescent="0.3">
      <c r="A22" s="72" t="s">
        <v>175</v>
      </c>
      <c r="C22" s="37">
        <v>33</v>
      </c>
      <c r="E22" s="45">
        <v>0</v>
      </c>
      <c r="G22" s="45">
        <v>0</v>
      </c>
      <c r="I22" s="45">
        <v>7952889060</v>
      </c>
      <c r="K22" s="45">
        <v>0</v>
      </c>
      <c r="M22" s="45">
        <v>0</v>
      </c>
      <c r="O22" s="45">
        <v>0</v>
      </c>
      <c r="Q22" s="45">
        <v>0</v>
      </c>
      <c r="S22" s="45">
        <v>0</v>
      </c>
      <c r="U22" s="45">
        <v>0</v>
      </c>
      <c r="W22" s="45">
        <v>0</v>
      </c>
      <c r="Y22" s="45">
        <f t="shared" si="3"/>
        <v>0</v>
      </c>
      <c r="AA22" s="45">
        <f t="shared" si="4"/>
        <v>7952889060</v>
      </c>
      <c r="AC22" s="45">
        <v>0</v>
      </c>
      <c r="AE22" s="45">
        <f t="shared" si="5"/>
        <v>7952889060</v>
      </c>
    </row>
    <row r="23" spans="1:31" ht="16.5" customHeight="1" x14ac:dyDescent="0.3">
      <c r="A23" s="72" t="s">
        <v>176</v>
      </c>
      <c r="C23" s="37">
        <v>33</v>
      </c>
      <c r="E23" s="45">
        <v>0</v>
      </c>
      <c r="G23" s="45">
        <v>0</v>
      </c>
      <c r="I23" s="45">
        <v>-7951674002</v>
      </c>
      <c r="K23" s="45">
        <v>0</v>
      </c>
      <c r="M23" s="45">
        <v>0</v>
      </c>
      <c r="O23" s="45">
        <v>-48325998</v>
      </c>
      <c r="Q23" s="45">
        <v>0</v>
      </c>
      <c r="S23" s="45">
        <v>0</v>
      </c>
      <c r="U23" s="45">
        <v>0</v>
      </c>
      <c r="W23" s="45">
        <v>0</v>
      </c>
      <c r="Y23" s="45">
        <f t="shared" si="3"/>
        <v>0</v>
      </c>
      <c r="AA23" s="45">
        <f t="shared" si="4"/>
        <v>-8000000000</v>
      </c>
      <c r="AC23" s="45">
        <v>0</v>
      </c>
      <c r="AE23" s="45">
        <f t="shared" si="5"/>
        <v>-8000000000</v>
      </c>
    </row>
    <row r="24" spans="1:31" ht="16.5" customHeight="1" x14ac:dyDescent="0.3">
      <c r="A24" s="29" t="s">
        <v>177</v>
      </c>
      <c r="B24" s="73"/>
      <c r="C24" s="37"/>
      <c r="E24" s="5">
        <v>0</v>
      </c>
      <c r="G24" s="5">
        <v>0</v>
      </c>
      <c r="I24" s="5">
        <v>0</v>
      </c>
      <c r="K24" s="5">
        <v>0</v>
      </c>
      <c r="L24" s="5"/>
      <c r="M24" s="5">
        <v>0</v>
      </c>
      <c r="O24" s="5">
        <v>-862356162</v>
      </c>
      <c r="P24" s="5"/>
      <c r="Q24" s="5">
        <v>0</v>
      </c>
      <c r="R24" s="5"/>
      <c r="S24" s="5">
        <v>0</v>
      </c>
      <c r="T24" s="5"/>
      <c r="U24" s="5">
        <v>0</v>
      </c>
      <c r="V24" s="5"/>
      <c r="W24" s="5">
        <v>0</v>
      </c>
      <c r="X24" s="5"/>
      <c r="Y24" s="45">
        <f t="shared" si="3"/>
        <v>0</v>
      </c>
      <c r="Z24" s="5"/>
      <c r="AA24" s="45">
        <f t="shared" si="4"/>
        <v>-862356162</v>
      </c>
      <c r="AC24" s="5">
        <v>0</v>
      </c>
      <c r="AE24" s="45">
        <f t="shared" si="5"/>
        <v>-862356162</v>
      </c>
    </row>
    <row r="25" spans="1:31" ht="16.5" customHeight="1" x14ac:dyDescent="0.3">
      <c r="A25" s="73" t="s">
        <v>178</v>
      </c>
      <c r="C25" s="37">
        <v>41</v>
      </c>
      <c r="E25" s="5">
        <v>0</v>
      </c>
      <c r="G25" s="5">
        <v>0</v>
      </c>
      <c r="I25" s="5">
        <v>0</v>
      </c>
      <c r="K25" s="5">
        <v>0</v>
      </c>
      <c r="L25" s="5"/>
      <c r="M25" s="5">
        <v>0</v>
      </c>
      <c r="O25" s="5">
        <v>-938484000</v>
      </c>
      <c r="P25" s="5"/>
      <c r="Q25" s="5">
        <v>0</v>
      </c>
      <c r="R25" s="5"/>
      <c r="S25" s="5">
        <v>0</v>
      </c>
      <c r="T25" s="5"/>
      <c r="U25" s="5">
        <v>0</v>
      </c>
      <c r="V25" s="5"/>
      <c r="W25" s="5">
        <v>0</v>
      </c>
      <c r="X25" s="5"/>
      <c r="Y25" s="45">
        <f t="shared" si="3"/>
        <v>0</v>
      </c>
      <c r="AA25" s="45">
        <f t="shared" si="4"/>
        <v>-938484000</v>
      </c>
      <c r="AC25" s="5">
        <v>0</v>
      </c>
      <c r="AE25" s="45">
        <f t="shared" si="5"/>
        <v>-938484000</v>
      </c>
    </row>
    <row r="26" spans="1:31" ht="16.5" customHeight="1" x14ac:dyDescent="0.3">
      <c r="A26" s="29" t="s">
        <v>179</v>
      </c>
      <c r="E26" s="5">
        <v>0</v>
      </c>
      <c r="G26" s="5">
        <v>0</v>
      </c>
      <c r="I26" s="5">
        <v>0</v>
      </c>
      <c r="K26" s="5">
        <v>0</v>
      </c>
      <c r="L26" s="5"/>
      <c r="M26" s="5">
        <v>0</v>
      </c>
      <c r="O26" s="5">
        <v>0</v>
      </c>
      <c r="P26" s="5"/>
      <c r="Q26" s="5">
        <v>0</v>
      </c>
      <c r="R26" s="5"/>
      <c r="S26" s="5">
        <v>0</v>
      </c>
      <c r="T26" s="5"/>
      <c r="U26" s="5">
        <v>0</v>
      </c>
      <c r="V26" s="5"/>
      <c r="W26" s="5">
        <v>0</v>
      </c>
      <c r="X26" s="5"/>
      <c r="Y26" s="45">
        <f t="shared" si="3"/>
        <v>0</v>
      </c>
      <c r="AA26" s="45">
        <f t="shared" si="4"/>
        <v>0</v>
      </c>
      <c r="AC26" s="5">
        <v>-582610380</v>
      </c>
      <c r="AE26" s="45">
        <f t="shared" si="5"/>
        <v>-582610380</v>
      </c>
    </row>
    <row r="27" spans="1:31" ht="16.5" customHeight="1" x14ac:dyDescent="0.3">
      <c r="A27" s="73" t="s">
        <v>180</v>
      </c>
      <c r="C27" s="37"/>
      <c r="E27" s="5"/>
      <c r="G27" s="5"/>
      <c r="I27" s="5"/>
      <c r="K27" s="5"/>
      <c r="L27" s="5"/>
      <c r="M27" s="5"/>
      <c r="O27" s="5"/>
      <c r="P27" s="5"/>
      <c r="Q27" s="5"/>
      <c r="R27" s="5"/>
      <c r="S27" s="5"/>
      <c r="T27" s="5"/>
      <c r="U27" s="5"/>
      <c r="V27" s="5"/>
      <c r="W27" s="5"/>
      <c r="X27" s="5"/>
      <c r="AC27" s="5"/>
    </row>
    <row r="28" spans="1:31" ht="16.5" customHeight="1" x14ac:dyDescent="0.3">
      <c r="B28" s="73" t="s">
        <v>181</v>
      </c>
      <c r="C28" s="37"/>
      <c r="E28" s="4">
        <v>0</v>
      </c>
      <c r="G28" s="4">
        <v>0</v>
      </c>
      <c r="I28" s="4">
        <v>0</v>
      </c>
      <c r="K28" s="4">
        <v>0</v>
      </c>
      <c r="L28" s="5"/>
      <c r="M28" s="4">
        <v>0</v>
      </c>
      <c r="O28" s="4">
        <v>1539627344</v>
      </c>
      <c r="P28" s="5"/>
      <c r="Q28" s="4">
        <v>-1673311526</v>
      </c>
      <c r="R28" s="5"/>
      <c r="S28" s="4">
        <v>-27370370</v>
      </c>
      <c r="T28" s="3"/>
      <c r="U28" s="4">
        <v>-42889483</v>
      </c>
      <c r="V28" s="5"/>
      <c r="W28" s="4">
        <v>0</v>
      </c>
      <c r="X28" s="5"/>
      <c r="Y28" s="47">
        <f>SUM(Q28:W28)</f>
        <v>-1743571379</v>
      </c>
      <c r="AA28" s="47">
        <f>SUM(E28:O28,Y28)</f>
        <v>-203944035</v>
      </c>
      <c r="AB28" s="5"/>
      <c r="AC28" s="4">
        <v>1574779276</v>
      </c>
      <c r="AD28" s="5"/>
      <c r="AE28" s="47">
        <f>SUM(AA28:AC28)</f>
        <v>1370835241</v>
      </c>
    </row>
    <row r="29" spans="1:31" ht="16.5" customHeight="1" x14ac:dyDescent="0.3">
      <c r="A29" s="73"/>
      <c r="E29" s="5"/>
      <c r="G29" s="5"/>
      <c r="I29" s="5"/>
      <c r="K29" s="5"/>
      <c r="L29" s="5"/>
      <c r="M29" s="5"/>
      <c r="O29" s="5"/>
      <c r="P29" s="5"/>
      <c r="Q29" s="5"/>
      <c r="R29" s="5"/>
      <c r="S29" s="5"/>
      <c r="T29" s="3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ht="16.5" customHeight="1" thickBot="1" x14ac:dyDescent="0.35">
      <c r="A30" s="137" t="s">
        <v>182</v>
      </c>
      <c r="B30" s="137"/>
      <c r="C30" s="137"/>
      <c r="E30" s="49">
        <f>SUM(E17:E28)</f>
        <v>5213800000</v>
      </c>
      <c r="G30" s="49">
        <f>SUM(G17:G28)</f>
        <v>9644039948</v>
      </c>
      <c r="I30" s="49">
        <f>SUM(I17:I28)</f>
        <v>15906111653</v>
      </c>
      <c r="K30" s="49">
        <f>SUM(K17:K28)</f>
        <v>5122900</v>
      </c>
      <c r="L30" s="5"/>
      <c r="M30" s="49">
        <f>SUM(M17:M28)</f>
        <v>585027996</v>
      </c>
      <c r="O30" s="49">
        <f>SUM(O17:O28)</f>
        <v>5179811612</v>
      </c>
      <c r="P30" s="5"/>
      <c r="Q30" s="49">
        <f>SUM(Q17:Q28)</f>
        <v>-2066024353</v>
      </c>
      <c r="R30" s="5"/>
      <c r="S30" s="49">
        <f>SUM(S17:S28)</f>
        <v>1149067032</v>
      </c>
      <c r="U30" s="49">
        <f>SUM(U17:U28)</f>
        <v>114369627</v>
      </c>
      <c r="V30" s="5"/>
      <c r="W30" s="49">
        <f>SUM(W17:W28)</f>
        <v>354853335</v>
      </c>
      <c r="X30" s="5"/>
      <c r="Y30" s="49">
        <f>SUM(Y17:Y28)</f>
        <v>-447734359</v>
      </c>
      <c r="Z30" s="5"/>
      <c r="AA30" s="49">
        <f>SUM(AA17:AA28)</f>
        <v>36086179750</v>
      </c>
      <c r="AB30" s="5"/>
      <c r="AC30" s="49">
        <f>SUM(AC17:AC28)</f>
        <v>15585329143</v>
      </c>
      <c r="AD30" s="5"/>
      <c r="AE30" s="49">
        <f>SUM(AE17:AE28)</f>
        <v>51671508893</v>
      </c>
    </row>
    <row r="31" spans="1:31" ht="16.5" customHeight="1" thickTop="1" x14ac:dyDescent="0.3">
      <c r="I31" s="45"/>
      <c r="L31" s="29"/>
      <c r="N31" s="29"/>
      <c r="P31" s="29"/>
      <c r="R31" s="29"/>
      <c r="T31" s="29"/>
      <c r="V31" s="29"/>
      <c r="X31" s="29"/>
      <c r="Z31" s="29"/>
      <c r="AB31" s="29"/>
      <c r="AD31" s="29"/>
    </row>
    <row r="32" spans="1:31" ht="16.5" customHeight="1" x14ac:dyDescent="0.3">
      <c r="I32" s="45"/>
      <c r="L32" s="29"/>
      <c r="N32" s="29"/>
      <c r="P32" s="29"/>
      <c r="R32" s="29"/>
      <c r="T32" s="29"/>
      <c r="V32" s="29"/>
      <c r="X32" s="29"/>
      <c r="Z32" s="29"/>
      <c r="AB32" s="29"/>
      <c r="AD32" s="29"/>
    </row>
    <row r="33" spans="1:31" ht="16.5" customHeight="1" x14ac:dyDescent="0.3">
      <c r="L33" s="5"/>
      <c r="Z33" s="5"/>
    </row>
    <row r="34" spans="1:31" ht="16.5" customHeight="1" x14ac:dyDescent="0.3">
      <c r="L34" s="5"/>
      <c r="Z34" s="5"/>
    </row>
    <row r="35" spans="1:31" ht="16.5" customHeight="1" x14ac:dyDescent="0.3">
      <c r="L35" s="5"/>
      <c r="Z35" s="5"/>
    </row>
    <row r="36" spans="1:31" ht="16.5" customHeight="1" x14ac:dyDescent="0.3">
      <c r="L36" s="5"/>
      <c r="Z36" s="5"/>
    </row>
    <row r="37" spans="1:31" s="37" customFormat="1" ht="16.5" customHeight="1" x14ac:dyDescent="0.3">
      <c r="A37" s="29"/>
      <c r="B37" s="29"/>
      <c r="C37" s="29"/>
      <c r="D37" s="29"/>
      <c r="E37" s="45"/>
      <c r="F37" s="29"/>
      <c r="G37" s="45"/>
      <c r="H37" s="29"/>
      <c r="I37" s="29"/>
      <c r="J37" s="29"/>
      <c r="K37" s="74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</row>
    <row r="38" spans="1:31" s="37" customFormat="1" ht="16.5" customHeight="1" x14ac:dyDescent="0.3">
      <c r="A38" s="29"/>
      <c r="B38" s="29"/>
      <c r="C38" s="29"/>
      <c r="D38" s="29"/>
      <c r="E38" s="45"/>
      <c r="F38" s="29"/>
      <c r="G38" s="45"/>
      <c r="H38" s="29"/>
      <c r="I38" s="29"/>
      <c r="J38" s="29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</row>
    <row r="39" spans="1:31" s="37" customFormat="1" ht="16.5" customHeight="1" x14ac:dyDescent="0.3">
      <c r="A39" s="29"/>
      <c r="B39" s="29"/>
      <c r="C39" s="29"/>
      <c r="D39" s="29"/>
      <c r="E39" s="45"/>
      <c r="F39" s="29"/>
      <c r="G39" s="45"/>
      <c r="H39" s="29"/>
      <c r="I39" s="29"/>
      <c r="J39" s="29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</row>
    <row r="40" spans="1:31" s="37" customFormat="1" ht="16.5" customHeight="1" x14ac:dyDescent="0.3">
      <c r="A40" s="29"/>
      <c r="B40" s="29"/>
      <c r="C40" s="29"/>
      <c r="D40" s="29"/>
      <c r="E40" s="45"/>
      <c r="F40" s="29"/>
      <c r="G40" s="45"/>
      <c r="H40" s="29"/>
      <c r="I40" s="29"/>
      <c r="J40" s="29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</row>
    <row r="41" spans="1:31" s="37" customFormat="1" ht="12" customHeight="1" x14ac:dyDescent="0.3">
      <c r="A41" s="29"/>
      <c r="B41" s="29"/>
      <c r="C41" s="29"/>
      <c r="D41" s="29"/>
      <c r="E41" s="45"/>
      <c r="F41" s="29"/>
      <c r="G41" s="45"/>
      <c r="H41" s="29"/>
      <c r="I41" s="29"/>
      <c r="J41" s="29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</row>
    <row r="42" spans="1:31" s="37" customFormat="1" ht="16.5" customHeight="1" x14ac:dyDescent="0.3">
      <c r="A42" s="29"/>
      <c r="B42" s="29"/>
      <c r="C42" s="29"/>
      <c r="D42" s="29"/>
      <c r="E42" s="45"/>
      <c r="F42" s="29"/>
      <c r="G42" s="45"/>
      <c r="H42" s="29"/>
      <c r="I42" s="29"/>
      <c r="J42" s="29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</row>
    <row r="44" spans="1:31" ht="6.75" customHeight="1" x14ac:dyDescent="0.3"/>
    <row r="45" spans="1:31" ht="22.35" customHeight="1" x14ac:dyDescent="0.3">
      <c r="A45" s="135" t="s">
        <v>51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</row>
  </sheetData>
  <mergeCells count="7">
    <mergeCell ref="A45:AE45"/>
    <mergeCell ref="E6:AC6"/>
    <mergeCell ref="E7:AA7"/>
    <mergeCell ref="Q8:Y8"/>
    <mergeCell ref="Q9:U9"/>
    <mergeCell ref="M13:O13"/>
    <mergeCell ref="A30:C30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652E-29AA-48D4-946B-5DC2ECA4BAA1}">
  <dimension ref="A1:AE44"/>
  <sheetViews>
    <sheetView topLeftCell="A16" zoomScaleNormal="100" workbookViewId="0">
      <selection activeCell="B8" sqref="B8"/>
    </sheetView>
  </sheetViews>
  <sheetFormatPr defaultColWidth="9.44140625" defaultRowHeight="16.5" customHeight="1" x14ac:dyDescent="0.3"/>
  <cols>
    <col min="1" max="1" width="1.5546875" style="17" customWidth="1"/>
    <col min="2" max="2" width="24.33203125" style="17" customWidth="1"/>
    <col min="3" max="3" width="5" style="17" customWidth="1"/>
    <col min="4" max="4" width="0.5546875" style="17" customWidth="1"/>
    <col min="5" max="5" width="11.44140625" style="50" customWidth="1"/>
    <col min="6" max="6" width="0.5546875" style="17" customWidth="1"/>
    <col min="7" max="7" width="10.5546875" style="50" customWidth="1"/>
    <col min="8" max="8" width="0.5546875" style="17" customWidth="1"/>
    <col min="9" max="9" width="11.5546875" style="17" customWidth="1"/>
    <col min="10" max="10" width="0.5546875" style="17" customWidth="1"/>
    <col min="11" max="11" width="11.88671875" style="50" customWidth="1"/>
    <col min="12" max="12" width="0.5546875" style="50" customWidth="1"/>
    <col min="13" max="13" width="12" style="50" customWidth="1"/>
    <col min="14" max="14" width="0.5546875" style="50" customWidth="1"/>
    <col min="15" max="15" width="13.44140625" style="50" customWidth="1"/>
    <col min="16" max="16" width="0.5546875" style="50" customWidth="1"/>
    <col min="17" max="17" width="11.5546875" style="50" customWidth="1"/>
    <col min="18" max="18" width="0.5546875" style="50" customWidth="1"/>
    <col min="19" max="19" width="11.5546875" style="50" customWidth="1"/>
    <col min="20" max="20" width="0.5546875" style="50" customWidth="1"/>
    <col min="21" max="21" width="13.44140625" style="50" customWidth="1"/>
    <col min="22" max="22" width="0.5546875" style="50" customWidth="1"/>
    <col min="23" max="23" width="11.109375" style="50" customWidth="1"/>
    <col min="24" max="24" width="0.5546875" style="50" customWidth="1"/>
    <col min="25" max="25" width="11.5546875" style="50" customWidth="1"/>
    <col min="26" max="26" width="0.5546875" style="50" customWidth="1"/>
    <col min="27" max="27" width="11.5546875" style="50" customWidth="1"/>
    <col min="28" max="28" width="0.5546875" style="50" customWidth="1"/>
    <col min="29" max="29" width="11.5546875" style="50" customWidth="1"/>
    <col min="30" max="30" width="0.5546875" style="50" customWidth="1"/>
    <col min="31" max="31" width="11.5546875" style="50" customWidth="1"/>
    <col min="32" max="16384" width="9.44140625" style="17"/>
  </cols>
  <sheetData>
    <row r="1" spans="1:31" ht="16.5" customHeight="1" x14ac:dyDescent="0.3">
      <c r="A1" s="27" t="s">
        <v>2</v>
      </c>
      <c r="AE1" s="75"/>
    </row>
    <row r="2" spans="1:31" ht="16.5" customHeight="1" x14ac:dyDescent="0.3">
      <c r="A2" s="27" t="s">
        <v>129</v>
      </c>
    </row>
    <row r="3" spans="1:31" ht="16.5" customHeight="1" x14ac:dyDescent="0.3">
      <c r="A3" s="55" t="s">
        <v>105</v>
      </c>
      <c r="B3" s="26"/>
      <c r="C3" s="26"/>
      <c r="D3" s="26"/>
      <c r="E3" s="58"/>
      <c r="F3" s="26"/>
      <c r="G3" s="58"/>
      <c r="H3" s="26"/>
      <c r="I3" s="26"/>
      <c r="J3" s="26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ht="16.5" customHeight="1" x14ac:dyDescent="0.3">
      <c r="A4" s="27"/>
    </row>
    <row r="5" spans="1:31" ht="16.5" customHeight="1" x14ac:dyDescent="0.3">
      <c r="A5" s="27"/>
    </row>
    <row r="6" spans="1:31" s="29" customFormat="1" ht="16.5" customHeight="1" x14ac:dyDescent="0.3">
      <c r="A6" s="28"/>
      <c r="E6" s="132" t="s">
        <v>130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65"/>
      <c r="AE6" s="43" t="s">
        <v>11</v>
      </c>
    </row>
    <row r="7" spans="1:31" s="29" customFormat="1" ht="16.5" customHeight="1" x14ac:dyDescent="0.3">
      <c r="A7" s="28"/>
      <c r="E7" s="136" t="s">
        <v>131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39"/>
      <c r="AC7" s="39"/>
      <c r="AD7" s="39"/>
      <c r="AE7" s="39"/>
    </row>
    <row r="8" spans="1:31" s="29" customFormat="1" ht="16.5" customHeight="1" x14ac:dyDescent="0.3">
      <c r="A8" s="28"/>
      <c r="E8" s="45"/>
      <c r="H8" s="66"/>
      <c r="I8" s="66"/>
      <c r="J8" s="66"/>
      <c r="K8" s="44"/>
      <c r="L8" s="45"/>
      <c r="M8" s="45"/>
      <c r="N8" s="45"/>
      <c r="O8" s="45"/>
      <c r="P8" s="45"/>
      <c r="Q8" s="132" t="s">
        <v>99</v>
      </c>
      <c r="R8" s="132"/>
      <c r="S8" s="132"/>
      <c r="T8" s="132"/>
      <c r="U8" s="132"/>
      <c r="V8" s="132"/>
      <c r="W8" s="132"/>
      <c r="X8" s="132"/>
      <c r="Y8" s="132"/>
      <c r="Z8" s="44"/>
      <c r="AA8" s="44"/>
      <c r="AB8" s="45"/>
      <c r="AC8" s="45"/>
      <c r="AD8" s="45"/>
      <c r="AE8" s="45"/>
    </row>
    <row r="9" spans="1:31" s="29" customFormat="1" ht="16.5" customHeight="1" x14ac:dyDescent="0.3">
      <c r="A9" s="28"/>
      <c r="E9" s="45"/>
      <c r="G9" s="44"/>
      <c r="H9" s="66"/>
      <c r="I9" s="66"/>
      <c r="J9" s="66"/>
      <c r="K9" s="44"/>
      <c r="L9" s="45"/>
      <c r="M9" s="45"/>
      <c r="N9" s="45"/>
      <c r="O9" s="45"/>
      <c r="P9" s="45"/>
      <c r="Q9" s="132" t="s">
        <v>132</v>
      </c>
      <c r="R9" s="132"/>
      <c r="S9" s="132"/>
      <c r="T9" s="132"/>
      <c r="U9" s="132"/>
      <c r="V9" s="44"/>
      <c r="W9" s="44"/>
      <c r="X9" s="44"/>
      <c r="Y9" s="44"/>
      <c r="Z9" s="44"/>
      <c r="AA9" s="44"/>
      <c r="AB9" s="45"/>
      <c r="AC9" s="45"/>
      <c r="AD9" s="45"/>
      <c r="AE9" s="45"/>
    </row>
    <row r="10" spans="1:31" s="29" customFormat="1" ht="16.5" customHeight="1" x14ac:dyDescent="0.3">
      <c r="A10" s="28"/>
      <c r="E10" s="45"/>
      <c r="G10" s="44"/>
      <c r="H10" s="66"/>
      <c r="I10" s="66"/>
      <c r="J10" s="66"/>
      <c r="K10" s="44"/>
      <c r="L10" s="45"/>
      <c r="M10" s="45"/>
      <c r="N10" s="45"/>
      <c r="O10" s="45"/>
      <c r="P10" s="45"/>
      <c r="Q10" s="67"/>
      <c r="R10" s="39"/>
      <c r="S10" s="39"/>
      <c r="T10" s="39"/>
      <c r="U10" s="44" t="s">
        <v>133</v>
      </c>
      <c r="V10" s="44"/>
      <c r="W10" s="45"/>
      <c r="X10" s="44"/>
      <c r="Y10" s="44"/>
      <c r="Z10" s="44"/>
      <c r="AA10" s="44"/>
      <c r="AB10" s="45"/>
      <c r="AC10" s="45"/>
      <c r="AD10" s="45"/>
      <c r="AE10" s="45"/>
    </row>
    <row r="11" spans="1:31" s="29" customFormat="1" ht="16.5" customHeight="1" x14ac:dyDescent="0.3">
      <c r="G11" s="45"/>
      <c r="H11" s="66"/>
      <c r="I11" s="66"/>
      <c r="J11" s="66"/>
      <c r="P11" s="44"/>
      <c r="Q11" s="44"/>
      <c r="U11" s="44" t="s">
        <v>134</v>
      </c>
      <c r="W11" s="44" t="s">
        <v>135</v>
      </c>
      <c r="AD11" s="44"/>
      <c r="AE11" s="45"/>
    </row>
    <row r="12" spans="1:31" s="29" customFormat="1" ht="16.5" customHeight="1" x14ac:dyDescent="0.3">
      <c r="G12" s="44" t="s">
        <v>136</v>
      </c>
      <c r="H12" s="66"/>
      <c r="I12" s="66"/>
      <c r="J12" s="66"/>
      <c r="P12" s="44"/>
      <c r="Q12" s="44"/>
      <c r="U12" s="44" t="s">
        <v>137</v>
      </c>
      <c r="W12" s="44" t="s">
        <v>138</v>
      </c>
      <c r="AD12" s="44"/>
      <c r="AE12" s="45"/>
    </row>
    <row r="13" spans="1:31" s="29" customFormat="1" ht="16.5" customHeight="1" x14ac:dyDescent="0.3">
      <c r="E13" s="44" t="s">
        <v>139</v>
      </c>
      <c r="G13" s="44" t="s">
        <v>140</v>
      </c>
      <c r="H13" s="66"/>
      <c r="I13" s="66" t="s">
        <v>141</v>
      </c>
      <c r="J13" s="66"/>
      <c r="K13" s="44" t="s">
        <v>142</v>
      </c>
      <c r="L13" s="44"/>
      <c r="M13" s="132" t="s">
        <v>96</v>
      </c>
      <c r="N13" s="132"/>
      <c r="O13" s="132"/>
      <c r="P13" s="44"/>
      <c r="Q13" s="66" t="s">
        <v>143</v>
      </c>
      <c r="R13" s="44"/>
      <c r="S13" s="44"/>
      <c r="T13" s="44"/>
      <c r="U13" s="44" t="s">
        <v>144</v>
      </c>
      <c r="V13" s="44"/>
      <c r="W13" s="44" t="s">
        <v>145</v>
      </c>
      <c r="X13" s="44"/>
      <c r="Y13" s="44" t="s">
        <v>146</v>
      </c>
      <c r="Z13" s="44"/>
      <c r="AA13" s="44"/>
      <c r="AB13" s="44"/>
      <c r="AC13" s="44"/>
      <c r="AD13" s="44"/>
      <c r="AE13" s="44"/>
    </row>
    <row r="14" spans="1:31" s="29" customFormat="1" ht="16.5" customHeight="1" x14ac:dyDescent="0.3">
      <c r="E14" s="44" t="s">
        <v>147</v>
      </c>
      <c r="G14" s="44" t="s">
        <v>148</v>
      </c>
      <c r="H14" s="66"/>
      <c r="I14" s="66" t="s">
        <v>149</v>
      </c>
      <c r="J14" s="66"/>
      <c r="K14" s="68" t="s">
        <v>150</v>
      </c>
      <c r="L14" s="44"/>
      <c r="M14" s="44" t="s">
        <v>151</v>
      </c>
      <c r="N14" s="44"/>
      <c r="O14" s="44"/>
      <c r="P14" s="44"/>
      <c r="Q14" s="44" t="s">
        <v>152</v>
      </c>
      <c r="R14" s="44"/>
      <c r="S14" s="44" t="s">
        <v>153</v>
      </c>
      <c r="T14" s="44"/>
      <c r="U14" s="44" t="s">
        <v>154</v>
      </c>
      <c r="V14" s="44"/>
      <c r="W14" s="44" t="s">
        <v>155</v>
      </c>
      <c r="X14" s="44"/>
      <c r="Y14" s="44" t="s">
        <v>156</v>
      </c>
      <c r="Z14" s="44"/>
      <c r="AA14" s="44" t="s">
        <v>157</v>
      </c>
      <c r="AB14" s="44"/>
      <c r="AC14" s="44" t="s">
        <v>158</v>
      </c>
      <c r="AD14" s="44"/>
      <c r="AE14" s="44"/>
    </row>
    <row r="15" spans="1:31" s="29" customFormat="1" ht="16.5" customHeight="1" x14ac:dyDescent="0.3">
      <c r="C15" s="40" t="s">
        <v>10</v>
      </c>
      <c r="E15" s="43" t="s">
        <v>159</v>
      </c>
      <c r="G15" s="43" t="s">
        <v>160</v>
      </c>
      <c r="I15" s="43" t="s">
        <v>161</v>
      </c>
      <c r="K15" s="43" t="s">
        <v>162</v>
      </c>
      <c r="L15" s="44"/>
      <c r="M15" s="43" t="s">
        <v>163</v>
      </c>
      <c r="N15" s="44"/>
      <c r="O15" s="43" t="s">
        <v>98</v>
      </c>
      <c r="P15" s="44"/>
      <c r="Q15" s="43" t="s">
        <v>164</v>
      </c>
      <c r="R15" s="44"/>
      <c r="S15" s="43" t="s">
        <v>165</v>
      </c>
      <c r="T15" s="44"/>
      <c r="U15" s="43" t="s">
        <v>166</v>
      </c>
      <c r="V15" s="44"/>
      <c r="W15" s="43" t="s">
        <v>167</v>
      </c>
      <c r="X15" s="44"/>
      <c r="Y15" s="43" t="s">
        <v>168</v>
      </c>
      <c r="Z15" s="44"/>
      <c r="AA15" s="43" t="s">
        <v>169</v>
      </c>
      <c r="AB15" s="44"/>
      <c r="AC15" s="43" t="s">
        <v>170</v>
      </c>
      <c r="AD15" s="44"/>
      <c r="AE15" s="43" t="s">
        <v>102</v>
      </c>
    </row>
    <row r="16" spans="1:31" s="29" customFormat="1" ht="16.5" customHeight="1" x14ac:dyDescent="0.3">
      <c r="E16" s="45"/>
      <c r="G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s="29" customFormat="1" ht="16.5" customHeight="1" x14ac:dyDescent="0.3">
      <c r="A17" s="76" t="s">
        <v>183</v>
      </c>
      <c r="B17" s="70"/>
      <c r="E17" s="45">
        <v>5213800000</v>
      </c>
      <c r="G17" s="45">
        <v>9644039948</v>
      </c>
      <c r="I17" s="45">
        <v>15906111653</v>
      </c>
      <c r="K17" s="45">
        <v>5122900</v>
      </c>
      <c r="M17" s="45">
        <v>585027996</v>
      </c>
      <c r="O17" s="45">
        <v>5179811612</v>
      </c>
      <c r="Q17" s="45">
        <v>-2066024353</v>
      </c>
      <c r="S17" s="45">
        <v>1149067032</v>
      </c>
      <c r="U17" s="45">
        <v>114369627</v>
      </c>
      <c r="W17" s="45">
        <v>354853335</v>
      </c>
      <c r="Y17" s="45">
        <f>SUM(Q17:W17)</f>
        <v>-447734359</v>
      </c>
      <c r="Z17" s="45"/>
      <c r="AA17" s="45">
        <f>SUM(E17:O17,Y17)</f>
        <v>36086179750</v>
      </c>
      <c r="AC17" s="45">
        <v>15585329143</v>
      </c>
      <c r="AE17" s="45">
        <f>SUM(AA17:AC17)</f>
        <v>51671508893</v>
      </c>
    </row>
    <row r="18" spans="1:31" s="29" customFormat="1" ht="6" customHeight="1" x14ac:dyDescent="0.3">
      <c r="A18" s="69"/>
      <c r="B18" s="71"/>
      <c r="E18" s="45"/>
      <c r="G18" s="45"/>
      <c r="I18" s="45"/>
      <c r="K18" s="45"/>
      <c r="L18" s="3"/>
      <c r="M18" s="45"/>
      <c r="N18" s="45"/>
      <c r="O18" s="45"/>
      <c r="P18" s="3"/>
      <c r="Q18" s="45"/>
      <c r="R18" s="3"/>
      <c r="S18" s="45"/>
      <c r="T18" s="3"/>
      <c r="U18" s="45"/>
      <c r="V18" s="3"/>
      <c r="W18" s="45"/>
      <c r="X18" s="3"/>
      <c r="Y18" s="45"/>
      <c r="Z18" s="3"/>
      <c r="AA18" s="45"/>
      <c r="AB18" s="3"/>
      <c r="AC18" s="45"/>
      <c r="AD18" s="3"/>
      <c r="AE18" s="45"/>
    </row>
    <row r="19" spans="1:31" s="29" customFormat="1" ht="16.5" customHeight="1" x14ac:dyDescent="0.3">
      <c r="A19" s="69" t="s">
        <v>184</v>
      </c>
      <c r="C19" s="37"/>
      <c r="E19" s="45"/>
      <c r="G19" s="45"/>
      <c r="I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s="29" customFormat="1" ht="16.5" customHeight="1" x14ac:dyDescent="0.3">
      <c r="A20" s="72" t="s">
        <v>185</v>
      </c>
      <c r="C20" s="37"/>
      <c r="E20" s="45">
        <v>0</v>
      </c>
      <c r="G20" s="45">
        <v>0</v>
      </c>
      <c r="I20" s="45">
        <v>0</v>
      </c>
      <c r="K20" s="45">
        <v>0</v>
      </c>
      <c r="L20" s="45"/>
      <c r="M20" s="45">
        <v>0</v>
      </c>
      <c r="O20" s="45">
        <v>0</v>
      </c>
      <c r="P20" s="45"/>
      <c r="Q20" s="45">
        <v>0</v>
      </c>
      <c r="S20" s="45">
        <v>0</v>
      </c>
      <c r="T20" s="45"/>
      <c r="U20" s="45">
        <v>0</v>
      </c>
      <c r="W20" s="45">
        <v>0</v>
      </c>
      <c r="X20" s="45"/>
      <c r="Y20" s="45">
        <f>SUM(Q20:W20)</f>
        <v>0</v>
      </c>
      <c r="Z20" s="45"/>
      <c r="AA20" s="45">
        <f>SUM(E20:O20,Y20)</f>
        <v>0</v>
      </c>
      <c r="AB20" s="45"/>
      <c r="AC20" s="45">
        <v>847648</v>
      </c>
      <c r="AD20" s="45"/>
      <c r="AE20" s="45">
        <f>SUM(AA20:AC20)</f>
        <v>847648</v>
      </c>
    </row>
    <row r="21" spans="1:31" s="29" customFormat="1" ht="16.5" customHeight="1" x14ac:dyDescent="0.3">
      <c r="A21" s="72" t="s">
        <v>173</v>
      </c>
      <c r="C21" s="37"/>
      <c r="E21" s="45"/>
      <c r="G21" s="45"/>
      <c r="I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s="29" customFormat="1" ht="16.5" customHeight="1" x14ac:dyDescent="0.3">
      <c r="A22" s="72"/>
      <c r="B22" s="29" t="s">
        <v>174</v>
      </c>
      <c r="C22" s="37"/>
      <c r="E22" s="45">
        <v>0</v>
      </c>
      <c r="G22" s="45">
        <v>0</v>
      </c>
      <c r="I22" s="45">
        <v>0</v>
      </c>
      <c r="K22" s="45">
        <v>0</v>
      </c>
      <c r="L22" s="45"/>
      <c r="M22" s="45">
        <v>0</v>
      </c>
      <c r="O22" s="45">
        <v>0</v>
      </c>
      <c r="P22" s="45"/>
      <c r="Q22" s="45">
        <v>0</v>
      </c>
      <c r="S22" s="45">
        <v>0</v>
      </c>
      <c r="T22" s="45"/>
      <c r="U22" s="45">
        <v>0</v>
      </c>
      <c r="W22" s="45">
        <v>0</v>
      </c>
      <c r="X22" s="45"/>
      <c r="Y22" s="45">
        <f>SUM(Q22:W22)</f>
        <v>0</v>
      </c>
      <c r="Z22" s="45"/>
      <c r="AA22" s="45">
        <f>SUM(E22:O22,Y22)</f>
        <v>0</v>
      </c>
      <c r="AB22" s="45"/>
      <c r="AC22" s="45">
        <v>34205281</v>
      </c>
      <c r="AD22" s="45"/>
      <c r="AE22" s="45">
        <f>SUM(AA22:AC22)</f>
        <v>34205281</v>
      </c>
    </row>
    <row r="23" spans="1:31" s="29" customFormat="1" ht="16.5" customHeight="1" x14ac:dyDescent="0.3">
      <c r="A23" s="72" t="s">
        <v>341</v>
      </c>
      <c r="C23" s="37"/>
      <c r="E23" s="45"/>
      <c r="G23" s="45"/>
      <c r="I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</row>
    <row r="24" spans="1:31" s="29" customFormat="1" ht="16.5" customHeight="1" x14ac:dyDescent="0.3">
      <c r="A24" s="72"/>
      <c r="B24" s="29" t="s">
        <v>342</v>
      </c>
      <c r="C24" s="37"/>
      <c r="E24" s="45">
        <v>0</v>
      </c>
      <c r="G24" s="45">
        <v>0</v>
      </c>
      <c r="I24" s="45">
        <v>0</v>
      </c>
      <c r="K24" s="45">
        <v>0</v>
      </c>
      <c r="L24" s="45"/>
      <c r="M24" s="45">
        <v>0</v>
      </c>
      <c r="O24" s="45">
        <v>0</v>
      </c>
      <c r="P24" s="45"/>
      <c r="Q24" s="45">
        <v>0</v>
      </c>
      <c r="S24" s="45">
        <v>0</v>
      </c>
      <c r="T24" s="45"/>
      <c r="U24" s="45">
        <v>0</v>
      </c>
      <c r="V24" s="45"/>
      <c r="W24" s="45">
        <v>391857</v>
      </c>
      <c r="X24" s="45"/>
      <c r="Y24" s="45">
        <f t="shared" ref="Y24:Y27" si="0">SUM(Q24:W24)</f>
        <v>391857</v>
      </c>
      <c r="Z24" s="45"/>
      <c r="AA24" s="45">
        <f t="shared" ref="AA24:AA27" si="1">SUM(E24:O24,Y24)</f>
        <v>391857</v>
      </c>
      <c r="AB24" s="45"/>
      <c r="AC24" s="45">
        <v>-391857</v>
      </c>
      <c r="AD24" s="45"/>
      <c r="AE24" s="45">
        <f t="shared" ref="AE24:AE27" si="2">SUM(AA24:AC24)</f>
        <v>0</v>
      </c>
    </row>
    <row r="25" spans="1:31" s="29" customFormat="1" ht="16.5" customHeight="1" x14ac:dyDescent="0.3">
      <c r="A25" s="29" t="s">
        <v>177</v>
      </c>
      <c r="B25" s="73"/>
      <c r="C25" s="37"/>
      <c r="E25" s="45">
        <v>0</v>
      </c>
      <c r="G25" s="45">
        <v>0</v>
      </c>
      <c r="I25" s="45">
        <v>0</v>
      </c>
      <c r="K25" s="45">
        <v>0</v>
      </c>
      <c r="L25" s="45"/>
      <c r="M25" s="45">
        <v>0</v>
      </c>
      <c r="N25" s="45"/>
      <c r="O25" s="5">
        <v>-920000004</v>
      </c>
      <c r="P25" s="5"/>
      <c r="Q25" s="45">
        <v>0</v>
      </c>
      <c r="S25" s="45">
        <v>0</v>
      </c>
      <c r="T25" s="45"/>
      <c r="U25" s="45">
        <v>0</v>
      </c>
      <c r="V25" s="5"/>
      <c r="W25" s="45">
        <v>0</v>
      </c>
      <c r="X25" s="5"/>
      <c r="Y25" s="45">
        <f t="shared" si="0"/>
        <v>0</v>
      </c>
      <c r="Z25" s="5"/>
      <c r="AA25" s="45">
        <f t="shared" si="1"/>
        <v>-920000004</v>
      </c>
      <c r="AB25" s="45"/>
      <c r="AC25" s="5">
        <v>0</v>
      </c>
      <c r="AD25" s="45"/>
      <c r="AE25" s="45">
        <f t="shared" si="2"/>
        <v>-920000004</v>
      </c>
    </row>
    <row r="26" spans="1:31" s="29" customFormat="1" ht="16.5" customHeight="1" x14ac:dyDescent="0.3">
      <c r="A26" s="73" t="s">
        <v>178</v>
      </c>
      <c r="C26" s="37">
        <v>41</v>
      </c>
      <c r="E26" s="45">
        <v>0</v>
      </c>
      <c r="G26" s="45">
        <v>0</v>
      </c>
      <c r="I26" s="45">
        <v>0</v>
      </c>
      <c r="K26" s="45">
        <v>0</v>
      </c>
      <c r="L26" s="45"/>
      <c r="M26" s="45">
        <v>0</v>
      </c>
      <c r="N26" s="45"/>
      <c r="O26" s="5">
        <v>-1120967000</v>
      </c>
      <c r="P26" s="5"/>
      <c r="Q26" s="45">
        <v>0</v>
      </c>
      <c r="S26" s="45">
        <v>0</v>
      </c>
      <c r="T26" s="45"/>
      <c r="U26" s="45">
        <v>0</v>
      </c>
      <c r="V26" s="5"/>
      <c r="W26" s="45">
        <v>0</v>
      </c>
      <c r="X26" s="5"/>
      <c r="Y26" s="45">
        <f t="shared" si="0"/>
        <v>0</v>
      </c>
      <c r="Z26" s="45"/>
      <c r="AA26" s="45">
        <f t="shared" si="1"/>
        <v>-1120967000</v>
      </c>
      <c r="AB26" s="45"/>
      <c r="AC26" s="5">
        <v>0</v>
      </c>
      <c r="AD26" s="45"/>
      <c r="AE26" s="45">
        <f t="shared" si="2"/>
        <v>-1120967000</v>
      </c>
    </row>
    <row r="27" spans="1:31" s="29" customFormat="1" ht="16.5" customHeight="1" x14ac:dyDescent="0.3">
      <c r="A27" s="29" t="s">
        <v>179</v>
      </c>
      <c r="E27" s="45">
        <v>0</v>
      </c>
      <c r="G27" s="45">
        <v>0</v>
      </c>
      <c r="I27" s="45">
        <v>0</v>
      </c>
      <c r="K27" s="45">
        <v>0</v>
      </c>
      <c r="L27" s="45"/>
      <c r="M27" s="45">
        <v>0</v>
      </c>
      <c r="N27" s="45"/>
      <c r="O27" s="45">
        <v>0</v>
      </c>
      <c r="P27" s="5"/>
      <c r="Q27" s="45">
        <v>0</v>
      </c>
      <c r="S27" s="45">
        <v>0</v>
      </c>
      <c r="T27" s="45"/>
      <c r="U27" s="45">
        <v>0</v>
      </c>
      <c r="V27" s="5"/>
      <c r="W27" s="45">
        <v>0</v>
      </c>
      <c r="X27" s="5"/>
      <c r="Y27" s="45">
        <f t="shared" si="0"/>
        <v>0</v>
      </c>
      <c r="Z27" s="45"/>
      <c r="AA27" s="45">
        <f t="shared" si="1"/>
        <v>0</v>
      </c>
      <c r="AB27" s="45"/>
      <c r="AC27" s="5">
        <v>-1074092290</v>
      </c>
      <c r="AD27" s="45"/>
      <c r="AE27" s="45">
        <f t="shared" si="2"/>
        <v>-1074092290</v>
      </c>
    </row>
    <row r="28" spans="1:31" s="29" customFormat="1" ht="16.5" customHeight="1" x14ac:dyDescent="0.3">
      <c r="A28" s="73" t="s">
        <v>180</v>
      </c>
      <c r="C28" s="37"/>
      <c r="E28" s="5"/>
      <c r="G28" s="5"/>
      <c r="I28" s="5"/>
      <c r="K28" s="5"/>
      <c r="L28" s="5"/>
      <c r="M28" s="5"/>
      <c r="N28" s="45"/>
      <c r="O28" s="5"/>
      <c r="P28" s="5"/>
      <c r="Q28" s="5"/>
      <c r="R28" s="5"/>
      <c r="S28" s="5"/>
      <c r="T28" s="5"/>
      <c r="U28" s="5"/>
      <c r="V28" s="5"/>
      <c r="W28" s="5"/>
      <c r="X28" s="5"/>
      <c r="Y28" s="45"/>
      <c r="Z28" s="45"/>
      <c r="AA28" s="45"/>
      <c r="AB28" s="45"/>
      <c r="AC28" s="5"/>
      <c r="AD28" s="45"/>
      <c r="AE28" s="45"/>
    </row>
    <row r="29" spans="1:31" s="29" customFormat="1" ht="16.5" customHeight="1" x14ac:dyDescent="0.3">
      <c r="B29" s="73" t="s">
        <v>181</v>
      </c>
      <c r="C29" s="37"/>
      <c r="E29" s="4">
        <v>0</v>
      </c>
      <c r="G29" s="4">
        <v>0</v>
      </c>
      <c r="I29" s="4">
        <v>0</v>
      </c>
      <c r="K29" s="4">
        <v>0</v>
      </c>
      <c r="L29" s="5"/>
      <c r="M29" s="4">
        <v>0</v>
      </c>
      <c r="N29" s="45"/>
      <c r="O29" s="4">
        <v>1498537696</v>
      </c>
      <c r="P29" s="5"/>
      <c r="Q29" s="4">
        <v>-1674564026</v>
      </c>
      <c r="R29" s="5"/>
      <c r="S29" s="4">
        <v>-411851134</v>
      </c>
      <c r="T29" s="3"/>
      <c r="U29" s="4">
        <v>-21261045</v>
      </c>
      <c r="V29" s="5"/>
      <c r="W29" s="4">
        <v>0</v>
      </c>
      <c r="X29" s="5"/>
      <c r="Y29" s="47">
        <f>SUM(Q29:W29)</f>
        <v>-2107676205</v>
      </c>
      <c r="Z29" s="45"/>
      <c r="AA29" s="47">
        <f>SUM(E29:O29,Y29)</f>
        <v>-609138509</v>
      </c>
      <c r="AB29" s="5"/>
      <c r="AC29" s="4">
        <v>1377677534</v>
      </c>
      <c r="AD29" s="5"/>
      <c r="AE29" s="47">
        <f>SUM(AA29:AC29)</f>
        <v>768539025</v>
      </c>
    </row>
    <row r="30" spans="1:31" s="29" customFormat="1" ht="16.5" customHeight="1" x14ac:dyDescent="0.3">
      <c r="A30" s="73"/>
      <c r="E30" s="5"/>
      <c r="G30" s="5"/>
      <c r="I30" s="5"/>
      <c r="K30" s="5"/>
      <c r="L30" s="5"/>
      <c r="M30" s="5"/>
      <c r="N30" s="45"/>
      <c r="O30" s="5"/>
      <c r="P30" s="5"/>
      <c r="Q30" s="5"/>
      <c r="R30" s="5"/>
      <c r="S30" s="5"/>
      <c r="T30" s="3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 s="29" customFormat="1" ht="16.5" customHeight="1" thickBot="1" x14ac:dyDescent="0.35">
      <c r="A31" s="137" t="s">
        <v>186</v>
      </c>
      <c r="B31" s="137"/>
      <c r="C31" s="137"/>
      <c r="E31" s="49">
        <f>SUM(E17:E29)</f>
        <v>5213800000</v>
      </c>
      <c r="G31" s="49">
        <f>SUM(G17:G29)</f>
        <v>9644039948</v>
      </c>
      <c r="I31" s="49">
        <f>SUM(I17:I29)</f>
        <v>15906111653</v>
      </c>
      <c r="K31" s="49">
        <f>SUM(K17:K29)</f>
        <v>5122900</v>
      </c>
      <c r="L31" s="5"/>
      <c r="M31" s="49">
        <f>SUM(M17:M29)</f>
        <v>585027996</v>
      </c>
      <c r="N31" s="45"/>
      <c r="O31" s="49">
        <f>SUM(O17:O29)</f>
        <v>4637382304</v>
      </c>
      <c r="P31" s="5"/>
      <c r="Q31" s="49">
        <f>SUM(Q17:Q29)</f>
        <v>-3740588379</v>
      </c>
      <c r="R31" s="5"/>
      <c r="S31" s="49">
        <f>SUM(S17:S29)</f>
        <v>737215898</v>
      </c>
      <c r="T31" s="45"/>
      <c r="U31" s="49">
        <f>SUM(U17:U29)</f>
        <v>93108582</v>
      </c>
      <c r="V31" s="5"/>
      <c r="W31" s="49">
        <f>SUM(W17:W29)</f>
        <v>355245192</v>
      </c>
      <c r="X31" s="5"/>
      <c r="Y31" s="49">
        <f>SUM(Y17:Y29)</f>
        <v>-2555018707</v>
      </c>
      <c r="Z31" s="5"/>
      <c r="AA31" s="49">
        <f>SUM(AA17:AA29)</f>
        <v>33436466094</v>
      </c>
      <c r="AB31" s="5"/>
      <c r="AC31" s="49">
        <f>SUM(AC17:AC29)</f>
        <v>15923575459</v>
      </c>
      <c r="AD31" s="5"/>
      <c r="AE31" s="49">
        <f>SUM(AE17:AE29)</f>
        <v>49360041553</v>
      </c>
    </row>
    <row r="32" spans="1:31" s="29" customFormat="1" ht="16.5" customHeight="1" thickTop="1" x14ac:dyDescent="0.3">
      <c r="E32" s="45"/>
      <c r="G32" s="45"/>
      <c r="I32" s="45"/>
      <c r="K32" s="45"/>
      <c r="M32" s="45"/>
      <c r="O32" s="45"/>
      <c r="Q32" s="45"/>
      <c r="S32" s="45"/>
      <c r="U32" s="45"/>
      <c r="W32" s="45"/>
      <c r="Y32" s="45"/>
      <c r="AA32" s="45"/>
      <c r="AC32" s="45"/>
      <c r="AE32" s="45"/>
    </row>
    <row r="33" spans="1:31" s="29" customFormat="1" ht="16.5" customHeight="1" x14ac:dyDescent="0.3">
      <c r="E33" s="45"/>
      <c r="G33" s="45"/>
      <c r="I33" s="45"/>
      <c r="K33" s="45"/>
      <c r="M33" s="45"/>
      <c r="O33" s="45"/>
      <c r="Q33" s="45"/>
      <c r="S33" s="45"/>
      <c r="U33" s="45"/>
      <c r="W33" s="45"/>
      <c r="Y33" s="45"/>
      <c r="AA33" s="45"/>
      <c r="AC33" s="45"/>
      <c r="AE33" s="45"/>
    </row>
    <row r="34" spans="1:31" ht="16.5" customHeight="1" x14ac:dyDescent="0.3">
      <c r="L34" s="6"/>
      <c r="Z34" s="6"/>
    </row>
    <row r="35" spans="1:31" s="24" customFormat="1" ht="16.5" customHeight="1" x14ac:dyDescent="0.3">
      <c r="A35" s="17"/>
      <c r="B35" s="17"/>
      <c r="C35" s="17"/>
      <c r="D35" s="17"/>
      <c r="E35" s="50"/>
      <c r="F35" s="17"/>
      <c r="G35" s="50"/>
      <c r="H35" s="17"/>
      <c r="I35" s="17"/>
      <c r="J35" s="17"/>
      <c r="K35" s="77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</row>
    <row r="36" spans="1:31" s="24" customFormat="1" ht="16.5" customHeight="1" x14ac:dyDescent="0.3">
      <c r="A36" s="17"/>
      <c r="B36" s="17"/>
      <c r="C36" s="17"/>
      <c r="D36" s="17"/>
      <c r="E36" s="50"/>
      <c r="F36" s="17"/>
      <c r="G36" s="50"/>
      <c r="H36" s="17"/>
      <c r="I36" s="17"/>
      <c r="J36" s="17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</row>
    <row r="37" spans="1:31" s="24" customFormat="1" ht="16.5" customHeight="1" x14ac:dyDescent="0.3">
      <c r="A37" s="17"/>
      <c r="B37" s="17"/>
      <c r="C37" s="17"/>
      <c r="D37" s="17"/>
      <c r="E37" s="50"/>
      <c r="F37" s="17"/>
      <c r="G37" s="50"/>
      <c r="H37" s="17"/>
      <c r="I37" s="17"/>
      <c r="J37" s="17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</row>
    <row r="38" spans="1:31" s="24" customFormat="1" ht="16.5" customHeight="1" x14ac:dyDescent="0.3">
      <c r="A38" s="17"/>
      <c r="B38" s="17"/>
      <c r="C38" s="17"/>
      <c r="D38" s="17"/>
      <c r="E38" s="50"/>
      <c r="F38" s="17"/>
      <c r="G38" s="50"/>
      <c r="H38" s="17"/>
      <c r="I38" s="17"/>
      <c r="J38" s="17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</row>
    <row r="39" spans="1:31" s="24" customFormat="1" ht="18" customHeight="1" x14ac:dyDescent="0.3">
      <c r="A39" s="17"/>
      <c r="B39" s="17"/>
      <c r="C39" s="17"/>
      <c r="D39" s="17"/>
      <c r="E39" s="50"/>
      <c r="F39" s="17"/>
      <c r="G39" s="50"/>
      <c r="H39" s="17"/>
      <c r="I39" s="17"/>
      <c r="J39" s="17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</row>
    <row r="40" spans="1:31" s="24" customFormat="1" ht="16.5" customHeight="1" x14ac:dyDescent="0.3">
      <c r="A40" s="17"/>
      <c r="B40" s="17"/>
      <c r="C40" s="17"/>
      <c r="D40" s="17"/>
      <c r="E40" s="50"/>
      <c r="F40" s="17"/>
      <c r="G40" s="50"/>
      <c r="H40" s="17"/>
      <c r="I40" s="17"/>
      <c r="J40" s="17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</row>
    <row r="41" spans="1:31" s="24" customFormat="1" ht="16.5" customHeight="1" x14ac:dyDescent="0.3">
      <c r="A41" s="17"/>
      <c r="B41" s="17"/>
      <c r="C41" s="17"/>
      <c r="D41" s="17"/>
      <c r="E41" s="50"/>
      <c r="F41" s="17"/>
      <c r="G41" s="50"/>
      <c r="H41" s="17"/>
      <c r="I41" s="17"/>
      <c r="J41" s="17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</row>
    <row r="42" spans="1:31" s="24" customFormat="1" ht="16.5" customHeight="1" x14ac:dyDescent="0.3">
      <c r="A42" s="17"/>
      <c r="B42" s="17"/>
      <c r="C42" s="17"/>
      <c r="D42" s="17"/>
      <c r="E42" s="50"/>
      <c r="F42" s="17"/>
      <c r="G42" s="50"/>
      <c r="H42" s="17"/>
      <c r="I42" s="17"/>
      <c r="J42" s="17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</row>
    <row r="44" spans="1:31" ht="22.35" customHeight="1" x14ac:dyDescent="0.3">
      <c r="A44" s="135" t="s">
        <v>51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</row>
  </sheetData>
  <mergeCells count="7">
    <mergeCell ref="A44:AE44"/>
    <mergeCell ref="E6:AC6"/>
    <mergeCell ref="E7:AA7"/>
    <mergeCell ref="Q8:Y8"/>
    <mergeCell ref="Q9:U9"/>
    <mergeCell ref="M13:O13"/>
    <mergeCell ref="A31:C31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024F5-23F3-4F75-BCE5-C22D12FB253A}">
  <dimension ref="A1:T103"/>
  <sheetViews>
    <sheetView zoomScaleNormal="100" workbookViewId="0">
      <selection activeCell="R18" sqref="R18"/>
    </sheetView>
  </sheetViews>
  <sheetFormatPr defaultColWidth="9.44140625" defaultRowHeight="16.5" customHeight="1" x14ac:dyDescent="0.3"/>
  <cols>
    <col min="1" max="2" width="1.5546875" style="79" customWidth="1"/>
    <col min="3" max="3" width="39.44140625" style="79" customWidth="1"/>
    <col min="4" max="4" width="5.5546875" style="79" customWidth="1"/>
    <col min="5" max="5" width="0.5546875" style="79" customWidth="1"/>
    <col min="6" max="6" width="13.5546875" style="17" customWidth="1"/>
    <col min="7" max="7" width="0.5546875" style="17" customWidth="1"/>
    <col min="8" max="8" width="13.5546875" style="17" customWidth="1"/>
    <col min="9" max="9" width="0.5546875" style="17" customWidth="1"/>
    <col min="10" max="10" width="13.5546875" style="17" customWidth="1"/>
    <col min="11" max="11" width="0.5546875" style="17" customWidth="1"/>
    <col min="12" max="12" width="13.5546875" style="17" customWidth="1"/>
    <col min="13" max="13" width="0.5546875" style="17" customWidth="1"/>
    <col min="14" max="14" width="13.5546875" style="17" customWidth="1"/>
    <col min="15" max="15" width="0.5546875" style="17" customWidth="1"/>
    <col min="16" max="16" width="14.44140625" style="17" customWidth="1"/>
    <col min="17" max="17" width="0.5546875" style="17" customWidth="1"/>
    <col min="18" max="18" width="23.5546875" style="17" customWidth="1"/>
    <col min="19" max="19" width="0.5546875" style="17" customWidth="1"/>
    <col min="20" max="20" width="13.5546875" style="17" customWidth="1"/>
    <col min="21" max="16384" width="9.44140625" style="79"/>
  </cols>
  <sheetData>
    <row r="1" spans="1:20" s="17" customFormat="1" ht="16.5" customHeight="1" x14ac:dyDescent="0.3">
      <c r="A1" s="94" t="s">
        <v>2</v>
      </c>
      <c r="G1" s="78"/>
      <c r="H1" s="78"/>
      <c r="I1" s="78"/>
      <c r="J1" s="78"/>
      <c r="K1" s="78"/>
      <c r="M1" s="78"/>
      <c r="O1" s="78"/>
      <c r="Q1" s="78"/>
      <c r="R1" s="78"/>
      <c r="S1" s="78"/>
    </row>
    <row r="2" spans="1:20" ht="16.5" customHeight="1" x14ac:dyDescent="0.3">
      <c r="A2" s="19" t="s">
        <v>319</v>
      </c>
    </row>
    <row r="3" spans="1:20" ht="16.5" customHeight="1" x14ac:dyDescent="0.3">
      <c r="A3" s="25" t="s">
        <v>105</v>
      </c>
      <c r="B3" s="80"/>
      <c r="C3" s="80"/>
      <c r="D3" s="80"/>
      <c r="E3" s="80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5" spans="1:20" ht="16.5" customHeight="1" x14ac:dyDescent="0.3">
      <c r="A5" s="79" t="s">
        <v>320</v>
      </c>
    </row>
    <row r="6" spans="1:20" ht="16.5" customHeight="1" x14ac:dyDescent="0.3">
      <c r="F6" s="138" t="s">
        <v>321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25"/>
      <c r="R6" s="25"/>
      <c r="S6" s="25"/>
      <c r="T6" s="81" t="s">
        <v>11</v>
      </c>
    </row>
    <row r="7" spans="1:20" ht="16.5" customHeight="1" x14ac:dyDescent="0.3"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27"/>
      <c r="R7" s="82" t="s">
        <v>99</v>
      </c>
      <c r="S7" s="27"/>
      <c r="T7" s="83"/>
    </row>
    <row r="8" spans="1:20" ht="16.5" customHeight="1" x14ac:dyDescent="0.3">
      <c r="F8" s="57"/>
      <c r="G8" s="57"/>
      <c r="H8" s="84" t="s">
        <v>136</v>
      </c>
      <c r="I8" s="57"/>
      <c r="J8" s="57"/>
      <c r="K8" s="57"/>
      <c r="L8" s="57"/>
      <c r="M8" s="57"/>
      <c r="Q8" s="83"/>
      <c r="R8" s="85" t="s">
        <v>322</v>
      </c>
      <c r="S8" s="83"/>
      <c r="T8" s="57"/>
    </row>
    <row r="9" spans="1:20" ht="16.5" customHeight="1" x14ac:dyDescent="0.3">
      <c r="F9" s="83" t="s">
        <v>139</v>
      </c>
      <c r="G9" s="84"/>
      <c r="H9" s="84" t="s">
        <v>140</v>
      </c>
      <c r="I9" s="84"/>
      <c r="J9" s="20" t="s">
        <v>141</v>
      </c>
      <c r="K9" s="84"/>
      <c r="L9" s="83" t="s">
        <v>142</v>
      </c>
      <c r="M9" s="84"/>
      <c r="N9" s="139" t="s">
        <v>96</v>
      </c>
      <c r="O9" s="139"/>
      <c r="P9" s="139"/>
      <c r="Q9" s="83"/>
      <c r="R9" s="86" t="s">
        <v>323</v>
      </c>
      <c r="S9" s="83"/>
      <c r="T9" s="83"/>
    </row>
    <row r="10" spans="1:20" ht="16.5" customHeight="1" x14ac:dyDescent="0.3">
      <c r="F10" s="83" t="s">
        <v>147</v>
      </c>
      <c r="G10" s="83"/>
      <c r="H10" s="83" t="s">
        <v>148</v>
      </c>
      <c r="I10" s="83"/>
      <c r="J10" s="20" t="s">
        <v>149</v>
      </c>
      <c r="K10" s="83"/>
      <c r="L10" s="83" t="s">
        <v>150</v>
      </c>
      <c r="M10" s="83"/>
      <c r="N10" s="83" t="s">
        <v>151</v>
      </c>
      <c r="O10" s="83"/>
      <c r="P10" s="83"/>
      <c r="Q10" s="83"/>
      <c r="R10" s="87" t="s">
        <v>153</v>
      </c>
      <c r="S10" s="83"/>
      <c r="T10" s="83"/>
    </row>
    <row r="11" spans="1:20" ht="16.5" customHeight="1" x14ac:dyDescent="0.3">
      <c r="D11" s="88" t="s">
        <v>10</v>
      </c>
      <c r="F11" s="81" t="s">
        <v>159</v>
      </c>
      <c r="G11" s="83"/>
      <c r="H11" s="81" t="s">
        <v>160</v>
      </c>
      <c r="I11" s="83"/>
      <c r="J11" s="81" t="s">
        <v>161</v>
      </c>
      <c r="K11" s="83"/>
      <c r="L11" s="81" t="s">
        <v>162</v>
      </c>
      <c r="M11" s="83"/>
      <c r="N11" s="81" t="s">
        <v>163</v>
      </c>
      <c r="O11" s="83"/>
      <c r="P11" s="81" t="s">
        <v>98</v>
      </c>
      <c r="Q11" s="83"/>
      <c r="R11" s="89" t="s">
        <v>165</v>
      </c>
      <c r="S11" s="83"/>
      <c r="T11" s="81" t="s">
        <v>102</v>
      </c>
    </row>
    <row r="12" spans="1:20" ht="6" customHeight="1" x14ac:dyDescent="0.3">
      <c r="D12" s="90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spans="1:20" ht="16.5" customHeight="1" x14ac:dyDescent="0.3">
      <c r="A13" s="95" t="s">
        <v>171</v>
      </c>
      <c r="B13" s="96"/>
      <c r="F13" s="60">
        <v>5213800000</v>
      </c>
      <c r="G13" s="60"/>
      <c r="H13" s="60">
        <v>9644039948</v>
      </c>
      <c r="I13" s="60"/>
      <c r="J13" s="60">
        <v>15904896595</v>
      </c>
      <c r="K13" s="60"/>
      <c r="L13" s="60">
        <v>2406000</v>
      </c>
      <c r="M13" s="60"/>
      <c r="N13" s="60">
        <v>585027996</v>
      </c>
      <c r="O13" s="60"/>
      <c r="P13" s="60">
        <v>3188481926</v>
      </c>
      <c r="Q13" s="60"/>
      <c r="R13" s="60">
        <v>29874626</v>
      </c>
      <c r="S13" s="60"/>
      <c r="T13" s="60">
        <f>SUM(F13:R13)</f>
        <v>34568527091</v>
      </c>
    </row>
    <row r="14" spans="1:20" ht="6" customHeight="1" x14ac:dyDescent="0.3">
      <c r="A14" s="94"/>
      <c r="B14" s="1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</row>
    <row r="15" spans="1:20" ht="16.5" customHeight="1" x14ac:dyDescent="0.3">
      <c r="A15" s="95" t="s">
        <v>172</v>
      </c>
      <c r="B15" s="17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6" spans="1:20" ht="16.5" customHeight="1" x14ac:dyDescent="0.3">
      <c r="A16" s="79" t="s">
        <v>175</v>
      </c>
      <c r="B16" s="19"/>
      <c r="D16" s="91">
        <v>33</v>
      </c>
      <c r="F16" s="50">
        <v>0</v>
      </c>
      <c r="G16" s="60"/>
      <c r="H16" s="50">
        <v>0</v>
      </c>
      <c r="I16" s="60"/>
      <c r="J16" s="50">
        <v>7952889060</v>
      </c>
      <c r="K16" s="60"/>
      <c r="L16" s="50">
        <v>0</v>
      </c>
      <c r="M16" s="60"/>
      <c r="N16" s="50">
        <v>0</v>
      </c>
      <c r="O16" s="60"/>
      <c r="P16" s="50">
        <v>0</v>
      </c>
      <c r="Q16" s="60"/>
      <c r="R16" s="50">
        <v>0</v>
      </c>
      <c r="S16" s="60"/>
      <c r="T16" s="60">
        <f>SUM(F16:R16)</f>
        <v>7952889060</v>
      </c>
    </row>
    <row r="17" spans="1:20" ht="16.5" customHeight="1" x14ac:dyDescent="0.3">
      <c r="A17" s="79" t="s">
        <v>176</v>
      </c>
      <c r="B17" s="19"/>
      <c r="D17" s="91">
        <v>33</v>
      </c>
      <c r="F17" s="50">
        <v>0</v>
      </c>
      <c r="G17" s="60"/>
      <c r="H17" s="50">
        <v>0</v>
      </c>
      <c r="I17" s="60"/>
      <c r="J17" s="50">
        <v>-7951674002</v>
      </c>
      <c r="K17" s="60"/>
      <c r="L17" s="50">
        <v>0</v>
      </c>
      <c r="M17" s="60"/>
      <c r="N17" s="50">
        <v>0</v>
      </c>
      <c r="O17" s="60"/>
      <c r="P17" s="50">
        <v>-48325998</v>
      </c>
      <c r="Q17" s="60"/>
      <c r="R17" s="50">
        <v>0</v>
      </c>
      <c r="S17" s="60"/>
      <c r="T17" s="60">
        <f>SUM(F17:R17)</f>
        <v>-8000000000</v>
      </c>
    </row>
    <row r="18" spans="1:20" ht="16.5" customHeight="1" x14ac:dyDescent="0.3">
      <c r="A18" s="79" t="s">
        <v>177</v>
      </c>
      <c r="B18" s="19"/>
      <c r="D18" s="91"/>
      <c r="F18" s="50">
        <v>0</v>
      </c>
      <c r="G18" s="60"/>
      <c r="H18" s="50">
        <v>0</v>
      </c>
      <c r="I18" s="60"/>
      <c r="J18" s="50">
        <v>0</v>
      </c>
      <c r="K18" s="60"/>
      <c r="L18" s="50">
        <v>0</v>
      </c>
      <c r="M18" s="60"/>
      <c r="N18" s="50">
        <v>0</v>
      </c>
      <c r="O18" s="60"/>
      <c r="P18" s="50">
        <v>-862356162</v>
      </c>
      <c r="Q18" s="60"/>
      <c r="R18" s="50">
        <v>0</v>
      </c>
      <c r="S18" s="60"/>
      <c r="T18" s="60">
        <f>SUM(F18:R18)</f>
        <v>-862356162</v>
      </c>
    </row>
    <row r="19" spans="1:20" ht="16.5" customHeight="1" x14ac:dyDescent="0.3">
      <c r="A19" s="79" t="s">
        <v>178</v>
      </c>
      <c r="B19" s="19"/>
      <c r="D19" s="91">
        <v>41</v>
      </c>
      <c r="F19" s="50">
        <v>0</v>
      </c>
      <c r="G19" s="60"/>
      <c r="H19" s="50">
        <v>0</v>
      </c>
      <c r="I19" s="60"/>
      <c r="J19" s="50">
        <v>0</v>
      </c>
      <c r="K19" s="60"/>
      <c r="L19" s="50">
        <v>0</v>
      </c>
      <c r="M19" s="60"/>
      <c r="N19" s="50">
        <v>0</v>
      </c>
      <c r="O19" s="60"/>
      <c r="P19" s="50">
        <v>-938484000</v>
      </c>
      <c r="Q19" s="60"/>
      <c r="R19" s="50">
        <v>0</v>
      </c>
      <c r="S19" s="60"/>
      <c r="T19" s="60">
        <f>SUM(F19:R19)</f>
        <v>-938484000</v>
      </c>
    </row>
    <row r="20" spans="1:20" ht="16.5" customHeight="1" x14ac:dyDescent="0.3">
      <c r="A20" s="79" t="s">
        <v>324</v>
      </c>
      <c r="F20" s="58">
        <v>0</v>
      </c>
      <c r="G20" s="60"/>
      <c r="H20" s="58">
        <v>0</v>
      </c>
      <c r="I20" s="60"/>
      <c r="J20" s="58">
        <v>0</v>
      </c>
      <c r="K20" s="60"/>
      <c r="L20" s="58">
        <v>0</v>
      </c>
      <c r="M20" s="60"/>
      <c r="N20" s="58">
        <v>0</v>
      </c>
      <c r="O20" s="50"/>
      <c r="P20" s="58">
        <v>229027538</v>
      </c>
      <c r="Q20" s="50"/>
      <c r="R20" s="58">
        <v>-29874626</v>
      </c>
      <c r="S20" s="50"/>
      <c r="T20" s="92">
        <f>SUM(F20:R20)</f>
        <v>199152912</v>
      </c>
    </row>
    <row r="21" spans="1:20" ht="16.5" customHeight="1" x14ac:dyDescent="0.3">
      <c r="F21" s="50"/>
      <c r="G21" s="60"/>
      <c r="H21" s="50"/>
      <c r="I21" s="60"/>
      <c r="J21" s="50"/>
      <c r="K21" s="60"/>
      <c r="L21" s="50"/>
      <c r="M21" s="60"/>
      <c r="N21" s="50"/>
      <c r="O21" s="60"/>
      <c r="P21" s="50"/>
      <c r="Q21" s="60"/>
      <c r="R21" s="50"/>
      <c r="S21" s="60"/>
      <c r="T21" s="50"/>
    </row>
    <row r="22" spans="1:20" ht="16.5" customHeight="1" thickBot="1" x14ac:dyDescent="0.35">
      <c r="A22" s="19" t="s">
        <v>182</v>
      </c>
      <c r="B22" s="19"/>
      <c r="F22" s="93">
        <f>SUM(F13:F20)</f>
        <v>5213800000</v>
      </c>
      <c r="G22" s="60"/>
      <c r="H22" s="93">
        <f>SUM(H13:H20)</f>
        <v>9644039948</v>
      </c>
      <c r="I22" s="60"/>
      <c r="J22" s="93">
        <f>SUM(J13:J20)</f>
        <v>15906111653</v>
      </c>
      <c r="K22" s="60"/>
      <c r="L22" s="93">
        <f>SUM(L13:L20)</f>
        <v>2406000</v>
      </c>
      <c r="M22" s="60"/>
      <c r="N22" s="93">
        <f>SUM(N13:N20)</f>
        <v>585027996</v>
      </c>
      <c r="O22" s="60"/>
      <c r="P22" s="93">
        <f>SUM(P13:P20)</f>
        <v>1568343304</v>
      </c>
      <c r="Q22" s="60"/>
      <c r="R22" s="93">
        <f>SUM(R13:R20)</f>
        <v>0</v>
      </c>
      <c r="S22" s="60"/>
      <c r="T22" s="93">
        <f>SUM(T13:T20)</f>
        <v>32919728901</v>
      </c>
    </row>
    <row r="23" spans="1:20" ht="16.5" customHeight="1" thickTop="1" x14ac:dyDescent="0.3">
      <c r="A23" s="19"/>
      <c r="B23" s="19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</row>
    <row r="24" spans="1:20" ht="16.5" customHeight="1" x14ac:dyDescent="0.3">
      <c r="A24" s="19"/>
      <c r="B24" s="19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</row>
    <row r="25" spans="1:20" ht="16.5" customHeight="1" x14ac:dyDescent="0.3">
      <c r="A25" s="95" t="s">
        <v>183</v>
      </c>
      <c r="B25" s="96"/>
      <c r="F25" s="60">
        <f>F22</f>
        <v>5213800000</v>
      </c>
      <c r="G25" s="60"/>
      <c r="H25" s="60">
        <f t="shared" ref="H25" si="0">H22</f>
        <v>9644039948</v>
      </c>
      <c r="I25" s="60"/>
      <c r="J25" s="60">
        <f t="shared" ref="J25" si="1">J22</f>
        <v>15906111653</v>
      </c>
      <c r="K25" s="60"/>
      <c r="L25" s="60">
        <f t="shared" ref="L25" si="2">L22</f>
        <v>2406000</v>
      </c>
      <c r="M25" s="60"/>
      <c r="N25" s="60">
        <f t="shared" ref="N25" si="3">N22</f>
        <v>585027996</v>
      </c>
      <c r="O25" s="60"/>
      <c r="P25" s="60">
        <f t="shared" ref="P25" si="4">P22</f>
        <v>1568343304</v>
      </c>
      <c r="Q25" s="60"/>
      <c r="R25" s="60">
        <f t="shared" ref="R25" si="5">R22</f>
        <v>0</v>
      </c>
      <c r="S25" s="60"/>
      <c r="T25" s="60">
        <f>SUM(F25:R25)</f>
        <v>32919728901</v>
      </c>
    </row>
    <row r="26" spans="1:20" ht="6" customHeight="1" x14ac:dyDescent="0.3">
      <c r="A26" s="94"/>
      <c r="B26" s="19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</row>
    <row r="27" spans="1:20" ht="16.5" customHeight="1" x14ac:dyDescent="0.3">
      <c r="A27" s="95" t="s">
        <v>184</v>
      </c>
      <c r="B27" s="17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</row>
    <row r="28" spans="1:20" ht="16.5" customHeight="1" x14ac:dyDescent="0.3">
      <c r="A28" s="79" t="s">
        <v>177</v>
      </c>
      <c r="B28" s="19"/>
      <c r="D28" s="91"/>
      <c r="F28" s="50">
        <v>0</v>
      </c>
      <c r="G28" s="60"/>
      <c r="H28" s="50">
        <v>0</v>
      </c>
      <c r="I28" s="60"/>
      <c r="J28" s="50">
        <v>0</v>
      </c>
      <c r="K28" s="60"/>
      <c r="L28" s="50">
        <v>0</v>
      </c>
      <c r="M28" s="60"/>
      <c r="N28" s="50">
        <v>0</v>
      </c>
      <c r="O28" s="60"/>
      <c r="P28" s="50">
        <v>-920000004</v>
      </c>
      <c r="Q28" s="60"/>
      <c r="R28" s="50">
        <v>0</v>
      </c>
      <c r="S28" s="60"/>
      <c r="T28" s="60">
        <f>SUM(F28:R28)</f>
        <v>-920000004</v>
      </c>
    </row>
    <row r="29" spans="1:20" ht="16.5" customHeight="1" x14ac:dyDescent="0.3">
      <c r="A29" s="79" t="s">
        <v>178</v>
      </c>
      <c r="B29" s="19"/>
      <c r="D29" s="91">
        <v>41</v>
      </c>
      <c r="F29" s="50">
        <v>0</v>
      </c>
      <c r="G29" s="60"/>
      <c r="H29" s="50">
        <v>0</v>
      </c>
      <c r="I29" s="60"/>
      <c r="J29" s="50">
        <v>0</v>
      </c>
      <c r="K29" s="60"/>
      <c r="L29" s="50">
        <v>0</v>
      </c>
      <c r="M29" s="60"/>
      <c r="N29" s="50">
        <v>0</v>
      </c>
      <c r="O29" s="60"/>
      <c r="P29" s="50">
        <v>-1120967000</v>
      </c>
      <c r="Q29" s="60"/>
      <c r="R29" s="50">
        <v>0</v>
      </c>
      <c r="S29" s="60"/>
      <c r="T29" s="60">
        <f>SUM(F29:R29)</f>
        <v>-1120967000</v>
      </c>
    </row>
    <row r="30" spans="1:20" ht="16.5" customHeight="1" x14ac:dyDescent="0.3">
      <c r="A30" s="79" t="s">
        <v>351</v>
      </c>
      <c r="F30" s="58">
        <v>0</v>
      </c>
      <c r="G30" s="60"/>
      <c r="H30" s="58">
        <v>0</v>
      </c>
      <c r="I30" s="60"/>
      <c r="J30" s="58">
        <v>0</v>
      </c>
      <c r="K30" s="60"/>
      <c r="L30" s="58">
        <v>0</v>
      </c>
      <c r="M30" s="60"/>
      <c r="N30" s="58">
        <v>0</v>
      </c>
      <c r="O30" s="50"/>
      <c r="P30" s="58">
        <v>1081920278</v>
      </c>
      <c r="Q30" s="50"/>
      <c r="R30" s="58">
        <v>0</v>
      </c>
      <c r="S30" s="50"/>
      <c r="T30" s="92">
        <f>SUM(F30:R30)</f>
        <v>1081920278</v>
      </c>
    </row>
    <row r="31" spans="1:20" ht="16.5" customHeight="1" x14ac:dyDescent="0.3">
      <c r="F31" s="50"/>
      <c r="G31" s="60"/>
      <c r="H31" s="50"/>
      <c r="I31" s="60"/>
      <c r="J31" s="50"/>
      <c r="K31" s="60"/>
      <c r="L31" s="50"/>
      <c r="M31" s="60"/>
      <c r="N31" s="50"/>
      <c r="O31" s="60"/>
      <c r="P31" s="50"/>
      <c r="Q31" s="60"/>
      <c r="R31" s="50"/>
      <c r="S31" s="60"/>
      <c r="T31" s="50"/>
    </row>
    <row r="32" spans="1:20" ht="16.5" customHeight="1" thickBot="1" x14ac:dyDescent="0.35">
      <c r="A32" s="19" t="s">
        <v>186</v>
      </c>
      <c r="B32" s="19"/>
      <c r="F32" s="93">
        <f>SUM(F25:F30)</f>
        <v>5213800000</v>
      </c>
      <c r="G32" s="60"/>
      <c r="H32" s="93">
        <f>SUM(H25:H30)</f>
        <v>9644039948</v>
      </c>
      <c r="I32" s="60"/>
      <c r="J32" s="93">
        <f>SUM(J25:J30)</f>
        <v>15906111653</v>
      </c>
      <c r="K32" s="60"/>
      <c r="L32" s="93">
        <f>SUM(L25:L30)</f>
        <v>2406000</v>
      </c>
      <c r="M32" s="60"/>
      <c r="N32" s="93">
        <f>SUM(N25:N30)</f>
        <v>585027996</v>
      </c>
      <c r="O32" s="60"/>
      <c r="P32" s="93">
        <f>SUM(P25:P30)</f>
        <v>609296578</v>
      </c>
      <c r="Q32" s="60"/>
      <c r="R32" s="93">
        <f>SUM(R25:R30)</f>
        <v>0</v>
      </c>
      <c r="S32" s="60"/>
      <c r="T32" s="93">
        <f>SUM(T25:T30)</f>
        <v>31960682175</v>
      </c>
    </row>
    <row r="33" spans="1:20" ht="16.5" customHeight="1" thickTop="1" x14ac:dyDescent="0.3">
      <c r="B33" s="19"/>
      <c r="D33" s="91"/>
      <c r="F33" s="50"/>
      <c r="G33" s="60"/>
      <c r="H33" s="50"/>
      <c r="I33" s="60"/>
      <c r="J33" s="50"/>
      <c r="K33" s="60"/>
      <c r="L33" s="50"/>
      <c r="M33" s="60"/>
      <c r="N33" s="50"/>
      <c r="O33" s="60"/>
      <c r="P33" s="50"/>
      <c r="Q33" s="60"/>
      <c r="R33" s="50"/>
      <c r="S33" s="60"/>
      <c r="T33" s="60"/>
    </row>
    <row r="34" spans="1:20" ht="16.5" customHeight="1" x14ac:dyDescent="0.3">
      <c r="B34" s="19"/>
      <c r="D34" s="91"/>
      <c r="F34" s="50"/>
      <c r="G34" s="60"/>
      <c r="H34" s="50"/>
      <c r="I34" s="60"/>
      <c r="J34" s="50"/>
      <c r="K34" s="60"/>
      <c r="L34" s="50"/>
      <c r="M34" s="60"/>
      <c r="N34" s="50"/>
      <c r="O34" s="60"/>
      <c r="P34" s="50"/>
      <c r="Q34" s="60"/>
      <c r="R34" s="50"/>
      <c r="S34" s="60"/>
      <c r="T34" s="60"/>
    </row>
    <row r="35" spans="1:20" ht="16.5" customHeight="1" x14ac:dyDescent="0.3">
      <c r="B35" s="19"/>
      <c r="D35" s="91"/>
      <c r="F35" s="50"/>
      <c r="G35" s="60"/>
      <c r="H35" s="50"/>
      <c r="I35" s="60"/>
      <c r="J35" s="50"/>
      <c r="K35" s="60"/>
      <c r="L35" s="50"/>
      <c r="M35" s="60"/>
      <c r="N35" s="50"/>
      <c r="O35" s="60"/>
      <c r="P35" s="50"/>
      <c r="Q35" s="60"/>
      <c r="R35" s="50"/>
      <c r="S35" s="60"/>
      <c r="T35" s="60"/>
    </row>
    <row r="36" spans="1:20" ht="16.5" customHeight="1" x14ac:dyDescent="0.3">
      <c r="B36" s="19"/>
      <c r="D36" s="91"/>
      <c r="F36" s="50"/>
      <c r="G36" s="60"/>
      <c r="H36" s="50"/>
      <c r="I36" s="60"/>
      <c r="J36" s="50"/>
      <c r="K36" s="60"/>
      <c r="L36" s="50"/>
      <c r="M36" s="60"/>
      <c r="N36" s="50"/>
      <c r="O36" s="60"/>
      <c r="P36" s="50"/>
      <c r="Q36" s="60"/>
      <c r="R36" s="50"/>
      <c r="S36" s="60"/>
      <c r="T36" s="60"/>
    </row>
    <row r="37" spans="1:20" ht="16.5" customHeight="1" x14ac:dyDescent="0.3">
      <c r="B37" s="19"/>
      <c r="D37" s="91"/>
      <c r="F37" s="50"/>
      <c r="G37" s="60"/>
      <c r="H37" s="50"/>
      <c r="I37" s="60"/>
      <c r="J37" s="50"/>
      <c r="K37" s="60"/>
      <c r="L37" s="50"/>
      <c r="M37" s="60"/>
      <c r="N37" s="50"/>
      <c r="O37" s="60"/>
      <c r="P37" s="50"/>
      <c r="Q37" s="60"/>
      <c r="R37" s="50"/>
      <c r="S37" s="60"/>
      <c r="T37" s="60"/>
    </row>
    <row r="38" spans="1:20" ht="16.5" customHeight="1" x14ac:dyDescent="0.3">
      <c r="B38" s="19"/>
      <c r="D38" s="91"/>
      <c r="F38" s="50"/>
      <c r="G38" s="60"/>
      <c r="H38" s="50"/>
      <c r="I38" s="60"/>
      <c r="J38" s="50"/>
      <c r="K38" s="60"/>
      <c r="L38" s="50"/>
      <c r="M38" s="60"/>
      <c r="N38" s="50"/>
      <c r="O38" s="60"/>
      <c r="P38" s="50"/>
      <c r="Q38" s="60"/>
      <c r="R38" s="50"/>
      <c r="S38" s="60"/>
      <c r="T38" s="60"/>
    </row>
    <row r="39" spans="1:20" ht="16.5" customHeight="1" x14ac:dyDescent="0.3">
      <c r="B39" s="19"/>
      <c r="D39" s="91"/>
      <c r="F39" s="50"/>
      <c r="G39" s="60"/>
      <c r="H39" s="50"/>
      <c r="I39" s="60"/>
      <c r="J39" s="50"/>
      <c r="K39" s="60"/>
      <c r="L39" s="50"/>
      <c r="M39" s="60"/>
      <c r="N39" s="50"/>
      <c r="O39" s="60"/>
      <c r="P39" s="50"/>
      <c r="Q39" s="60"/>
      <c r="R39" s="50"/>
      <c r="S39" s="60"/>
      <c r="T39" s="60"/>
    </row>
    <row r="40" spans="1:20" ht="3" customHeight="1" x14ac:dyDescent="0.3">
      <c r="B40" s="19"/>
      <c r="D40" s="91"/>
      <c r="F40" s="50"/>
      <c r="G40" s="60"/>
      <c r="H40" s="50"/>
      <c r="I40" s="60"/>
      <c r="J40" s="50"/>
      <c r="K40" s="60"/>
      <c r="L40" s="50"/>
      <c r="M40" s="60"/>
      <c r="N40" s="50"/>
      <c r="O40" s="60"/>
      <c r="P40" s="50"/>
      <c r="Q40" s="60"/>
      <c r="R40" s="50"/>
      <c r="S40" s="60"/>
      <c r="T40" s="60"/>
    </row>
    <row r="41" spans="1:20" ht="22.35" customHeight="1" x14ac:dyDescent="0.3">
      <c r="A41" s="140" t="s">
        <v>325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</row>
    <row r="98" spans="7:7" ht="16.5" customHeight="1" x14ac:dyDescent="0.3">
      <c r="G98" s="17">
        <v>-1841983399</v>
      </c>
    </row>
    <row r="103" spans="7:7" ht="16.5" customHeight="1" x14ac:dyDescent="0.3">
      <c r="G103" s="17">
        <v>327890894</v>
      </c>
    </row>
  </sheetData>
  <mergeCells count="3">
    <mergeCell ref="F6:P6"/>
    <mergeCell ref="N9:P9"/>
    <mergeCell ref="A41:T41"/>
  </mergeCells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DA43E-0DAE-4B77-B276-27DCB46100DB}">
  <dimension ref="A1:O234"/>
  <sheetViews>
    <sheetView zoomScaleNormal="100" workbookViewId="0">
      <selection activeCell="A162" sqref="A162"/>
    </sheetView>
  </sheetViews>
  <sheetFormatPr defaultRowHeight="16.5" customHeight="1" x14ac:dyDescent="0.3"/>
  <cols>
    <col min="1" max="3" width="1.44140625" style="100" customWidth="1"/>
    <col min="4" max="4" width="43" style="100" customWidth="1"/>
    <col min="5" max="5" width="7.5546875" style="107" customWidth="1"/>
    <col min="6" max="6" width="0.5546875" style="100" customWidth="1"/>
    <col min="7" max="7" width="14.44140625" style="118" customWidth="1"/>
    <col min="8" max="8" width="0.5546875" style="100" customWidth="1"/>
    <col min="9" max="9" width="14.44140625" style="118" customWidth="1"/>
    <col min="10" max="10" width="0.5546875" style="100" customWidth="1"/>
    <col min="11" max="11" width="14.44140625" style="101" customWidth="1"/>
    <col min="12" max="12" width="0.5546875" style="100" customWidth="1"/>
    <col min="13" max="13" width="14.5546875" style="101" bestFit="1" customWidth="1"/>
    <col min="14" max="199" width="8.88671875" style="100"/>
    <col min="200" max="201" width="2.44140625" style="100" customWidth="1"/>
    <col min="202" max="202" width="50.44140625" style="100" customWidth="1"/>
    <col min="203" max="203" width="6.44140625" style="100" customWidth="1"/>
    <col min="204" max="204" width="1.44140625" style="100" customWidth="1"/>
    <col min="205" max="205" width="14.44140625" style="100" customWidth="1"/>
    <col min="206" max="206" width="1.44140625" style="100" customWidth="1"/>
    <col min="207" max="207" width="14.44140625" style="100" customWidth="1"/>
    <col min="208" max="208" width="14.5546875" style="100" customWidth="1"/>
    <col min="209" max="209" width="16.44140625" style="100" bestFit="1" customWidth="1"/>
    <col min="210" max="210" width="14" style="100" bestFit="1" customWidth="1"/>
    <col min="211" max="455" width="8.88671875" style="100"/>
    <col min="456" max="457" width="2.44140625" style="100" customWidth="1"/>
    <col min="458" max="458" width="50.44140625" style="100" customWidth="1"/>
    <col min="459" max="459" width="6.44140625" style="100" customWidth="1"/>
    <col min="460" max="460" width="1.44140625" style="100" customWidth="1"/>
    <col min="461" max="461" width="14.44140625" style="100" customWidth="1"/>
    <col min="462" max="462" width="1.44140625" style="100" customWidth="1"/>
    <col min="463" max="463" width="14.44140625" style="100" customWidth="1"/>
    <col min="464" max="464" width="14.5546875" style="100" customWidth="1"/>
    <col min="465" max="465" width="16.44140625" style="100" bestFit="1" customWidth="1"/>
    <col min="466" max="466" width="14" style="100" bestFit="1" customWidth="1"/>
    <col min="467" max="711" width="8.88671875" style="100"/>
    <col min="712" max="713" width="2.44140625" style="100" customWidth="1"/>
    <col min="714" max="714" width="50.44140625" style="100" customWidth="1"/>
    <col min="715" max="715" width="6.44140625" style="100" customWidth="1"/>
    <col min="716" max="716" width="1.44140625" style="100" customWidth="1"/>
    <col min="717" max="717" width="14.44140625" style="100" customWidth="1"/>
    <col min="718" max="718" width="1.44140625" style="100" customWidth="1"/>
    <col min="719" max="719" width="14.44140625" style="100" customWidth="1"/>
    <col min="720" max="720" width="14.5546875" style="100" customWidth="1"/>
    <col min="721" max="721" width="16.44140625" style="100" bestFit="1" customWidth="1"/>
    <col min="722" max="722" width="14" style="100" bestFit="1" customWidth="1"/>
    <col min="723" max="967" width="8.88671875" style="100"/>
    <col min="968" max="969" width="2.44140625" style="100" customWidth="1"/>
    <col min="970" max="970" width="50.44140625" style="100" customWidth="1"/>
    <col min="971" max="971" width="6.44140625" style="100" customWidth="1"/>
    <col min="972" max="972" width="1.44140625" style="100" customWidth="1"/>
    <col min="973" max="973" width="14.44140625" style="100" customWidth="1"/>
    <col min="974" max="974" width="1.44140625" style="100" customWidth="1"/>
    <col min="975" max="975" width="14.44140625" style="100" customWidth="1"/>
    <col min="976" max="976" width="14.5546875" style="100" customWidth="1"/>
    <col min="977" max="977" width="16.44140625" style="100" bestFit="1" customWidth="1"/>
    <col min="978" max="978" width="14" style="100" bestFit="1" customWidth="1"/>
    <col min="979" max="1223" width="8.88671875" style="100"/>
    <col min="1224" max="1225" width="2.44140625" style="100" customWidth="1"/>
    <col min="1226" max="1226" width="50.44140625" style="100" customWidth="1"/>
    <col min="1227" max="1227" width="6.44140625" style="100" customWidth="1"/>
    <col min="1228" max="1228" width="1.44140625" style="100" customWidth="1"/>
    <col min="1229" max="1229" width="14.44140625" style="100" customWidth="1"/>
    <col min="1230" max="1230" width="1.44140625" style="100" customWidth="1"/>
    <col min="1231" max="1231" width="14.44140625" style="100" customWidth="1"/>
    <col min="1232" max="1232" width="14.5546875" style="100" customWidth="1"/>
    <col min="1233" max="1233" width="16.44140625" style="100" bestFit="1" customWidth="1"/>
    <col min="1234" max="1234" width="14" style="100" bestFit="1" customWidth="1"/>
    <col min="1235" max="1479" width="8.88671875" style="100"/>
    <col min="1480" max="1481" width="2.44140625" style="100" customWidth="1"/>
    <col min="1482" max="1482" width="50.44140625" style="100" customWidth="1"/>
    <col min="1483" max="1483" width="6.44140625" style="100" customWidth="1"/>
    <col min="1484" max="1484" width="1.44140625" style="100" customWidth="1"/>
    <col min="1485" max="1485" width="14.44140625" style="100" customWidth="1"/>
    <col min="1486" max="1486" width="1.44140625" style="100" customWidth="1"/>
    <col min="1487" max="1487" width="14.44140625" style="100" customWidth="1"/>
    <col min="1488" max="1488" width="14.5546875" style="100" customWidth="1"/>
    <col min="1489" max="1489" width="16.44140625" style="100" bestFit="1" customWidth="1"/>
    <col min="1490" max="1490" width="14" style="100" bestFit="1" customWidth="1"/>
    <col min="1491" max="1735" width="8.88671875" style="100"/>
    <col min="1736" max="1737" width="2.44140625" style="100" customWidth="1"/>
    <col min="1738" max="1738" width="50.44140625" style="100" customWidth="1"/>
    <col min="1739" max="1739" width="6.44140625" style="100" customWidth="1"/>
    <col min="1740" max="1740" width="1.44140625" style="100" customWidth="1"/>
    <col min="1741" max="1741" width="14.44140625" style="100" customWidth="1"/>
    <col min="1742" max="1742" width="1.44140625" style="100" customWidth="1"/>
    <col min="1743" max="1743" width="14.44140625" style="100" customWidth="1"/>
    <col min="1744" max="1744" width="14.5546875" style="100" customWidth="1"/>
    <col min="1745" max="1745" width="16.44140625" style="100" bestFit="1" customWidth="1"/>
    <col min="1746" max="1746" width="14" style="100" bestFit="1" customWidth="1"/>
    <col min="1747" max="1991" width="8.88671875" style="100"/>
    <col min="1992" max="1993" width="2.44140625" style="100" customWidth="1"/>
    <col min="1994" max="1994" width="50.44140625" style="100" customWidth="1"/>
    <col min="1995" max="1995" width="6.44140625" style="100" customWidth="1"/>
    <col min="1996" max="1996" width="1.44140625" style="100" customWidth="1"/>
    <col min="1997" max="1997" width="14.44140625" style="100" customWidth="1"/>
    <col min="1998" max="1998" width="1.44140625" style="100" customWidth="1"/>
    <col min="1999" max="1999" width="14.44140625" style="100" customWidth="1"/>
    <col min="2000" max="2000" width="14.5546875" style="100" customWidth="1"/>
    <col min="2001" max="2001" width="16.44140625" style="100" bestFit="1" customWidth="1"/>
    <col min="2002" max="2002" width="14" style="100" bestFit="1" customWidth="1"/>
    <col min="2003" max="2247" width="8.88671875" style="100"/>
    <col min="2248" max="2249" width="2.44140625" style="100" customWidth="1"/>
    <col min="2250" max="2250" width="50.44140625" style="100" customWidth="1"/>
    <col min="2251" max="2251" width="6.44140625" style="100" customWidth="1"/>
    <col min="2252" max="2252" width="1.44140625" style="100" customWidth="1"/>
    <col min="2253" max="2253" width="14.44140625" style="100" customWidth="1"/>
    <col min="2254" max="2254" width="1.44140625" style="100" customWidth="1"/>
    <col min="2255" max="2255" width="14.44140625" style="100" customWidth="1"/>
    <col min="2256" max="2256" width="14.5546875" style="100" customWidth="1"/>
    <col min="2257" max="2257" width="16.44140625" style="100" bestFit="1" customWidth="1"/>
    <col min="2258" max="2258" width="14" style="100" bestFit="1" customWidth="1"/>
    <col min="2259" max="2503" width="8.88671875" style="100"/>
    <col min="2504" max="2505" width="2.44140625" style="100" customWidth="1"/>
    <col min="2506" max="2506" width="50.44140625" style="100" customWidth="1"/>
    <col min="2507" max="2507" width="6.44140625" style="100" customWidth="1"/>
    <col min="2508" max="2508" width="1.44140625" style="100" customWidth="1"/>
    <col min="2509" max="2509" width="14.44140625" style="100" customWidth="1"/>
    <col min="2510" max="2510" width="1.44140625" style="100" customWidth="1"/>
    <col min="2511" max="2511" width="14.44140625" style="100" customWidth="1"/>
    <col min="2512" max="2512" width="14.5546875" style="100" customWidth="1"/>
    <col min="2513" max="2513" width="16.44140625" style="100" bestFit="1" customWidth="1"/>
    <col min="2514" max="2514" width="14" style="100" bestFit="1" customWidth="1"/>
    <col min="2515" max="2759" width="8.88671875" style="100"/>
    <col min="2760" max="2761" width="2.44140625" style="100" customWidth="1"/>
    <col min="2762" max="2762" width="50.44140625" style="100" customWidth="1"/>
    <col min="2763" max="2763" width="6.44140625" style="100" customWidth="1"/>
    <col min="2764" max="2764" width="1.44140625" style="100" customWidth="1"/>
    <col min="2765" max="2765" width="14.44140625" style="100" customWidth="1"/>
    <col min="2766" max="2766" width="1.44140625" style="100" customWidth="1"/>
    <col min="2767" max="2767" width="14.44140625" style="100" customWidth="1"/>
    <col min="2768" max="2768" width="14.5546875" style="100" customWidth="1"/>
    <col min="2769" max="2769" width="16.44140625" style="100" bestFit="1" customWidth="1"/>
    <col min="2770" max="2770" width="14" style="100" bestFit="1" customWidth="1"/>
    <col min="2771" max="3015" width="8.88671875" style="100"/>
    <col min="3016" max="3017" width="2.44140625" style="100" customWidth="1"/>
    <col min="3018" max="3018" width="50.44140625" style="100" customWidth="1"/>
    <col min="3019" max="3019" width="6.44140625" style="100" customWidth="1"/>
    <col min="3020" max="3020" width="1.44140625" style="100" customWidth="1"/>
    <col min="3021" max="3021" width="14.44140625" style="100" customWidth="1"/>
    <col min="3022" max="3022" width="1.44140625" style="100" customWidth="1"/>
    <col min="3023" max="3023" width="14.44140625" style="100" customWidth="1"/>
    <col min="3024" max="3024" width="14.5546875" style="100" customWidth="1"/>
    <col min="3025" max="3025" width="16.44140625" style="100" bestFit="1" customWidth="1"/>
    <col min="3026" max="3026" width="14" style="100" bestFit="1" customWidth="1"/>
    <col min="3027" max="3271" width="8.88671875" style="100"/>
    <col min="3272" max="3273" width="2.44140625" style="100" customWidth="1"/>
    <col min="3274" max="3274" width="50.44140625" style="100" customWidth="1"/>
    <col min="3275" max="3275" width="6.44140625" style="100" customWidth="1"/>
    <col min="3276" max="3276" width="1.44140625" style="100" customWidth="1"/>
    <col min="3277" max="3277" width="14.44140625" style="100" customWidth="1"/>
    <col min="3278" max="3278" width="1.44140625" style="100" customWidth="1"/>
    <col min="3279" max="3279" width="14.44140625" style="100" customWidth="1"/>
    <col min="3280" max="3280" width="14.5546875" style="100" customWidth="1"/>
    <col min="3281" max="3281" width="16.44140625" style="100" bestFit="1" customWidth="1"/>
    <col min="3282" max="3282" width="14" style="100" bestFit="1" customWidth="1"/>
    <col min="3283" max="3527" width="8.88671875" style="100"/>
    <col min="3528" max="3529" width="2.44140625" style="100" customWidth="1"/>
    <col min="3530" max="3530" width="50.44140625" style="100" customWidth="1"/>
    <col min="3531" max="3531" width="6.44140625" style="100" customWidth="1"/>
    <col min="3532" max="3532" width="1.44140625" style="100" customWidth="1"/>
    <col min="3533" max="3533" width="14.44140625" style="100" customWidth="1"/>
    <col min="3534" max="3534" width="1.44140625" style="100" customWidth="1"/>
    <col min="3535" max="3535" width="14.44140625" style="100" customWidth="1"/>
    <col min="3536" max="3536" width="14.5546875" style="100" customWidth="1"/>
    <col min="3537" max="3537" width="16.44140625" style="100" bestFit="1" customWidth="1"/>
    <col min="3538" max="3538" width="14" style="100" bestFit="1" customWidth="1"/>
    <col min="3539" max="3783" width="8.88671875" style="100"/>
    <col min="3784" max="3785" width="2.44140625" style="100" customWidth="1"/>
    <col min="3786" max="3786" width="50.44140625" style="100" customWidth="1"/>
    <col min="3787" max="3787" width="6.44140625" style="100" customWidth="1"/>
    <col min="3788" max="3788" width="1.44140625" style="100" customWidth="1"/>
    <col min="3789" max="3789" width="14.44140625" style="100" customWidth="1"/>
    <col min="3790" max="3790" width="1.44140625" style="100" customWidth="1"/>
    <col min="3791" max="3791" width="14.44140625" style="100" customWidth="1"/>
    <col min="3792" max="3792" width="14.5546875" style="100" customWidth="1"/>
    <col min="3793" max="3793" width="16.44140625" style="100" bestFit="1" customWidth="1"/>
    <col min="3794" max="3794" width="14" style="100" bestFit="1" customWidth="1"/>
    <col min="3795" max="4039" width="8.88671875" style="100"/>
    <col min="4040" max="4041" width="2.44140625" style="100" customWidth="1"/>
    <col min="4042" max="4042" width="50.44140625" style="100" customWidth="1"/>
    <col min="4043" max="4043" width="6.44140625" style="100" customWidth="1"/>
    <col min="4044" max="4044" width="1.44140625" style="100" customWidth="1"/>
    <col min="4045" max="4045" width="14.44140625" style="100" customWidth="1"/>
    <col min="4046" max="4046" width="1.44140625" style="100" customWidth="1"/>
    <col min="4047" max="4047" width="14.44140625" style="100" customWidth="1"/>
    <col min="4048" max="4048" width="14.5546875" style="100" customWidth="1"/>
    <col min="4049" max="4049" width="16.44140625" style="100" bestFit="1" customWidth="1"/>
    <col min="4050" max="4050" width="14" style="100" bestFit="1" customWidth="1"/>
    <col min="4051" max="4295" width="8.88671875" style="100"/>
    <col min="4296" max="4297" width="2.44140625" style="100" customWidth="1"/>
    <col min="4298" max="4298" width="50.44140625" style="100" customWidth="1"/>
    <col min="4299" max="4299" width="6.44140625" style="100" customWidth="1"/>
    <col min="4300" max="4300" width="1.44140625" style="100" customWidth="1"/>
    <col min="4301" max="4301" width="14.44140625" style="100" customWidth="1"/>
    <col min="4302" max="4302" width="1.44140625" style="100" customWidth="1"/>
    <col min="4303" max="4303" width="14.44140625" style="100" customWidth="1"/>
    <col min="4304" max="4304" width="14.5546875" style="100" customWidth="1"/>
    <col min="4305" max="4305" width="16.44140625" style="100" bestFit="1" customWidth="1"/>
    <col min="4306" max="4306" width="14" style="100" bestFit="1" customWidth="1"/>
    <col min="4307" max="4551" width="8.88671875" style="100"/>
    <col min="4552" max="4553" width="2.44140625" style="100" customWidth="1"/>
    <col min="4554" max="4554" width="50.44140625" style="100" customWidth="1"/>
    <col min="4555" max="4555" width="6.44140625" style="100" customWidth="1"/>
    <col min="4556" max="4556" width="1.44140625" style="100" customWidth="1"/>
    <col min="4557" max="4557" width="14.44140625" style="100" customWidth="1"/>
    <col min="4558" max="4558" width="1.44140625" style="100" customWidth="1"/>
    <col min="4559" max="4559" width="14.44140625" style="100" customWidth="1"/>
    <col min="4560" max="4560" width="14.5546875" style="100" customWidth="1"/>
    <col min="4561" max="4561" width="16.44140625" style="100" bestFit="1" customWidth="1"/>
    <col min="4562" max="4562" width="14" style="100" bestFit="1" customWidth="1"/>
    <col min="4563" max="4807" width="8.88671875" style="100"/>
    <col min="4808" max="4809" width="2.44140625" style="100" customWidth="1"/>
    <col min="4810" max="4810" width="50.44140625" style="100" customWidth="1"/>
    <col min="4811" max="4811" width="6.44140625" style="100" customWidth="1"/>
    <col min="4812" max="4812" width="1.44140625" style="100" customWidth="1"/>
    <col min="4813" max="4813" width="14.44140625" style="100" customWidth="1"/>
    <col min="4814" max="4814" width="1.44140625" style="100" customWidth="1"/>
    <col min="4815" max="4815" width="14.44140625" style="100" customWidth="1"/>
    <col min="4816" max="4816" width="14.5546875" style="100" customWidth="1"/>
    <col min="4817" max="4817" width="16.44140625" style="100" bestFit="1" customWidth="1"/>
    <col min="4818" max="4818" width="14" style="100" bestFit="1" customWidth="1"/>
    <col min="4819" max="5063" width="8.88671875" style="100"/>
    <col min="5064" max="5065" width="2.44140625" style="100" customWidth="1"/>
    <col min="5066" max="5066" width="50.44140625" style="100" customWidth="1"/>
    <col min="5067" max="5067" width="6.44140625" style="100" customWidth="1"/>
    <col min="5068" max="5068" width="1.44140625" style="100" customWidth="1"/>
    <col min="5069" max="5069" width="14.44140625" style="100" customWidth="1"/>
    <col min="5070" max="5070" width="1.44140625" style="100" customWidth="1"/>
    <col min="5071" max="5071" width="14.44140625" style="100" customWidth="1"/>
    <col min="5072" max="5072" width="14.5546875" style="100" customWidth="1"/>
    <col min="5073" max="5073" width="16.44140625" style="100" bestFit="1" customWidth="1"/>
    <col min="5074" max="5074" width="14" style="100" bestFit="1" customWidth="1"/>
    <col min="5075" max="5319" width="8.88671875" style="100"/>
    <col min="5320" max="5321" width="2.44140625" style="100" customWidth="1"/>
    <col min="5322" max="5322" width="50.44140625" style="100" customWidth="1"/>
    <col min="5323" max="5323" width="6.44140625" style="100" customWidth="1"/>
    <col min="5324" max="5324" width="1.44140625" style="100" customWidth="1"/>
    <col min="5325" max="5325" width="14.44140625" style="100" customWidth="1"/>
    <col min="5326" max="5326" width="1.44140625" style="100" customWidth="1"/>
    <col min="5327" max="5327" width="14.44140625" style="100" customWidth="1"/>
    <col min="5328" max="5328" width="14.5546875" style="100" customWidth="1"/>
    <col min="5329" max="5329" width="16.44140625" style="100" bestFit="1" customWidth="1"/>
    <col min="5330" max="5330" width="14" style="100" bestFit="1" customWidth="1"/>
    <col min="5331" max="5575" width="8.88671875" style="100"/>
    <col min="5576" max="5577" width="2.44140625" style="100" customWidth="1"/>
    <col min="5578" max="5578" width="50.44140625" style="100" customWidth="1"/>
    <col min="5579" max="5579" width="6.44140625" style="100" customWidth="1"/>
    <col min="5580" max="5580" width="1.44140625" style="100" customWidth="1"/>
    <col min="5581" max="5581" width="14.44140625" style="100" customWidth="1"/>
    <col min="5582" max="5582" width="1.44140625" style="100" customWidth="1"/>
    <col min="5583" max="5583" width="14.44140625" style="100" customWidth="1"/>
    <col min="5584" max="5584" width="14.5546875" style="100" customWidth="1"/>
    <col min="5585" max="5585" width="16.44140625" style="100" bestFit="1" customWidth="1"/>
    <col min="5586" max="5586" width="14" style="100" bestFit="1" customWidth="1"/>
    <col min="5587" max="5831" width="8.88671875" style="100"/>
    <col min="5832" max="5833" width="2.44140625" style="100" customWidth="1"/>
    <col min="5834" max="5834" width="50.44140625" style="100" customWidth="1"/>
    <col min="5835" max="5835" width="6.44140625" style="100" customWidth="1"/>
    <col min="5836" max="5836" width="1.44140625" style="100" customWidth="1"/>
    <col min="5837" max="5837" width="14.44140625" style="100" customWidth="1"/>
    <col min="5838" max="5838" width="1.44140625" style="100" customWidth="1"/>
    <col min="5839" max="5839" width="14.44140625" style="100" customWidth="1"/>
    <col min="5840" max="5840" width="14.5546875" style="100" customWidth="1"/>
    <col min="5841" max="5841" width="16.44140625" style="100" bestFit="1" customWidth="1"/>
    <col min="5842" max="5842" width="14" style="100" bestFit="1" customWidth="1"/>
    <col min="5843" max="6087" width="8.88671875" style="100"/>
    <col min="6088" max="6089" width="2.44140625" style="100" customWidth="1"/>
    <col min="6090" max="6090" width="50.44140625" style="100" customWidth="1"/>
    <col min="6091" max="6091" width="6.44140625" style="100" customWidth="1"/>
    <col min="6092" max="6092" width="1.44140625" style="100" customWidth="1"/>
    <col min="6093" max="6093" width="14.44140625" style="100" customWidth="1"/>
    <col min="6094" max="6094" width="1.44140625" style="100" customWidth="1"/>
    <col min="6095" max="6095" width="14.44140625" style="100" customWidth="1"/>
    <col min="6096" max="6096" width="14.5546875" style="100" customWidth="1"/>
    <col min="6097" max="6097" width="16.44140625" style="100" bestFit="1" customWidth="1"/>
    <col min="6098" max="6098" width="14" style="100" bestFit="1" customWidth="1"/>
    <col min="6099" max="6343" width="8.88671875" style="100"/>
    <col min="6344" max="6345" width="2.44140625" style="100" customWidth="1"/>
    <col min="6346" max="6346" width="50.44140625" style="100" customWidth="1"/>
    <col min="6347" max="6347" width="6.44140625" style="100" customWidth="1"/>
    <col min="6348" max="6348" width="1.44140625" style="100" customWidth="1"/>
    <col min="6349" max="6349" width="14.44140625" style="100" customWidth="1"/>
    <col min="6350" max="6350" width="1.44140625" style="100" customWidth="1"/>
    <col min="6351" max="6351" width="14.44140625" style="100" customWidth="1"/>
    <col min="6352" max="6352" width="14.5546875" style="100" customWidth="1"/>
    <col min="6353" max="6353" width="16.44140625" style="100" bestFit="1" customWidth="1"/>
    <col min="6354" max="6354" width="14" style="100" bestFit="1" customWidth="1"/>
    <col min="6355" max="6599" width="8.88671875" style="100"/>
    <col min="6600" max="6601" width="2.44140625" style="100" customWidth="1"/>
    <col min="6602" max="6602" width="50.44140625" style="100" customWidth="1"/>
    <col min="6603" max="6603" width="6.44140625" style="100" customWidth="1"/>
    <col min="6604" max="6604" width="1.44140625" style="100" customWidth="1"/>
    <col min="6605" max="6605" width="14.44140625" style="100" customWidth="1"/>
    <col min="6606" max="6606" width="1.44140625" style="100" customWidth="1"/>
    <col min="6607" max="6607" width="14.44140625" style="100" customWidth="1"/>
    <col min="6608" max="6608" width="14.5546875" style="100" customWidth="1"/>
    <col min="6609" max="6609" width="16.44140625" style="100" bestFit="1" customWidth="1"/>
    <col min="6610" max="6610" width="14" style="100" bestFit="1" customWidth="1"/>
    <col min="6611" max="6855" width="8.88671875" style="100"/>
    <col min="6856" max="6857" width="2.44140625" style="100" customWidth="1"/>
    <col min="6858" max="6858" width="50.44140625" style="100" customWidth="1"/>
    <col min="6859" max="6859" width="6.44140625" style="100" customWidth="1"/>
    <col min="6860" max="6860" width="1.44140625" style="100" customWidth="1"/>
    <col min="6861" max="6861" width="14.44140625" style="100" customWidth="1"/>
    <col min="6862" max="6862" width="1.44140625" style="100" customWidth="1"/>
    <col min="6863" max="6863" width="14.44140625" style="100" customWidth="1"/>
    <col min="6864" max="6864" width="14.5546875" style="100" customWidth="1"/>
    <col min="6865" max="6865" width="16.44140625" style="100" bestFit="1" customWidth="1"/>
    <col min="6866" max="6866" width="14" style="100" bestFit="1" customWidth="1"/>
    <col min="6867" max="7111" width="8.88671875" style="100"/>
    <col min="7112" max="7113" width="2.44140625" style="100" customWidth="1"/>
    <col min="7114" max="7114" width="50.44140625" style="100" customWidth="1"/>
    <col min="7115" max="7115" width="6.44140625" style="100" customWidth="1"/>
    <col min="7116" max="7116" width="1.44140625" style="100" customWidth="1"/>
    <col min="7117" max="7117" width="14.44140625" style="100" customWidth="1"/>
    <col min="7118" max="7118" width="1.44140625" style="100" customWidth="1"/>
    <col min="7119" max="7119" width="14.44140625" style="100" customWidth="1"/>
    <col min="7120" max="7120" width="14.5546875" style="100" customWidth="1"/>
    <col min="7121" max="7121" width="16.44140625" style="100" bestFit="1" customWidth="1"/>
    <col min="7122" max="7122" width="14" style="100" bestFit="1" customWidth="1"/>
    <col min="7123" max="7367" width="8.88671875" style="100"/>
    <col min="7368" max="7369" width="2.44140625" style="100" customWidth="1"/>
    <col min="7370" max="7370" width="50.44140625" style="100" customWidth="1"/>
    <col min="7371" max="7371" width="6.44140625" style="100" customWidth="1"/>
    <col min="7372" max="7372" width="1.44140625" style="100" customWidth="1"/>
    <col min="7373" max="7373" width="14.44140625" style="100" customWidth="1"/>
    <col min="7374" max="7374" width="1.44140625" style="100" customWidth="1"/>
    <col min="7375" max="7375" width="14.44140625" style="100" customWidth="1"/>
    <col min="7376" max="7376" width="14.5546875" style="100" customWidth="1"/>
    <col min="7377" max="7377" width="16.44140625" style="100" bestFit="1" customWidth="1"/>
    <col min="7378" max="7378" width="14" style="100" bestFit="1" customWidth="1"/>
    <col min="7379" max="7623" width="8.88671875" style="100"/>
    <col min="7624" max="7625" width="2.44140625" style="100" customWidth="1"/>
    <col min="7626" max="7626" width="50.44140625" style="100" customWidth="1"/>
    <col min="7627" max="7627" width="6.44140625" style="100" customWidth="1"/>
    <col min="7628" max="7628" width="1.44140625" style="100" customWidth="1"/>
    <col min="7629" max="7629" width="14.44140625" style="100" customWidth="1"/>
    <col min="7630" max="7630" width="1.44140625" style="100" customWidth="1"/>
    <col min="7631" max="7631" width="14.44140625" style="100" customWidth="1"/>
    <col min="7632" max="7632" width="14.5546875" style="100" customWidth="1"/>
    <col min="7633" max="7633" width="16.44140625" style="100" bestFit="1" customWidth="1"/>
    <col min="7634" max="7634" width="14" style="100" bestFit="1" customWidth="1"/>
    <col min="7635" max="7879" width="8.88671875" style="100"/>
    <col min="7880" max="7881" width="2.44140625" style="100" customWidth="1"/>
    <col min="7882" max="7882" width="50.44140625" style="100" customWidth="1"/>
    <col min="7883" max="7883" width="6.44140625" style="100" customWidth="1"/>
    <col min="7884" max="7884" width="1.44140625" style="100" customWidth="1"/>
    <col min="7885" max="7885" width="14.44140625" style="100" customWidth="1"/>
    <col min="7886" max="7886" width="1.44140625" style="100" customWidth="1"/>
    <col min="7887" max="7887" width="14.44140625" style="100" customWidth="1"/>
    <col min="7888" max="7888" width="14.5546875" style="100" customWidth="1"/>
    <col min="7889" max="7889" width="16.44140625" style="100" bestFit="1" customWidth="1"/>
    <col min="7890" max="7890" width="14" style="100" bestFit="1" customWidth="1"/>
    <col min="7891" max="8135" width="8.88671875" style="100"/>
    <col min="8136" max="8137" width="2.44140625" style="100" customWidth="1"/>
    <col min="8138" max="8138" width="50.44140625" style="100" customWidth="1"/>
    <col min="8139" max="8139" width="6.44140625" style="100" customWidth="1"/>
    <col min="8140" max="8140" width="1.44140625" style="100" customWidth="1"/>
    <col min="8141" max="8141" width="14.44140625" style="100" customWidth="1"/>
    <col min="8142" max="8142" width="1.44140625" style="100" customWidth="1"/>
    <col min="8143" max="8143" width="14.44140625" style="100" customWidth="1"/>
    <col min="8144" max="8144" width="14.5546875" style="100" customWidth="1"/>
    <col min="8145" max="8145" width="16.44140625" style="100" bestFit="1" customWidth="1"/>
    <col min="8146" max="8146" width="14" style="100" bestFit="1" customWidth="1"/>
    <col min="8147" max="8391" width="8.88671875" style="100"/>
    <col min="8392" max="8393" width="2.44140625" style="100" customWidth="1"/>
    <col min="8394" max="8394" width="50.44140625" style="100" customWidth="1"/>
    <col min="8395" max="8395" width="6.44140625" style="100" customWidth="1"/>
    <col min="8396" max="8396" width="1.44140625" style="100" customWidth="1"/>
    <col min="8397" max="8397" width="14.44140625" style="100" customWidth="1"/>
    <col min="8398" max="8398" width="1.44140625" style="100" customWidth="1"/>
    <col min="8399" max="8399" width="14.44140625" style="100" customWidth="1"/>
    <col min="8400" max="8400" width="14.5546875" style="100" customWidth="1"/>
    <col min="8401" max="8401" width="16.44140625" style="100" bestFit="1" customWidth="1"/>
    <col min="8402" max="8402" width="14" style="100" bestFit="1" customWidth="1"/>
    <col min="8403" max="8647" width="8.88671875" style="100"/>
    <col min="8648" max="8649" width="2.44140625" style="100" customWidth="1"/>
    <col min="8650" max="8650" width="50.44140625" style="100" customWidth="1"/>
    <col min="8651" max="8651" width="6.44140625" style="100" customWidth="1"/>
    <col min="8652" max="8652" width="1.44140625" style="100" customWidth="1"/>
    <col min="8653" max="8653" width="14.44140625" style="100" customWidth="1"/>
    <col min="8654" max="8654" width="1.44140625" style="100" customWidth="1"/>
    <col min="8655" max="8655" width="14.44140625" style="100" customWidth="1"/>
    <col min="8656" max="8656" width="14.5546875" style="100" customWidth="1"/>
    <col min="8657" max="8657" width="16.44140625" style="100" bestFit="1" customWidth="1"/>
    <col min="8658" max="8658" width="14" style="100" bestFit="1" customWidth="1"/>
    <col min="8659" max="8903" width="8.88671875" style="100"/>
    <col min="8904" max="8905" width="2.44140625" style="100" customWidth="1"/>
    <col min="8906" max="8906" width="50.44140625" style="100" customWidth="1"/>
    <col min="8907" max="8907" width="6.44140625" style="100" customWidth="1"/>
    <col min="8908" max="8908" width="1.44140625" style="100" customWidth="1"/>
    <col min="8909" max="8909" width="14.44140625" style="100" customWidth="1"/>
    <col min="8910" max="8910" width="1.44140625" style="100" customWidth="1"/>
    <col min="8911" max="8911" width="14.44140625" style="100" customWidth="1"/>
    <col min="8912" max="8912" width="14.5546875" style="100" customWidth="1"/>
    <col min="8913" max="8913" width="16.44140625" style="100" bestFit="1" customWidth="1"/>
    <col min="8914" max="8914" width="14" style="100" bestFit="1" customWidth="1"/>
    <col min="8915" max="9159" width="8.88671875" style="100"/>
    <col min="9160" max="9161" width="2.44140625" style="100" customWidth="1"/>
    <col min="9162" max="9162" width="50.44140625" style="100" customWidth="1"/>
    <col min="9163" max="9163" width="6.44140625" style="100" customWidth="1"/>
    <col min="9164" max="9164" width="1.44140625" style="100" customWidth="1"/>
    <col min="9165" max="9165" width="14.44140625" style="100" customWidth="1"/>
    <col min="9166" max="9166" width="1.44140625" style="100" customWidth="1"/>
    <col min="9167" max="9167" width="14.44140625" style="100" customWidth="1"/>
    <col min="9168" max="9168" width="14.5546875" style="100" customWidth="1"/>
    <col min="9169" max="9169" width="16.44140625" style="100" bestFit="1" customWidth="1"/>
    <col min="9170" max="9170" width="14" style="100" bestFit="1" customWidth="1"/>
    <col min="9171" max="9415" width="8.88671875" style="100"/>
    <col min="9416" max="9417" width="2.44140625" style="100" customWidth="1"/>
    <col min="9418" max="9418" width="50.44140625" style="100" customWidth="1"/>
    <col min="9419" max="9419" width="6.44140625" style="100" customWidth="1"/>
    <col min="9420" max="9420" width="1.44140625" style="100" customWidth="1"/>
    <col min="9421" max="9421" width="14.44140625" style="100" customWidth="1"/>
    <col min="9422" max="9422" width="1.44140625" style="100" customWidth="1"/>
    <col min="9423" max="9423" width="14.44140625" style="100" customWidth="1"/>
    <col min="9424" max="9424" width="14.5546875" style="100" customWidth="1"/>
    <col min="9425" max="9425" width="16.44140625" style="100" bestFit="1" customWidth="1"/>
    <col min="9426" max="9426" width="14" style="100" bestFit="1" customWidth="1"/>
    <col min="9427" max="9671" width="8.88671875" style="100"/>
    <col min="9672" max="9673" width="2.44140625" style="100" customWidth="1"/>
    <col min="9674" max="9674" width="50.44140625" style="100" customWidth="1"/>
    <col min="9675" max="9675" width="6.44140625" style="100" customWidth="1"/>
    <col min="9676" max="9676" width="1.44140625" style="100" customWidth="1"/>
    <col min="9677" max="9677" width="14.44140625" style="100" customWidth="1"/>
    <col min="9678" max="9678" width="1.44140625" style="100" customWidth="1"/>
    <col min="9679" max="9679" width="14.44140625" style="100" customWidth="1"/>
    <col min="9680" max="9680" width="14.5546875" style="100" customWidth="1"/>
    <col min="9681" max="9681" width="16.44140625" style="100" bestFit="1" customWidth="1"/>
    <col min="9682" max="9682" width="14" style="100" bestFit="1" customWidth="1"/>
    <col min="9683" max="9927" width="8.88671875" style="100"/>
    <col min="9928" max="9929" width="2.44140625" style="100" customWidth="1"/>
    <col min="9930" max="9930" width="50.44140625" style="100" customWidth="1"/>
    <col min="9931" max="9931" width="6.44140625" style="100" customWidth="1"/>
    <col min="9932" max="9932" width="1.44140625" style="100" customWidth="1"/>
    <col min="9933" max="9933" width="14.44140625" style="100" customWidth="1"/>
    <col min="9934" max="9934" width="1.44140625" style="100" customWidth="1"/>
    <col min="9935" max="9935" width="14.44140625" style="100" customWidth="1"/>
    <col min="9936" max="9936" width="14.5546875" style="100" customWidth="1"/>
    <col min="9937" max="9937" width="16.44140625" style="100" bestFit="1" customWidth="1"/>
    <col min="9938" max="9938" width="14" style="100" bestFit="1" customWidth="1"/>
    <col min="9939" max="10183" width="8.88671875" style="100"/>
    <col min="10184" max="10185" width="2.44140625" style="100" customWidth="1"/>
    <col min="10186" max="10186" width="50.44140625" style="100" customWidth="1"/>
    <col min="10187" max="10187" width="6.44140625" style="100" customWidth="1"/>
    <col min="10188" max="10188" width="1.44140625" style="100" customWidth="1"/>
    <col min="10189" max="10189" width="14.44140625" style="100" customWidth="1"/>
    <col min="10190" max="10190" width="1.44140625" style="100" customWidth="1"/>
    <col min="10191" max="10191" width="14.44140625" style="100" customWidth="1"/>
    <col min="10192" max="10192" width="14.5546875" style="100" customWidth="1"/>
    <col min="10193" max="10193" width="16.44140625" style="100" bestFit="1" customWidth="1"/>
    <col min="10194" max="10194" width="14" style="100" bestFit="1" customWidth="1"/>
    <col min="10195" max="10439" width="8.88671875" style="100"/>
    <col min="10440" max="10441" width="2.44140625" style="100" customWidth="1"/>
    <col min="10442" max="10442" width="50.44140625" style="100" customWidth="1"/>
    <col min="10443" max="10443" width="6.44140625" style="100" customWidth="1"/>
    <col min="10444" max="10444" width="1.44140625" style="100" customWidth="1"/>
    <col min="10445" max="10445" width="14.44140625" style="100" customWidth="1"/>
    <col min="10446" max="10446" width="1.44140625" style="100" customWidth="1"/>
    <col min="10447" max="10447" width="14.44140625" style="100" customWidth="1"/>
    <col min="10448" max="10448" width="14.5546875" style="100" customWidth="1"/>
    <col min="10449" max="10449" width="16.44140625" style="100" bestFit="1" customWidth="1"/>
    <col min="10450" max="10450" width="14" style="100" bestFit="1" customWidth="1"/>
    <col min="10451" max="10695" width="8.88671875" style="100"/>
    <col min="10696" max="10697" width="2.44140625" style="100" customWidth="1"/>
    <col min="10698" max="10698" width="50.44140625" style="100" customWidth="1"/>
    <col min="10699" max="10699" width="6.44140625" style="100" customWidth="1"/>
    <col min="10700" max="10700" width="1.44140625" style="100" customWidth="1"/>
    <col min="10701" max="10701" width="14.44140625" style="100" customWidth="1"/>
    <col min="10702" max="10702" width="1.44140625" style="100" customWidth="1"/>
    <col min="10703" max="10703" width="14.44140625" style="100" customWidth="1"/>
    <col min="10704" max="10704" width="14.5546875" style="100" customWidth="1"/>
    <col min="10705" max="10705" width="16.44140625" style="100" bestFit="1" customWidth="1"/>
    <col min="10706" max="10706" width="14" style="100" bestFit="1" customWidth="1"/>
    <col min="10707" max="10951" width="8.88671875" style="100"/>
    <col min="10952" max="10953" width="2.44140625" style="100" customWidth="1"/>
    <col min="10954" max="10954" width="50.44140625" style="100" customWidth="1"/>
    <col min="10955" max="10955" width="6.44140625" style="100" customWidth="1"/>
    <col min="10956" max="10956" width="1.44140625" style="100" customWidth="1"/>
    <col min="10957" max="10957" width="14.44140625" style="100" customWidth="1"/>
    <col min="10958" max="10958" width="1.44140625" style="100" customWidth="1"/>
    <col min="10959" max="10959" width="14.44140625" style="100" customWidth="1"/>
    <col min="10960" max="10960" width="14.5546875" style="100" customWidth="1"/>
    <col min="10961" max="10961" width="16.44140625" style="100" bestFit="1" customWidth="1"/>
    <col min="10962" max="10962" width="14" style="100" bestFit="1" customWidth="1"/>
    <col min="10963" max="11207" width="8.88671875" style="100"/>
    <col min="11208" max="11209" width="2.44140625" style="100" customWidth="1"/>
    <col min="11210" max="11210" width="50.44140625" style="100" customWidth="1"/>
    <col min="11211" max="11211" width="6.44140625" style="100" customWidth="1"/>
    <col min="11212" max="11212" width="1.44140625" style="100" customWidth="1"/>
    <col min="11213" max="11213" width="14.44140625" style="100" customWidth="1"/>
    <col min="11214" max="11214" width="1.44140625" style="100" customWidth="1"/>
    <col min="11215" max="11215" width="14.44140625" style="100" customWidth="1"/>
    <col min="11216" max="11216" width="14.5546875" style="100" customWidth="1"/>
    <col min="11217" max="11217" width="16.44140625" style="100" bestFit="1" customWidth="1"/>
    <col min="11218" max="11218" width="14" style="100" bestFit="1" customWidth="1"/>
    <col min="11219" max="11463" width="8.88671875" style="100"/>
    <col min="11464" max="11465" width="2.44140625" style="100" customWidth="1"/>
    <col min="11466" max="11466" width="50.44140625" style="100" customWidth="1"/>
    <col min="11467" max="11467" width="6.44140625" style="100" customWidth="1"/>
    <col min="11468" max="11468" width="1.44140625" style="100" customWidth="1"/>
    <col min="11469" max="11469" width="14.44140625" style="100" customWidth="1"/>
    <col min="11470" max="11470" width="1.44140625" style="100" customWidth="1"/>
    <col min="11471" max="11471" width="14.44140625" style="100" customWidth="1"/>
    <col min="11472" max="11472" width="14.5546875" style="100" customWidth="1"/>
    <col min="11473" max="11473" width="16.44140625" style="100" bestFit="1" customWidth="1"/>
    <col min="11474" max="11474" width="14" style="100" bestFit="1" customWidth="1"/>
    <col min="11475" max="11719" width="8.88671875" style="100"/>
    <col min="11720" max="11721" width="2.44140625" style="100" customWidth="1"/>
    <col min="11722" max="11722" width="50.44140625" style="100" customWidth="1"/>
    <col min="11723" max="11723" width="6.44140625" style="100" customWidth="1"/>
    <col min="11724" max="11724" width="1.44140625" style="100" customWidth="1"/>
    <col min="11725" max="11725" width="14.44140625" style="100" customWidth="1"/>
    <col min="11726" max="11726" width="1.44140625" style="100" customWidth="1"/>
    <col min="11727" max="11727" width="14.44140625" style="100" customWidth="1"/>
    <col min="11728" max="11728" width="14.5546875" style="100" customWidth="1"/>
    <col min="11729" max="11729" width="16.44140625" style="100" bestFit="1" customWidth="1"/>
    <col min="11730" max="11730" width="14" style="100" bestFit="1" customWidth="1"/>
    <col min="11731" max="11975" width="8.88671875" style="100"/>
    <col min="11976" max="11977" width="2.44140625" style="100" customWidth="1"/>
    <col min="11978" max="11978" width="50.44140625" style="100" customWidth="1"/>
    <col min="11979" max="11979" width="6.44140625" style="100" customWidth="1"/>
    <col min="11980" max="11980" width="1.44140625" style="100" customWidth="1"/>
    <col min="11981" max="11981" width="14.44140625" style="100" customWidth="1"/>
    <col min="11982" max="11982" width="1.44140625" style="100" customWidth="1"/>
    <col min="11983" max="11983" width="14.44140625" style="100" customWidth="1"/>
    <col min="11984" max="11984" width="14.5546875" style="100" customWidth="1"/>
    <col min="11985" max="11985" width="16.44140625" style="100" bestFit="1" customWidth="1"/>
    <col min="11986" max="11986" width="14" style="100" bestFit="1" customWidth="1"/>
    <col min="11987" max="12231" width="8.88671875" style="100"/>
    <col min="12232" max="12233" width="2.44140625" style="100" customWidth="1"/>
    <col min="12234" max="12234" width="50.44140625" style="100" customWidth="1"/>
    <col min="12235" max="12235" width="6.44140625" style="100" customWidth="1"/>
    <col min="12236" max="12236" width="1.44140625" style="100" customWidth="1"/>
    <col min="12237" max="12237" width="14.44140625" style="100" customWidth="1"/>
    <col min="12238" max="12238" width="1.44140625" style="100" customWidth="1"/>
    <col min="12239" max="12239" width="14.44140625" style="100" customWidth="1"/>
    <col min="12240" max="12240" width="14.5546875" style="100" customWidth="1"/>
    <col min="12241" max="12241" width="16.44140625" style="100" bestFit="1" customWidth="1"/>
    <col min="12242" max="12242" width="14" style="100" bestFit="1" customWidth="1"/>
    <col min="12243" max="12487" width="8.88671875" style="100"/>
    <col min="12488" max="12489" width="2.44140625" style="100" customWidth="1"/>
    <col min="12490" max="12490" width="50.44140625" style="100" customWidth="1"/>
    <col min="12491" max="12491" width="6.44140625" style="100" customWidth="1"/>
    <col min="12492" max="12492" width="1.44140625" style="100" customWidth="1"/>
    <col min="12493" max="12493" width="14.44140625" style="100" customWidth="1"/>
    <col min="12494" max="12494" width="1.44140625" style="100" customWidth="1"/>
    <col min="12495" max="12495" width="14.44140625" style="100" customWidth="1"/>
    <col min="12496" max="12496" width="14.5546875" style="100" customWidth="1"/>
    <col min="12497" max="12497" width="16.44140625" style="100" bestFit="1" customWidth="1"/>
    <col min="12498" max="12498" width="14" style="100" bestFit="1" customWidth="1"/>
    <col min="12499" max="12743" width="8.88671875" style="100"/>
    <col min="12744" max="12745" width="2.44140625" style="100" customWidth="1"/>
    <col min="12746" max="12746" width="50.44140625" style="100" customWidth="1"/>
    <col min="12747" max="12747" width="6.44140625" style="100" customWidth="1"/>
    <col min="12748" max="12748" width="1.44140625" style="100" customWidth="1"/>
    <col min="12749" max="12749" width="14.44140625" style="100" customWidth="1"/>
    <col min="12750" max="12750" width="1.44140625" style="100" customWidth="1"/>
    <col min="12751" max="12751" width="14.44140625" style="100" customWidth="1"/>
    <col min="12752" max="12752" width="14.5546875" style="100" customWidth="1"/>
    <col min="12753" max="12753" width="16.44140625" style="100" bestFit="1" customWidth="1"/>
    <col min="12754" max="12754" width="14" style="100" bestFit="1" customWidth="1"/>
    <col min="12755" max="12999" width="8.88671875" style="100"/>
    <col min="13000" max="13001" width="2.44140625" style="100" customWidth="1"/>
    <col min="13002" max="13002" width="50.44140625" style="100" customWidth="1"/>
    <col min="13003" max="13003" width="6.44140625" style="100" customWidth="1"/>
    <col min="13004" max="13004" width="1.44140625" style="100" customWidth="1"/>
    <col min="13005" max="13005" width="14.44140625" style="100" customWidth="1"/>
    <col min="13006" max="13006" width="1.44140625" style="100" customWidth="1"/>
    <col min="13007" max="13007" width="14.44140625" style="100" customWidth="1"/>
    <col min="13008" max="13008" width="14.5546875" style="100" customWidth="1"/>
    <col min="13009" max="13009" width="16.44140625" style="100" bestFit="1" customWidth="1"/>
    <col min="13010" max="13010" width="14" style="100" bestFit="1" customWidth="1"/>
    <col min="13011" max="13255" width="8.88671875" style="100"/>
    <col min="13256" max="13257" width="2.44140625" style="100" customWidth="1"/>
    <col min="13258" max="13258" width="50.44140625" style="100" customWidth="1"/>
    <col min="13259" max="13259" width="6.44140625" style="100" customWidth="1"/>
    <col min="13260" max="13260" width="1.44140625" style="100" customWidth="1"/>
    <col min="13261" max="13261" width="14.44140625" style="100" customWidth="1"/>
    <col min="13262" max="13262" width="1.44140625" style="100" customWidth="1"/>
    <col min="13263" max="13263" width="14.44140625" style="100" customWidth="1"/>
    <col min="13264" max="13264" width="14.5546875" style="100" customWidth="1"/>
    <col min="13265" max="13265" width="16.44140625" style="100" bestFit="1" customWidth="1"/>
    <col min="13266" max="13266" width="14" style="100" bestFit="1" customWidth="1"/>
    <col min="13267" max="13511" width="8.88671875" style="100"/>
    <col min="13512" max="13513" width="2.44140625" style="100" customWidth="1"/>
    <col min="13514" max="13514" width="50.44140625" style="100" customWidth="1"/>
    <col min="13515" max="13515" width="6.44140625" style="100" customWidth="1"/>
    <col min="13516" max="13516" width="1.44140625" style="100" customWidth="1"/>
    <col min="13517" max="13517" width="14.44140625" style="100" customWidth="1"/>
    <col min="13518" max="13518" width="1.44140625" style="100" customWidth="1"/>
    <col min="13519" max="13519" width="14.44140625" style="100" customWidth="1"/>
    <col min="13520" max="13520" width="14.5546875" style="100" customWidth="1"/>
    <col min="13521" max="13521" width="16.44140625" style="100" bestFit="1" customWidth="1"/>
    <col min="13522" max="13522" width="14" style="100" bestFit="1" customWidth="1"/>
    <col min="13523" max="13767" width="8.88671875" style="100"/>
    <col min="13768" max="13769" width="2.44140625" style="100" customWidth="1"/>
    <col min="13770" max="13770" width="50.44140625" style="100" customWidth="1"/>
    <col min="13771" max="13771" width="6.44140625" style="100" customWidth="1"/>
    <col min="13772" max="13772" width="1.44140625" style="100" customWidth="1"/>
    <col min="13773" max="13773" width="14.44140625" style="100" customWidth="1"/>
    <col min="13774" max="13774" width="1.44140625" style="100" customWidth="1"/>
    <col min="13775" max="13775" width="14.44140625" style="100" customWidth="1"/>
    <col min="13776" max="13776" width="14.5546875" style="100" customWidth="1"/>
    <col min="13777" max="13777" width="16.44140625" style="100" bestFit="1" customWidth="1"/>
    <col min="13778" max="13778" width="14" style="100" bestFit="1" customWidth="1"/>
    <col min="13779" max="14023" width="8.88671875" style="100"/>
    <col min="14024" max="14025" width="2.44140625" style="100" customWidth="1"/>
    <col min="14026" max="14026" width="50.44140625" style="100" customWidth="1"/>
    <col min="14027" max="14027" width="6.44140625" style="100" customWidth="1"/>
    <col min="14028" max="14028" width="1.44140625" style="100" customWidth="1"/>
    <col min="14029" max="14029" width="14.44140625" style="100" customWidth="1"/>
    <col min="14030" max="14030" width="1.44140625" style="100" customWidth="1"/>
    <col min="14031" max="14031" width="14.44140625" style="100" customWidth="1"/>
    <col min="14032" max="14032" width="14.5546875" style="100" customWidth="1"/>
    <col min="14033" max="14033" width="16.44140625" style="100" bestFit="1" customWidth="1"/>
    <col min="14034" max="14034" width="14" style="100" bestFit="1" customWidth="1"/>
    <col min="14035" max="14279" width="8.88671875" style="100"/>
    <col min="14280" max="14281" width="2.44140625" style="100" customWidth="1"/>
    <col min="14282" max="14282" width="50.44140625" style="100" customWidth="1"/>
    <col min="14283" max="14283" width="6.44140625" style="100" customWidth="1"/>
    <col min="14284" max="14284" width="1.44140625" style="100" customWidth="1"/>
    <col min="14285" max="14285" width="14.44140625" style="100" customWidth="1"/>
    <col min="14286" max="14286" width="1.44140625" style="100" customWidth="1"/>
    <col min="14287" max="14287" width="14.44140625" style="100" customWidth="1"/>
    <col min="14288" max="14288" width="14.5546875" style="100" customWidth="1"/>
    <col min="14289" max="14289" width="16.44140625" style="100" bestFit="1" customWidth="1"/>
    <col min="14290" max="14290" width="14" style="100" bestFit="1" customWidth="1"/>
    <col min="14291" max="14535" width="8.88671875" style="100"/>
    <col min="14536" max="14537" width="2.44140625" style="100" customWidth="1"/>
    <col min="14538" max="14538" width="50.44140625" style="100" customWidth="1"/>
    <col min="14539" max="14539" width="6.44140625" style="100" customWidth="1"/>
    <col min="14540" max="14540" width="1.44140625" style="100" customWidth="1"/>
    <col min="14541" max="14541" width="14.44140625" style="100" customWidth="1"/>
    <col min="14542" max="14542" width="1.44140625" style="100" customWidth="1"/>
    <col min="14543" max="14543" width="14.44140625" style="100" customWidth="1"/>
    <col min="14544" max="14544" width="14.5546875" style="100" customWidth="1"/>
    <col min="14545" max="14545" width="16.44140625" style="100" bestFit="1" customWidth="1"/>
    <col min="14546" max="14546" width="14" style="100" bestFit="1" customWidth="1"/>
    <col min="14547" max="14791" width="8.88671875" style="100"/>
    <col min="14792" max="14793" width="2.44140625" style="100" customWidth="1"/>
    <col min="14794" max="14794" width="50.44140625" style="100" customWidth="1"/>
    <col min="14795" max="14795" width="6.44140625" style="100" customWidth="1"/>
    <col min="14796" max="14796" width="1.44140625" style="100" customWidth="1"/>
    <col min="14797" max="14797" width="14.44140625" style="100" customWidth="1"/>
    <col min="14798" max="14798" width="1.44140625" style="100" customWidth="1"/>
    <col min="14799" max="14799" width="14.44140625" style="100" customWidth="1"/>
    <col min="14800" max="14800" width="14.5546875" style="100" customWidth="1"/>
    <col min="14801" max="14801" width="16.44140625" style="100" bestFit="1" customWidth="1"/>
    <col min="14802" max="14802" width="14" style="100" bestFit="1" customWidth="1"/>
    <col min="14803" max="15047" width="8.88671875" style="100"/>
    <col min="15048" max="15049" width="2.44140625" style="100" customWidth="1"/>
    <col min="15050" max="15050" width="50.44140625" style="100" customWidth="1"/>
    <col min="15051" max="15051" width="6.44140625" style="100" customWidth="1"/>
    <col min="15052" max="15052" width="1.44140625" style="100" customWidth="1"/>
    <col min="15053" max="15053" width="14.44140625" style="100" customWidth="1"/>
    <col min="15054" max="15054" width="1.44140625" style="100" customWidth="1"/>
    <col min="15055" max="15055" width="14.44140625" style="100" customWidth="1"/>
    <col min="15056" max="15056" width="14.5546875" style="100" customWidth="1"/>
    <col min="15057" max="15057" width="16.44140625" style="100" bestFit="1" customWidth="1"/>
    <col min="15058" max="15058" width="14" style="100" bestFit="1" customWidth="1"/>
    <col min="15059" max="15303" width="8.88671875" style="100"/>
    <col min="15304" max="15305" width="2.44140625" style="100" customWidth="1"/>
    <col min="15306" max="15306" width="50.44140625" style="100" customWidth="1"/>
    <col min="15307" max="15307" width="6.44140625" style="100" customWidth="1"/>
    <col min="15308" max="15308" width="1.44140625" style="100" customWidth="1"/>
    <col min="15309" max="15309" width="14.44140625" style="100" customWidth="1"/>
    <col min="15310" max="15310" width="1.44140625" style="100" customWidth="1"/>
    <col min="15311" max="15311" width="14.44140625" style="100" customWidth="1"/>
    <col min="15312" max="15312" width="14.5546875" style="100" customWidth="1"/>
    <col min="15313" max="15313" width="16.44140625" style="100" bestFit="1" customWidth="1"/>
    <col min="15314" max="15314" width="14" style="100" bestFit="1" customWidth="1"/>
    <col min="15315" max="15559" width="8.88671875" style="100"/>
    <col min="15560" max="15561" width="2.44140625" style="100" customWidth="1"/>
    <col min="15562" max="15562" width="50.44140625" style="100" customWidth="1"/>
    <col min="15563" max="15563" width="6.44140625" style="100" customWidth="1"/>
    <col min="15564" max="15564" width="1.44140625" style="100" customWidth="1"/>
    <col min="15565" max="15565" width="14.44140625" style="100" customWidth="1"/>
    <col min="15566" max="15566" width="1.44140625" style="100" customWidth="1"/>
    <col min="15567" max="15567" width="14.44140625" style="100" customWidth="1"/>
    <col min="15568" max="15568" width="14.5546875" style="100" customWidth="1"/>
    <col min="15569" max="15569" width="16.44140625" style="100" bestFit="1" customWidth="1"/>
    <col min="15570" max="15570" width="14" style="100" bestFit="1" customWidth="1"/>
    <col min="15571" max="15815" width="8.88671875" style="100"/>
    <col min="15816" max="15817" width="2.44140625" style="100" customWidth="1"/>
    <col min="15818" max="15818" width="50.44140625" style="100" customWidth="1"/>
    <col min="15819" max="15819" width="6.44140625" style="100" customWidth="1"/>
    <col min="15820" max="15820" width="1.44140625" style="100" customWidth="1"/>
    <col min="15821" max="15821" width="14.44140625" style="100" customWidth="1"/>
    <col min="15822" max="15822" width="1.44140625" style="100" customWidth="1"/>
    <col min="15823" max="15823" width="14.44140625" style="100" customWidth="1"/>
    <col min="15824" max="15824" width="14.5546875" style="100" customWidth="1"/>
    <col min="15825" max="15825" width="16.44140625" style="100" bestFit="1" customWidth="1"/>
    <col min="15826" max="15826" width="14" style="100" bestFit="1" customWidth="1"/>
    <col min="15827" max="16071" width="8.88671875" style="100"/>
    <col min="16072" max="16073" width="2.44140625" style="100" customWidth="1"/>
    <col min="16074" max="16074" width="50.44140625" style="100" customWidth="1"/>
    <col min="16075" max="16075" width="6.44140625" style="100" customWidth="1"/>
    <col min="16076" max="16076" width="1.44140625" style="100" customWidth="1"/>
    <col min="16077" max="16077" width="14.44140625" style="100" customWidth="1"/>
    <col min="16078" max="16078" width="1.44140625" style="100" customWidth="1"/>
    <col min="16079" max="16079" width="14.44140625" style="100" customWidth="1"/>
    <col min="16080" max="16080" width="14.5546875" style="100" customWidth="1"/>
    <col min="16081" max="16081" width="16.44140625" style="100" bestFit="1" customWidth="1"/>
    <col min="16082" max="16082" width="14" style="100" bestFit="1" customWidth="1"/>
    <col min="16083" max="16345" width="8.88671875" style="100"/>
    <col min="16346" max="16384" width="8.5546875" style="100" customWidth="1"/>
  </cols>
  <sheetData>
    <row r="1" spans="1:13" ht="16.5" customHeight="1" x14ac:dyDescent="0.3">
      <c r="A1" s="19" t="s">
        <v>2</v>
      </c>
      <c r="B1" s="97"/>
      <c r="C1" s="97"/>
      <c r="D1" s="97"/>
      <c r="E1" s="98"/>
      <c r="F1" s="97"/>
      <c r="G1" s="99"/>
      <c r="I1" s="99"/>
    </row>
    <row r="2" spans="1:13" ht="16.5" customHeight="1" x14ac:dyDescent="0.3">
      <c r="A2" s="97" t="s">
        <v>187</v>
      </c>
      <c r="B2" s="97"/>
      <c r="C2" s="97"/>
      <c r="D2" s="97"/>
      <c r="E2" s="98"/>
      <c r="F2" s="97"/>
      <c r="G2" s="99"/>
      <c r="I2" s="99"/>
    </row>
    <row r="3" spans="1:13" ht="16.5" customHeight="1" x14ac:dyDescent="0.3">
      <c r="A3" s="102" t="s">
        <v>105</v>
      </c>
      <c r="B3" s="102"/>
      <c r="C3" s="102"/>
      <c r="D3" s="102"/>
      <c r="E3" s="103"/>
      <c r="F3" s="102"/>
      <c r="G3" s="104"/>
      <c r="H3" s="105"/>
      <c r="I3" s="104"/>
      <c r="J3" s="105"/>
      <c r="K3" s="104"/>
      <c r="L3" s="105"/>
      <c r="M3" s="104"/>
    </row>
    <row r="4" spans="1:13" ht="16.5" customHeight="1" x14ac:dyDescent="0.3">
      <c r="A4" s="97"/>
      <c r="B4" s="97"/>
      <c r="C4" s="97"/>
      <c r="D4" s="97"/>
      <c r="E4" s="98"/>
      <c r="F4" s="97"/>
      <c r="G4" s="99"/>
      <c r="H4" s="97"/>
      <c r="I4" s="99"/>
      <c r="J4" s="97"/>
      <c r="K4" s="106"/>
      <c r="L4" s="97"/>
      <c r="M4" s="106"/>
    </row>
    <row r="5" spans="1:13" ht="16.5" customHeight="1" x14ac:dyDescent="0.3">
      <c r="A5" s="97"/>
      <c r="B5" s="97"/>
      <c r="C5" s="97"/>
      <c r="D5" s="97"/>
      <c r="E5" s="98"/>
      <c r="F5" s="97"/>
      <c r="G5" s="99"/>
      <c r="H5" s="97"/>
      <c r="I5" s="99"/>
      <c r="J5" s="97"/>
      <c r="K5" s="106"/>
      <c r="L5" s="97"/>
      <c r="M5" s="106"/>
    </row>
    <row r="6" spans="1:13" ht="16.5" customHeight="1" x14ac:dyDescent="0.3">
      <c r="A6" s="97"/>
      <c r="B6" s="97"/>
      <c r="C6" s="97"/>
      <c r="D6" s="97"/>
      <c r="E6" s="98"/>
      <c r="F6" s="97"/>
      <c r="G6" s="141" t="s">
        <v>5</v>
      </c>
      <c r="H6" s="141"/>
      <c r="I6" s="141"/>
      <c r="J6" s="97"/>
      <c r="K6" s="141" t="s">
        <v>6</v>
      </c>
      <c r="L6" s="141"/>
      <c r="M6" s="141"/>
    </row>
    <row r="7" spans="1:13" ht="16.5" customHeight="1" x14ac:dyDescent="0.3">
      <c r="G7" s="138" t="s">
        <v>106</v>
      </c>
      <c r="H7" s="138"/>
      <c r="I7" s="138"/>
      <c r="J7" s="20"/>
      <c r="K7" s="138" t="s">
        <v>106</v>
      </c>
      <c r="L7" s="138"/>
      <c r="M7" s="138"/>
    </row>
    <row r="8" spans="1:13" ht="16.5" customHeight="1" x14ac:dyDescent="0.3">
      <c r="G8" s="21" t="s">
        <v>8</v>
      </c>
      <c r="H8" s="18"/>
      <c r="I8" s="21" t="s">
        <v>9</v>
      </c>
      <c r="J8" s="18"/>
      <c r="K8" s="21" t="s">
        <v>8</v>
      </c>
      <c r="L8" s="18"/>
      <c r="M8" s="21" t="s">
        <v>9</v>
      </c>
    </row>
    <row r="9" spans="1:13" ht="16.5" customHeight="1" x14ac:dyDescent="0.3">
      <c r="A9" s="97"/>
      <c r="B9" s="97"/>
      <c r="C9" s="97"/>
      <c r="D9" s="97"/>
      <c r="E9" s="108" t="s">
        <v>10</v>
      </c>
      <c r="F9" s="97"/>
      <c r="G9" s="22" t="s">
        <v>11</v>
      </c>
      <c r="H9" s="23"/>
      <c r="I9" s="22" t="s">
        <v>11</v>
      </c>
      <c r="J9" s="23"/>
      <c r="K9" s="22" t="s">
        <v>11</v>
      </c>
      <c r="L9" s="23"/>
      <c r="M9" s="22" t="s">
        <v>11</v>
      </c>
    </row>
    <row r="10" spans="1:13" ht="16.5" customHeight="1" x14ac:dyDescent="0.3">
      <c r="A10" s="97"/>
      <c r="B10" s="97"/>
      <c r="C10" s="97"/>
      <c r="D10" s="97"/>
      <c r="E10" s="98"/>
      <c r="F10" s="97"/>
      <c r="G10" s="99"/>
      <c r="I10" s="99"/>
    </row>
    <row r="11" spans="1:13" ht="16.5" customHeight="1" x14ac:dyDescent="0.3">
      <c r="A11" s="97" t="s">
        <v>188</v>
      </c>
      <c r="B11" s="97"/>
      <c r="G11" s="109"/>
      <c r="I11" s="109"/>
    </row>
    <row r="12" spans="1:13" ht="16.5" customHeight="1" x14ac:dyDescent="0.3">
      <c r="A12" s="100" t="s">
        <v>116</v>
      </c>
      <c r="G12" s="7">
        <f>+'EN_P&amp;L9'!G21</f>
        <v>3973547357</v>
      </c>
      <c r="I12" s="7">
        <v>3566753280</v>
      </c>
      <c r="K12" s="7">
        <v>1040679490</v>
      </c>
      <c r="M12" s="7">
        <v>273888091</v>
      </c>
    </row>
    <row r="13" spans="1:13" ht="16.5" customHeight="1" x14ac:dyDescent="0.3">
      <c r="A13" s="100" t="s">
        <v>189</v>
      </c>
      <c r="G13" s="7"/>
      <c r="I13" s="7"/>
      <c r="K13" s="7"/>
      <c r="M13" s="7"/>
    </row>
    <row r="14" spans="1:13" ht="16.5" customHeight="1" x14ac:dyDescent="0.3">
      <c r="B14" s="110" t="s">
        <v>190</v>
      </c>
      <c r="D14" s="111"/>
      <c r="E14" s="107">
        <v>37</v>
      </c>
      <c r="F14" s="112"/>
      <c r="G14" s="7">
        <v>5676337267</v>
      </c>
      <c r="I14" s="7">
        <v>5657776334</v>
      </c>
      <c r="K14" s="7">
        <v>124907651</v>
      </c>
      <c r="M14" s="7">
        <v>105902914</v>
      </c>
    </row>
    <row r="15" spans="1:13" ht="16.5" customHeight="1" x14ac:dyDescent="0.3">
      <c r="B15" s="110" t="s">
        <v>191</v>
      </c>
      <c r="D15" s="111"/>
      <c r="E15" s="107">
        <v>38</v>
      </c>
      <c r="F15" s="112"/>
      <c r="G15" s="7">
        <v>109947358</v>
      </c>
      <c r="I15" s="7">
        <v>95131028</v>
      </c>
      <c r="K15" s="7">
        <v>15721895</v>
      </c>
      <c r="M15" s="7">
        <v>15058962</v>
      </c>
    </row>
    <row r="16" spans="1:13" ht="16.5" customHeight="1" x14ac:dyDescent="0.3">
      <c r="B16" s="110" t="s">
        <v>192</v>
      </c>
      <c r="D16" s="111"/>
      <c r="E16" s="100"/>
      <c r="F16" s="112"/>
      <c r="G16" s="7"/>
      <c r="I16" s="7"/>
      <c r="K16" s="7"/>
      <c r="M16" s="7"/>
    </row>
    <row r="17" spans="2:13" ht="16.5" customHeight="1" x14ac:dyDescent="0.3">
      <c r="B17" s="110"/>
      <c r="C17" s="100" t="s">
        <v>193</v>
      </c>
      <c r="D17" s="111"/>
      <c r="F17" s="112"/>
      <c r="G17" s="7">
        <v>0</v>
      </c>
      <c r="I17" s="7">
        <v>-2963642</v>
      </c>
      <c r="K17" s="7">
        <v>0</v>
      </c>
      <c r="M17" s="7">
        <v>0</v>
      </c>
    </row>
    <row r="18" spans="2:13" ht="16.5" customHeight="1" x14ac:dyDescent="0.3">
      <c r="B18" s="110" t="s">
        <v>334</v>
      </c>
      <c r="D18" s="111"/>
      <c r="F18" s="112"/>
      <c r="G18" s="7"/>
      <c r="I18" s="7"/>
      <c r="K18" s="7"/>
      <c r="M18" s="7"/>
    </row>
    <row r="19" spans="2:13" ht="16.5" customHeight="1" x14ac:dyDescent="0.3">
      <c r="C19" s="110" t="s">
        <v>194</v>
      </c>
      <c r="D19" s="111"/>
      <c r="F19" s="112"/>
      <c r="G19" s="7">
        <v>-101044705</v>
      </c>
      <c r="H19" s="113"/>
      <c r="I19" s="7">
        <v>17120272</v>
      </c>
      <c r="K19" s="7">
        <v>-49450</v>
      </c>
      <c r="M19" s="7">
        <v>-941832</v>
      </c>
    </row>
    <row r="20" spans="2:13" ht="16.5" customHeight="1" x14ac:dyDescent="0.3">
      <c r="B20" s="100" t="s">
        <v>195</v>
      </c>
      <c r="C20" s="110"/>
      <c r="D20" s="111"/>
      <c r="E20" s="24" t="s">
        <v>34</v>
      </c>
      <c r="F20" s="112"/>
      <c r="G20" s="7">
        <v>-15872988</v>
      </c>
      <c r="H20" s="113"/>
      <c r="I20" s="7">
        <v>0</v>
      </c>
      <c r="K20" s="7">
        <v>0</v>
      </c>
      <c r="M20" s="7">
        <v>0</v>
      </c>
    </row>
    <row r="21" spans="2:13" ht="16.5" customHeight="1" x14ac:dyDescent="0.3">
      <c r="B21" s="8" t="s">
        <v>196</v>
      </c>
      <c r="C21" s="9"/>
      <c r="D21" s="10"/>
      <c r="E21" s="114">
        <v>43.7</v>
      </c>
      <c r="F21" s="112"/>
      <c r="G21" s="7">
        <v>0</v>
      </c>
      <c r="H21" s="113"/>
      <c r="I21" s="7">
        <v>0</v>
      </c>
      <c r="K21" s="7">
        <v>0</v>
      </c>
      <c r="M21" s="7">
        <v>2018741</v>
      </c>
    </row>
    <row r="22" spans="2:13" ht="16.5" customHeight="1" x14ac:dyDescent="0.3">
      <c r="B22" s="110" t="s">
        <v>347</v>
      </c>
      <c r="D22" s="111"/>
      <c r="E22" s="114"/>
      <c r="F22" s="112"/>
      <c r="G22" s="7"/>
      <c r="H22" s="113"/>
      <c r="I22" s="7"/>
      <c r="K22" s="7"/>
      <c r="M22" s="7"/>
    </row>
    <row r="23" spans="2:13" ht="16.5" customHeight="1" x14ac:dyDescent="0.3">
      <c r="B23" s="110"/>
      <c r="C23" s="100" t="s">
        <v>348</v>
      </c>
      <c r="D23" s="111"/>
      <c r="E23" s="107">
        <v>36</v>
      </c>
      <c r="F23" s="112"/>
      <c r="G23" s="7">
        <v>0</v>
      </c>
      <c r="H23" s="113"/>
      <c r="I23" s="7">
        <v>-4216971</v>
      </c>
      <c r="K23" s="7">
        <v>0</v>
      </c>
      <c r="M23" s="7">
        <v>-4216971</v>
      </c>
    </row>
    <row r="24" spans="2:13" ht="16.5" customHeight="1" x14ac:dyDescent="0.3">
      <c r="B24" s="110" t="s">
        <v>197</v>
      </c>
      <c r="C24" s="110"/>
      <c r="D24" s="111"/>
      <c r="E24" s="114"/>
      <c r="F24" s="112"/>
      <c r="G24" s="7">
        <v>0</v>
      </c>
      <c r="H24" s="113"/>
      <c r="I24" s="7">
        <v>-23893920</v>
      </c>
      <c r="K24" s="7">
        <v>0</v>
      </c>
      <c r="M24" s="7">
        <v>-23893920</v>
      </c>
    </row>
    <row r="25" spans="2:13" ht="16.5" customHeight="1" x14ac:dyDescent="0.3">
      <c r="B25" s="115" t="s">
        <v>198</v>
      </c>
      <c r="E25" s="107">
        <v>36</v>
      </c>
      <c r="F25" s="116"/>
      <c r="G25" s="7">
        <v>-1007930675</v>
      </c>
      <c r="H25" s="117"/>
      <c r="I25" s="7">
        <v>-944412236</v>
      </c>
      <c r="K25" s="7">
        <v>-1960632530</v>
      </c>
      <c r="M25" s="7">
        <v>-1731199068</v>
      </c>
    </row>
    <row r="26" spans="2:13" ht="16.5" customHeight="1" x14ac:dyDescent="0.3">
      <c r="B26" s="115" t="s">
        <v>199</v>
      </c>
      <c r="F26" s="116"/>
      <c r="G26" s="7">
        <v>4834733119</v>
      </c>
      <c r="I26" s="7">
        <v>4962165731</v>
      </c>
      <c r="K26" s="7">
        <v>1672239009</v>
      </c>
      <c r="M26" s="7">
        <v>1383368476</v>
      </c>
    </row>
    <row r="27" spans="2:13" ht="16.5" customHeight="1" x14ac:dyDescent="0.3">
      <c r="B27" s="110" t="s">
        <v>200</v>
      </c>
      <c r="E27" s="107">
        <v>31</v>
      </c>
      <c r="F27" s="116"/>
      <c r="G27" s="7">
        <v>135912622</v>
      </c>
      <c r="I27" s="7">
        <v>88811741</v>
      </c>
      <c r="K27" s="7">
        <v>159740304</v>
      </c>
      <c r="M27" s="7">
        <v>112758260</v>
      </c>
    </row>
    <row r="28" spans="2:13" ht="16.5" customHeight="1" x14ac:dyDescent="0.3">
      <c r="B28" s="110" t="s">
        <v>201</v>
      </c>
      <c r="E28" s="107">
        <v>8</v>
      </c>
      <c r="F28" s="116"/>
      <c r="G28" s="7">
        <v>435370249</v>
      </c>
      <c r="I28" s="7">
        <v>590144455</v>
      </c>
      <c r="K28" s="7">
        <v>1370827277</v>
      </c>
      <c r="M28" s="7">
        <v>423816612</v>
      </c>
    </row>
    <row r="29" spans="2:13" ht="16.5" customHeight="1" x14ac:dyDescent="0.3">
      <c r="B29" s="110" t="s">
        <v>202</v>
      </c>
      <c r="E29" s="107">
        <v>36</v>
      </c>
      <c r="F29" s="116"/>
      <c r="G29" s="7">
        <v>0</v>
      </c>
      <c r="H29" s="116"/>
      <c r="I29" s="7">
        <v>0</v>
      </c>
      <c r="K29" s="7">
        <v>-3067126619</v>
      </c>
      <c r="M29" s="7">
        <v>-1344036907</v>
      </c>
    </row>
    <row r="30" spans="2:13" ht="16.5" customHeight="1" x14ac:dyDescent="0.3">
      <c r="B30" s="110" t="s">
        <v>203</v>
      </c>
      <c r="F30" s="116"/>
      <c r="G30" s="7"/>
      <c r="H30" s="116"/>
      <c r="I30" s="7"/>
      <c r="K30" s="7"/>
      <c r="M30" s="7"/>
    </row>
    <row r="31" spans="2:13" ht="16.5" customHeight="1" x14ac:dyDescent="0.3">
      <c r="B31" s="110"/>
      <c r="C31" s="100" t="s">
        <v>204</v>
      </c>
      <c r="E31" s="107">
        <v>36</v>
      </c>
      <c r="F31" s="116"/>
      <c r="G31" s="7">
        <v>-46649981</v>
      </c>
      <c r="H31" s="116"/>
      <c r="I31" s="7">
        <v>0</v>
      </c>
      <c r="K31" s="7">
        <v>0</v>
      </c>
      <c r="M31" s="7">
        <v>0</v>
      </c>
    </row>
    <row r="32" spans="2:13" ht="16.5" customHeight="1" x14ac:dyDescent="0.3">
      <c r="B32" s="110" t="s">
        <v>205</v>
      </c>
      <c r="C32" s="115"/>
      <c r="D32" s="115"/>
      <c r="E32" s="24" t="s">
        <v>115</v>
      </c>
      <c r="F32" s="116"/>
      <c r="G32" s="7">
        <v>-387646543</v>
      </c>
      <c r="I32" s="7">
        <v>-40286285</v>
      </c>
      <c r="K32" s="101">
        <v>0</v>
      </c>
      <c r="M32" s="101">
        <v>0</v>
      </c>
    </row>
    <row r="33" spans="1:13" ht="16.5" customHeight="1" x14ac:dyDescent="0.3">
      <c r="B33" s="110" t="s">
        <v>363</v>
      </c>
      <c r="C33" s="115"/>
      <c r="D33" s="115"/>
      <c r="E33" s="24" t="s">
        <v>35</v>
      </c>
      <c r="F33" s="116"/>
      <c r="G33" s="7">
        <v>0</v>
      </c>
      <c r="I33" s="7">
        <v>0</v>
      </c>
      <c r="K33" s="101">
        <v>15168352</v>
      </c>
      <c r="M33" s="101">
        <v>0</v>
      </c>
    </row>
    <row r="34" spans="1:13" ht="16.5" customHeight="1" x14ac:dyDescent="0.3">
      <c r="B34" s="110" t="s">
        <v>206</v>
      </c>
      <c r="C34" s="115"/>
      <c r="D34" s="115"/>
      <c r="E34" s="24"/>
      <c r="F34" s="116"/>
      <c r="G34" s="7">
        <v>0</v>
      </c>
      <c r="I34" s="7">
        <v>3665582</v>
      </c>
      <c r="K34" s="7">
        <v>0</v>
      </c>
      <c r="M34" s="7">
        <v>9808916</v>
      </c>
    </row>
    <row r="35" spans="1:13" ht="16.5" customHeight="1" x14ac:dyDescent="0.3">
      <c r="B35" s="110" t="s">
        <v>207</v>
      </c>
      <c r="C35" s="115"/>
      <c r="D35" s="115"/>
      <c r="E35" s="24" t="s">
        <v>326</v>
      </c>
      <c r="F35" s="116"/>
      <c r="G35" s="7">
        <v>0</v>
      </c>
      <c r="I35" s="7">
        <v>0</v>
      </c>
      <c r="K35" s="7">
        <v>5238856</v>
      </c>
      <c r="M35" s="7">
        <v>185721770</v>
      </c>
    </row>
    <row r="36" spans="1:13" ht="16.5" customHeight="1" x14ac:dyDescent="0.3">
      <c r="B36" s="110"/>
      <c r="F36" s="116"/>
      <c r="G36" s="100"/>
      <c r="H36" s="116"/>
      <c r="I36" s="100"/>
      <c r="K36" s="100"/>
      <c r="M36" s="100"/>
    </row>
    <row r="37" spans="1:13" ht="16.5" customHeight="1" x14ac:dyDescent="0.3">
      <c r="A37" s="100" t="s">
        <v>208</v>
      </c>
      <c r="G37" s="7"/>
      <c r="H37" s="116"/>
      <c r="I37" s="7"/>
      <c r="K37" s="7"/>
      <c r="M37" s="7"/>
    </row>
    <row r="38" spans="1:13" ht="16.5" customHeight="1" x14ac:dyDescent="0.3">
      <c r="B38" s="110" t="s">
        <v>209</v>
      </c>
      <c r="G38" s="11">
        <v>2213736312</v>
      </c>
      <c r="H38" s="116"/>
      <c r="I38" s="7">
        <v>-4768508444</v>
      </c>
      <c r="K38" s="7">
        <v>129747869</v>
      </c>
      <c r="M38" s="7">
        <v>-1394357440</v>
      </c>
    </row>
    <row r="39" spans="1:13" ht="16.5" customHeight="1" x14ac:dyDescent="0.3">
      <c r="B39" s="110" t="s">
        <v>357</v>
      </c>
      <c r="G39" s="11">
        <v>1061859081</v>
      </c>
      <c r="H39" s="116"/>
      <c r="I39" s="11">
        <v>-1061859081</v>
      </c>
      <c r="K39" s="7">
        <v>0</v>
      </c>
      <c r="M39" s="7">
        <v>0</v>
      </c>
    </row>
    <row r="40" spans="1:13" ht="16.5" customHeight="1" x14ac:dyDescent="0.3">
      <c r="B40" s="110" t="s">
        <v>210</v>
      </c>
      <c r="G40" s="11">
        <v>-63839936</v>
      </c>
      <c r="H40" s="116"/>
      <c r="I40" s="11">
        <v>-142512621</v>
      </c>
      <c r="J40" s="116"/>
      <c r="K40" s="7">
        <v>12889</v>
      </c>
      <c r="M40" s="7">
        <v>-10406</v>
      </c>
    </row>
    <row r="41" spans="1:13" ht="16.5" customHeight="1" x14ac:dyDescent="0.3">
      <c r="B41" s="110" t="s">
        <v>211</v>
      </c>
      <c r="G41" s="7">
        <v>39311381</v>
      </c>
      <c r="H41" s="116"/>
      <c r="I41" s="7">
        <v>107320320</v>
      </c>
      <c r="K41" s="7">
        <v>-21067851</v>
      </c>
      <c r="M41" s="7">
        <v>148076112</v>
      </c>
    </row>
    <row r="42" spans="1:13" ht="16.5" customHeight="1" x14ac:dyDescent="0.3">
      <c r="B42" s="115" t="s">
        <v>212</v>
      </c>
      <c r="G42" s="7">
        <v>88891817</v>
      </c>
      <c r="H42" s="116"/>
      <c r="I42" s="7">
        <v>-1742157777</v>
      </c>
      <c r="K42" s="7">
        <v>69014124</v>
      </c>
      <c r="M42" s="7">
        <v>-411883230</v>
      </c>
    </row>
    <row r="43" spans="1:13" ht="16.5" customHeight="1" x14ac:dyDescent="0.3">
      <c r="B43" s="110" t="s">
        <v>213</v>
      </c>
      <c r="D43" s="111"/>
      <c r="F43" s="112"/>
      <c r="G43" s="7">
        <v>-44400246</v>
      </c>
      <c r="H43" s="116"/>
      <c r="I43" s="7">
        <v>629586986</v>
      </c>
      <c r="K43" s="7">
        <v>24782804</v>
      </c>
      <c r="M43" s="7">
        <v>90184955</v>
      </c>
    </row>
    <row r="44" spans="1:13" ht="16.5" customHeight="1" x14ac:dyDescent="0.3">
      <c r="B44" s="110" t="s">
        <v>214</v>
      </c>
      <c r="F44" s="112"/>
      <c r="G44" s="7">
        <v>-66189077</v>
      </c>
      <c r="H44" s="116"/>
      <c r="I44" s="7">
        <v>-21187246</v>
      </c>
      <c r="K44" s="7">
        <v>-23288138</v>
      </c>
      <c r="M44" s="7">
        <v>13505726</v>
      </c>
    </row>
    <row r="45" spans="1:13" ht="16.5" customHeight="1" x14ac:dyDescent="0.3">
      <c r="B45" s="110" t="s">
        <v>215</v>
      </c>
      <c r="F45" s="112"/>
      <c r="G45" s="7">
        <v>285998761</v>
      </c>
      <c r="H45" s="116"/>
      <c r="I45" s="7">
        <v>0</v>
      </c>
      <c r="K45" s="7">
        <v>0</v>
      </c>
      <c r="M45" s="7">
        <v>0</v>
      </c>
    </row>
    <row r="46" spans="1:13" ht="16.5" customHeight="1" x14ac:dyDescent="0.3">
      <c r="B46" s="110" t="s">
        <v>216</v>
      </c>
      <c r="F46" s="112"/>
      <c r="H46" s="116"/>
      <c r="J46" s="116"/>
      <c r="K46" s="100"/>
      <c r="M46" s="100"/>
    </row>
    <row r="47" spans="1:13" ht="16.5" customHeight="1" x14ac:dyDescent="0.3">
      <c r="B47" s="110"/>
      <c r="C47" s="100" t="s">
        <v>217</v>
      </c>
      <c r="F47" s="112"/>
      <c r="G47" s="7">
        <v>-19035756</v>
      </c>
      <c r="I47" s="7">
        <v>-19169945</v>
      </c>
      <c r="K47" s="7">
        <v>-15272827</v>
      </c>
      <c r="M47" s="7">
        <v>-15380490</v>
      </c>
    </row>
    <row r="48" spans="1:13" ht="16.5" customHeight="1" x14ac:dyDescent="0.3">
      <c r="B48" s="110" t="s">
        <v>218</v>
      </c>
      <c r="E48" s="107">
        <v>31</v>
      </c>
      <c r="F48" s="112"/>
      <c r="G48" s="7">
        <v>-15041625</v>
      </c>
      <c r="I48" s="7">
        <v>-35479522</v>
      </c>
      <c r="K48" s="7">
        <v>-3615098</v>
      </c>
      <c r="M48" s="7">
        <v>-18179404</v>
      </c>
    </row>
    <row r="49" spans="1:13" ht="16.5" customHeight="1" x14ac:dyDescent="0.3">
      <c r="B49" s="110" t="s">
        <v>219</v>
      </c>
      <c r="F49" s="112"/>
      <c r="G49" s="12">
        <v>-7538607</v>
      </c>
      <c r="H49" s="116"/>
      <c r="I49" s="12">
        <v>12376978</v>
      </c>
      <c r="K49" s="12">
        <v>0</v>
      </c>
      <c r="M49" s="12">
        <v>0</v>
      </c>
    </row>
    <row r="50" spans="1:13" ht="16.5" customHeight="1" x14ac:dyDescent="0.3">
      <c r="B50" s="110"/>
      <c r="F50" s="112"/>
      <c r="K50" s="118"/>
      <c r="M50" s="118"/>
    </row>
    <row r="51" spans="1:13" ht="16.5" customHeight="1" x14ac:dyDescent="0.3">
      <c r="A51" s="17" t="s">
        <v>336</v>
      </c>
      <c r="B51" s="110"/>
      <c r="F51" s="112"/>
      <c r="G51" s="7">
        <f>SUM(G12:G49)</f>
        <v>17080455185</v>
      </c>
      <c r="I51" s="7">
        <v>6924205017</v>
      </c>
      <c r="K51" s="7">
        <v>-462971993</v>
      </c>
      <c r="M51" s="7">
        <v>-2179990133</v>
      </c>
    </row>
    <row r="52" spans="1:13" ht="16.5" customHeight="1" x14ac:dyDescent="0.3">
      <c r="A52" s="17"/>
      <c r="B52" s="115" t="s">
        <v>220</v>
      </c>
      <c r="F52" s="112"/>
      <c r="G52" s="7">
        <v>365388648</v>
      </c>
      <c r="I52" s="7">
        <v>425983849</v>
      </c>
      <c r="K52" s="7">
        <v>428235206</v>
      </c>
      <c r="M52" s="7">
        <v>1520754773</v>
      </c>
    </row>
    <row r="53" spans="1:13" ht="16.5" customHeight="1" x14ac:dyDescent="0.3">
      <c r="A53" s="17"/>
      <c r="B53" s="115" t="s">
        <v>221</v>
      </c>
      <c r="F53" s="112"/>
      <c r="G53" s="7">
        <v>-669653237</v>
      </c>
      <c r="I53" s="7">
        <v>-608057750</v>
      </c>
      <c r="K53" s="7">
        <v>-29325928</v>
      </c>
      <c r="M53" s="7">
        <v>-40556092</v>
      </c>
    </row>
    <row r="54" spans="1:13" ht="16.5" customHeight="1" x14ac:dyDescent="0.3">
      <c r="B54" s="110" t="s">
        <v>364</v>
      </c>
      <c r="F54" s="112"/>
      <c r="G54" s="12">
        <v>6485930</v>
      </c>
      <c r="I54" s="12">
        <v>0</v>
      </c>
      <c r="K54" s="12">
        <v>0</v>
      </c>
      <c r="M54" s="12">
        <v>0</v>
      </c>
    </row>
    <row r="55" spans="1:13" ht="16.5" customHeight="1" x14ac:dyDescent="0.3">
      <c r="C55" s="110"/>
      <c r="G55" s="101"/>
      <c r="I55" s="101"/>
    </row>
    <row r="56" spans="1:13" ht="16.5" customHeight="1" x14ac:dyDescent="0.3">
      <c r="A56" s="100" t="s">
        <v>222</v>
      </c>
      <c r="C56" s="110"/>
      <c r="G56" s="12">
        <f>SUM(G51:G54)</f>
        <v>16782676526</v>
      </c>
      <c r="H56" s="119"/>
      <c r="I56" s="12">
        <v>6742131116</v>
      </c>
      <c r="J56" s="119"/>
      <c r="K56" s="12">
        <v>-64062715</v>
      </c>
      <c r="L56" s="119"/>
      <c r="M56" s="12">
        <v>-699791452</v>
      </c>
    </row>
    <row r="57" spans="1:13" ht="17.25" customHeight="1" x14ac:dyDescent="0.3"/>
    <row r="58" spans="1:13" ht="22.35" customHeight="1" x14ac:dyDescent="0.3">
      <c r="A58" s="142" t="s">
        <v>51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</row>
    <row r="59" spans="1:13" ht="16.5" customHeight="1" x14ac:dyDescent="0.3">
      <c r="A59" s="97" t="s">
        <v>2</v>
      </c>
      <c r="B59" s="97"/>
      <c r="C59" s="97"/>
      <c r="D59" s="97"/>
      <c r="E59" s="98"/>
      <c r="F59" s="97"/>
      <c r="G59" s="99"/>
      <c r="I59" s="99"/>
    </row>
    <row r="60" spans="1:13" ht="16.5" customHeight="1" x14ac:dyDescent="0.3">
      <c r="A60" s="97" t="s">
        <v>223</v>
      </c>
      <c r="B60" s="97"/>
      <c r="C60" s="97"/>
      <c r="D60" s="97"/>
      <c r="E60" s="98"/>
      <c r="F60" s="97"/>
      <c r="G60" s="99"/>
      <c r="I60" s="99"/>
    </row>
    <row r="61" spans="1:13" ht="16.5" customHeight="1" x14ac:dyDescent="0.3">
      <c r="A61" s="102" t="s">
        <v>105</v>
      </c>
      <c r="B61" s="102"/>
      <c r="C61" s="102"/>
      <c r="D61" s="102"/>
      <c r="E61" s="103"/>
      <c r="F61" s="102"/>
      <c r="G61" s="104"/>
      <c r="H61" s="105"/>
      <c r="I61" s="104"/>
      <c r="J61" s="105"/>
      <c r="K61" s="104"/>
      <c r="L61" s="105"/>
      <c r="M61" s="104"/>
    </row>
    <row r="62" spans="1:13" ht="16.5" customHeight="1" x14ac:dyDescent="0.3">
      <c r="A62" s="97"/>
      <c r="B62" s="97"/>
      <c r="C62" s="97"/>
      <c r="D62" s="97"/>
      <c r="E62" s="98"/>
      <c r="F62" s="97"/>
      <c r="G62" s="99"/>
      <c r="I62" s="99"/>
    </row>
    <row r="63" spans="1:13" ht="16.5" customHeight="1" x14ac:dyDescent="0.3">
      <c r="A63" s="97"/>
      <c r="B63" s="97"/>
      <c r="C63" s="97"/>
      <c r="D63" s="97"/>
      <c r="E63" s="98"/>
      <c r="F63" s="97"/>
      <c r="G63" s="99"/>
      <c r="I63" s="99"/>
    </row>
    <row r="64" spans="1:13" ht="16.5" customHeight="1" x14ac:dyDescent="0.3">
      <c r="A64" s="97"/>
      <c r="B64" s="97"/>
      <c r="C64" s="97"/>
      <c r="D64" s="97"/>
      <c r="E64" s="98"/>
      <c r="F64" s="97"/>
      <c r="G64" s="141" t="s">
        <v>5</v>
      </c>
      <c r="H64" s="141"/>
      <c r="I64" s="141"/>
      <c r="J64" s="97"/>
      <c r="K64" s="141" t="s">
        <v>6</v>
      </c>
      <c r="L64" s="141"/>
      <c r="M64" s="141"/>
    </row>
    <row r="65" spans="1:13" ht="16.5" customHeight="1" x14ac:dyDescent="0.3">
      <c r="A65" s="97"/>
      <c r="B65" s="97"/>
      <c r="C65" s="97"/>
      <c r="D65" s="97"/>
      <c r="E65" s="98"/>
      <c r="F65" s="97"/>
      <c r="G65" s="138" t="s">
        <v>106</v>
      </c>
      <c r="H65" s="138"/>
      <c r="I65" s="138"/>
      <c r="J65" s="20"/>
      <c r="K65" s="138" t="s">
        <v>106</v>
      </c>
      <c r="L65" s="138"/>
      <c r="M65" s="138"/>
    </row>
    <row r="66" spans="1:13" ht="16.5" customHeight="1" x14ac:dyDescent="0.3">
      <c r="G66" s="21" t="s">
        <v>8</v>
      </c>
      <c r="H66" s="18"/>
      <c r="I66" s="21" t="s">
        <v>9</v>
      </c>
      <c r="J66" s="18"/>
      <c r="K66" s="21" t="s">
        <v>8</v>
      </c>
      <c r="L66" s="18"/>
      <c r="M66" s="21" t="s">
        <v>9</v>
      </c>
    </row>
    <row r="67" spans="1:13" ht="16.5" customHeight="1" x14ac:dyDescent="0.3">
      <c r="A67" s="97"/>
      <c r="B67" s="97"/>
      <c r="C67" s="97"/>
      <c r="D67" s="97"/>
      <c r="E67" s="108" t="s">
        <v>10</v>
      </c>
      <c r="F67" s="97"/>
      <c r="G67" s="22" t="s">
        <v>11</v>
      </c>
      <c r="H67" s="23"/>
      <c r="I67" s="22" t="s">
        <v>11</v>
      </c>
      <c r="J67" s="23"/>
      <c r="K67" s="22" t="s">
        <v>11</v>
      </c>
      <c r="L67" s="23"/>
      <c r="M67" s="22" t="s">
        <v>11</v>
      </c>
    </row>
    <row r="68" spans="1:13" ht="16.5" customHeight="1" x14ac:dyDescent="0.3">
      <c r="A68" s="97" t="s">
        <v>224</v>
      </c>
      <c r="B68" s="97"/>
      <c r="G68" s="101"/>
      <c r="I68" s="101"/>
    </row>
    <row r="69" spans="1:13" ht="16.5" customHeight="1" x14ac:dyDescent="0.3">
      <c r="A69" s="100" t="s">
        <v>225</v>
      </c>
      <c r="G69" s="7">
        <v>83171445</v>
      </c>
      <c r="I69" s="7">
        <v>18615223</v>
      </c>
      <c r="K69" s="7">
        <v>0</v>
      </c>
      <c r="M69" s="7">
        <v>0</v>
      </c>
    </row>
    <row r="70" spans="1:13" ht="16.5" customHeight="1" x14ac:dyDescent="0.3">
      <c r="A70" s="100" t="s">
        <v>343</v>
      </c>
      <c r="G70" s="7"/>
      <c r="I70" s="7"/>
      <c r="K70" s="7"/>
      <c r="M70" s="7"/>
    </row>
    <row r="71" spans="1:13" ht="16.5" customHeight="1" x14ac:dyDescent="0.3">
      <c r="B71" s="100" t="s">
        <v>344</v>
      </c>
      <c r="G71" s="7">
        <v>-345523194</v>
      </c>
      <c r="I71" s="7">
        <v>289533481</v>
      </c>
      <c r="K71" s="7">
        <v>0</v>
      </c>
      <c r="M71" s="7">
        <v>0</v>
      </c>
    </row>
    <row r="72" spans="1:13" ht="16.5" customHeight="1" x14ac:dyDescent="0.3">
      <c r="A72" s="100" t="s">
        <v>226</v>
      </c>
      <c r="G72" s="7">
        <v>0</v>
      </c>
      <c r="I72" s="7">
        <v>-18773057</v>
      </c>
      <c r="K72" s="7">
        <v>0</v>
      </c>
      <c r="M72" s="7">
        <v>0</v>
      </c>
    </row>
    <row r="73" spans="1:13" ht="16.5" customHeight="1" x14ac:dyDescent="0.3">
      <c r="A73" s="100" t="s">
        <v>227</v>
      </c>
      <c r="G73" s="7">
        <v>-597809070</v>
      </c>
      <c r="I73" s="7">
        <v>0</v>
      </c>
      <c r="K73" s="7">
        <v>0</v>
      </c>
      <c r="M73" s="7">
        <v>0</v>
      </c>
    </row>
    <row r="74" spans="1:13" ht="16.5" customHeight="1" x14ac:dyDescent="0.3">
      <c r="A74" s="100" t="s">
        <v>228</v>
      </c>
      <c r="G74" s="7">
        <v>597809070</v>
      </c>
      <c r="I74" s="7">
        <v>0</v>
      </c>
      <c r="K74" s="7">
        <v>0</v>
      </c>
      <c r="M74" s="7">
        <v>0</v>
      </c>
    </row>
    <row r="75" spans="1:13" ht="16.5" customHeight="1" x14ac:dyDescent="0.3">
      <c r="A75" s="100" t="s">
        <v>229</v>
      </c>
      <c r="E75" s="114">
        <v>43.6</v>
      </c>
      <c r="G75" s="7">
        <v>0</v>
      </c>
      <c r="I75" s="7">
        <v>2417973229</v>
      </c>
      <c r="K75" s="7">
        <v>7788414426</v>
      </c>
      <c r="M75" s="7">
        <v>474400000</v>
      </c>
    </row>
    <row r="76" spans="1:13" ht="16.5" customHeight="1" x14ac:dyDescent="0.3">
      <c r="A76" s="100" t="s">
        <v>230</v>
      </c>
      <c r="E76" s="114">
        <v>43.6</v>
      </c>
      <c r="G76" s="7">
        <v>-621000000</v>
      </c>
      <c r="I76" s="7">
        <v>-8989106981</v>
      </c>
      <c r="K76" s="7">
        <v>-8226724000</v>
      </c>
      <c r="M76" s="7">
        <v>-15589164585</v>
      </c>
    </row>
    <row r="77" spans="1:13" ht="16.5" customHeight="1" x14ac:dyDescent="0.3">
      <c r="A77" s="100" t="s">
        <v>231</v>
      </c>
      <c r="E77" s="114"/>
      <c r="G77" s="7">
        <v>3885240</v>
      </c>
      <c r="I77" s="7">
        <v>23893920</v>
      </c>
      <c r="K77" s="7">
        <v>0</v>
      </c>
      <c r="M77" s="7">
        <v>23893920</v>
      </c>
    </row>
    <row r="78" spans="1:13" ht="16.5" customHeight="1" x14ac:dyDescent="0.3">
      <c r="A78" s="100" t="s">
        <v>232</v>
      </c>
      <c r="G78" s="7">
        <v>-1369981</v>
      </c>
      <c r="I78" s="7">
        <v>-9443184</v>
      </c>
      <c r="K78" s="7">
        <v>0</v>
      </c>
      <c r="M78" s="7">
        <v>-3477949</v>
      </c>
    </row>
    <row r="79" spans="1:13" ht="16.5" customHeight="1" x14ac:dyDescent="0.3">
      <c r="A79" s="100" t="s">
        <v>233</v>
      </c>
      <c r="G79" s="7">
        <v>-4220863</v>
      </c>
      <c r="I79" s="7">
        <v>-1444016011</v>
      </c>
      <c r="K79" s="7">
        <v>-4220863</v>
      </c>
      <c r="M79" s="7">
        <v>0</v>
      </c>
    </row>
    <row r="80" spans="1:13" ht="16.5" customHeight="1" x14ac:dyDescent="0.3">
      <c r="A80" s="100" t="s">
        <v>234</v>
      </c>
      <c r="E80" s="114"/>
      <c r="G80" s="7"/>
      <c r="I80" s="7"/>
      <c r="K80" s="7"/>
      <c r="M80" s="7"/>
    </row>
    <row r="81" spans="1:13" ht="16.5" customHeight="1" x14ac:dyDescent="0.3">
      <c r="B81" s="100" t="s">
        <v>235</v>
      </c>
      <c r="E81" s="114">
        <v>43.7</v>
      </c>
      <c r="G81" s="7">
        <v>1650658070</v>
      </c>
      <c r="I81" s="7">
        <v>31740550</v>
      </c>
      <c r="K81" s="7">
        <v>1675126001</v>
      </c>
      <c r="M81" s="7">
        <v>6832070234</v>
      </c>
    </row>
    <row r="82" spans="1:13" ht="16.5" customHeight="1" x14ac:dyDescent="0.3">
      <c r="A82" s="100" t="s">
        <v>236</v>
      </c>
      <c r="E82" s="114">
        <v>43.7</v>
      </c>
      <c r="G82" s="7">
        <v>-802304950</v>
      </c>
      <c r="I82" s="7">
        <v>-570598000</v>
      </c>
      <c r="K82" s="7">
        <v>-2590420123</v>
      </c>
      <c r="M82" s="7">
        <v>-3689890566</v>
      </c>
    </row>
    <row r="83" spans="1:13" ht="16.5" customHeight="1" x14ac:dyDescent="0.3">
      <c r="A83" s="100" t="s">
        <v>237</v>
      </c>
      <c r="E83" s="114"/>
      <c r="G83" s="7"/>
      <c r="I83" s="7"/>
      <c r="K83" s="7"/>
      <c r="M83" s="7"/>
    </row>
    <row r="84" spans="1:13" ht="16.5" customHeight="1" x14ac:dyDescent="0.3">
      <c r="B84" s="100" t="s">
        <v>238</v>
      </c>
      <c r="E84" s="107">
        <v>42</v>
      </c>
      <c r="G84" s="7">
        <v>0</v>
      </c>
      <c r="I84" s="7">
        <v>-2481020855</v>
      </c>
      <c r="K84" s="7">
        <v>0</v>
      </c>
      <c r="M84" s="7">
        <v>0</v>
      </c>
    </row>
    <row r="85" spans="1:13" ht="16.5" customHeight="1" x14ac:dyDescent="0.3">
      <c r="A85" s="100" t="s">
        <v>239</v>
      </c>
      <c r="G85" s="7"/>
      <c r="I85" s="7"/>
      <c r="K85" s="7"/>
      <c r="M85" s="7"/>
    </row>
    <row r="86" spans="1:13" ht="16.5" customHeight="1" x14ac:dyDescent="0.3">
      <c r="B86" s="100" t="s">
        <v>240</v>
      </c>
      <c r="E86" s="107">
        <v>42</v>
      </c>
      <c r="G86" s="7">
        <v>3650625</v>
      </c>
      <c r="I86" s="7">
        <v>0</v>
      </c>
      <c r="K86" s="7">
        <v>0</v>
      </c>
      <c r="M86" s="7">
        <v>0</v>
      </c>
    </row>
    <row r="87" spans="1:13" ht="16.5" customHeight="1" x14ac:dyDescent="0.3">
      <c r="A87" s="100" t="s">
        <v>241</v>
      </c>
      <c r="E87" s="107">
        <v>18</v>
      </c>
      <c r="G87" s="7">
        <v>-80916799</v>
      </c>
      <c r="H87" s="6"/>
      <c r="I87" s="7">
        <v>-172930</v>
      </c>
      <c r="J87" s="6"/>
      <c r="K87" s="7">
        <v>-7603368</v>
      </c>
      <c r="L87" s="6"/>
      <c r="M87" s="7">
        <v>-7299045223</v>
      </c>
    </row>
    <row r="88" spans="1:13" ht="16.5" customHeight="1" x14ac:dyDescent="0.3">
      <c r="A88" s="100" t="s">
        <v>242</v>
      </c>
      <c r="G88" s="7">
        <v>0</v>
      </c>
      <c r="H88" s="6"/>
      <c r="I88" s="7">
        <v>0</v>
      </c>
      <c r="J88" s="6"/>
      <c r="K88" s="7">
        <v>0</v>
      </c>
      <c r="L88" s="6"/>
      <c r="M88" s="7">
        <v>7966091600</v>
      </c>
    </row>
    <row r="89" spans="1:13" ht="16.5" customHeight="1" x14ac:dyDescent="0.3">
      <c r="A89" s="100" t="s">
        <v>243</v>
      </c>
      <c r="E89" s="107" t="s">
        <v>34</v>
      </c>
      <c r="G89" s="7">
        <v>-1523382426</v>
      </c>
      <c r="H89" s="6"/>
      <c r="I89" s="7">
        <v>-869433466</v>
      </c>
      <c r="J89" s="6"/>
      <c r="K89" s="7">
        <v>-214616125</v>
      </c>
      <c r="L89" s="6"/>
      <c r="M89" s="7">
        <v>-152290505</v>
      </c>
    </row>
    <row r="90" spans="1:13" ht="16.5" customHeight="1" x14ac:dyDescent="0.3">
      <c r="A90" s="100" t="s">
        <v>358</v>
      </c>
      <c r="E90" s="107" t="s">
        <v>34</v>
      </c>
      <c r="G90" s="7">
        <v>396797742</v>
      </c>
      <c r="H90" s="6"/>
      <c r="I90" s="7">
        <v>0</v>
      </c>
      <c r="J90" s="6"/>
      <c r="K90" s="7">
        <v>0</v>
      </c>
      <c r="L90" s="6"/>
      <c r="M90" s="7">
        <v>0</v>
      </c>
    </row>
    <row r="91" spans="1:13" ht="16.5" customHeight="1" x14ac:dyDescent="0.3">
      <c r="A91" s="100" t="s">
        <v>244</v>
      </c>
      <c r="E91" s="107" t="s">
        <v>35</v>
      </c>
      <c r="G91" s="7">
        <v>-203917520</v>
      </c>
      <c r="I91" s="7">
        <v>-67838298</v>
      </c>
      <c r="K91" s="7">
        <v>-203667520</v>
      </c>
      <c r="M91" s="7">
        <v>-20682133</v>
      </c>
    </row>
    <row r="92" spans="1:13" ht="16.5" customHeight="1" x14ac:dyDescent="0.3">
      <c r="A92" s="100" t="s">
        <v>245</v>
      </c>
      <c r="G92" s="7">
        <v>0</v>
      </c>
      <c r="I92" s="7">
        <v>463415750</v>
      </c>
      <c r="K92" s="7">
        <v>0</v>
      </c>
      <c r="M92" s="7">
        <v>0</v>
      </c>
    </row>
    <row r="93" spans="1:13" ht="16.5" customHeight="1" x14ac:dyDescent="0.3">
      <c r="A93" s="100" t="s">
        <v>246</v>
      </c>
      <c r="G93" s="7"/>
      <c r="I93" s="7"/>
      <c r="J93" s="6"/>
      <c r="K93" s="7"/>
      <c r="L93" s="6"/>
      <c r="M93" s="7"/>
    </row>
    <row r="94" spans="1:13" ht="16.5" customHeight="1" x14ac:dyDescent="0.3">
      <c r="B94" s="100" t="s">
        <v>247</v>
      </c>
      <c r="E94" s="120" t="s">
        <v>330</v>
      </c>
      <c r="G94" s="7">
        <v>28962210</v>
      </c>
      <c r="I94" s="7">
        <v>0</v>
      </c>
      <c r="J94" s="6"/>
      <c r="K94" s="7">
        <v>28962210</v>
      </c>
      <c r="L94" s="6"/>
      <c r="M94" s="7">
        <v>0</v>
      </c>
    </row>
    <row r="95" spans="1:13" ht="16.5" customHeight="1" x14ac:dyDescent="0.3">
      <c r="A95" s="100" t="s">
        <v>248</v>
      </c>
      <c r="G95" s="7"/>
      <c r="I95" s="7"/>
      <c r="J95" s="6"/>
      <c r="K95" s="7"/>
      <c r="L95" s="6"/>
      <c r="M95" s="7"/>
    </row>
    <row r="96" spans="1:13" ht="16.5" customHeight="1" x14ac:dyDescent="0.3">
      <c r="B96" s="100" t="s">
        <v>37</v>
      </c>
      <c r="E96" s="120" t="s">
        <v>330</v>
      </c>
      <c r="G96" s="7">
        <v>-421400000</v>
      </c>
      <c r="I96" s="7">
        <v>0</v>
      </c>
      <c r="J96" s="6"/>
      <c r="K96" s="7">
        <v>-421400000</v>
      </c>
      <c r="L96" s="6"/>
      <c r="M96" s="7">
        <v>0</v>
      </c>
    </row>
    <row r="97" spans="1:13" ht="16.5" customHeight="1" x14ac:dyDescent="0.3">
      <c r="A97" s="100" t="s">
        <v>249</v>
      </c>
      <c r="G97" s="7"/>
      <c r="I97" s="7"/>
      <c r="K97" s="7"/>
      <c r="M97" s="7"/>
    </row>
    <row r="98" spans="1:13" ht="16.5" customHeight="1" x14ac:dyDescent="0.3">
      <c r="B98" s="100" t="s">
        <v>38</v>
      </c>
      <c r="G98" s="7">
        <v>0</v>
      </c>
      <c r="I98" s="7">
        <v>20503207</v>
      </c>
      <c r="K98" s="7">
        <v>0</v>
      </c>
      <c r="M98" s="7">
        <v>20503207</v>
      </c>
    </row>
    <row r="99" spans="1:13" ht="16.5" customHeight="1" x14ac:dyDescent="0.3">
      <c r="A99" s="100" t="s">
        <v>250</v>
      </c>
      <c r="G99" s="7"/>
      <c r="I99" s="7"/>
    </row>
    <row r="100" spans="1:13" ht="16.5" customHeight="1" x14ac:dyDescent="0.3">
      <c r="B100" s="100" t="s">
        <v>38</v>
      </c>
      <c r="G100" s="7">
        <v>0</v>
      </c>
      <c r="I100" s="7">
        <v>-61253675</v>
      </c>
      <c r="K100" s="7">
        <v>0</v>
      </c>
      <c r="M100" s="7">
        <v>0</v>
      </c>
    </row>
    <row r="101" spans="1:13" ht="16.5" customHeight="1" x14ac:dyDescent="0.3">
      <c r="A101" s="100" t="s">
        <v>251</v>
      </c>
      <c r="G101" s="7">
        <v>-1841983399</v>
      </c>
      <c r="I101" s="7">
        <v>-3380642939</v>
      </c>
      <c r="K101" s="7">
        <v>-24340759</v>
      </c>
      <c r="M101" s="7">
        <v>-1077643160</v>
      </c>
    </row>
    <row r="102" spans="1:13" ht="16.5" customHeight="1" x14ac:dyDescent="0.3">
      <c r="A102" s="100" t="s">
        <v>252</v>
      </c>
      <c r="G102" s="7"/>
      <c r="I102" s="7"/>
      <c r="K102" s="7"/>
      <c r="M102" s="7"/>
    </row>
    <row r="103" spans="1:13" ht="16.5" customHeight="1" x14ac:dyDescent="0.3">
      <c r="B103" s="100" t="s">
        <v>253</v>
      </c>
      <c r="G103" s="7">
        <v>-33810375</v>
      </c>
      <c r="I103" s="7">
        <v>-127993448</v>
      </c>
      <c r="K103" s="7">
        <v>-33810375</v>
      </c>
      <c r="M103" s="7">
        <v>-34402485</v>
      </c>
    </row>
    <row r="104" spans="1:13" ht="16.5" customHeight="1" x14ac:dyDescent="0.3">
      <c r="A104" s="100" t="s">
        <v>254</v>
      </c>
      <c r="G104" s="7">
        <v>-221005007</v>
      </c>
      <c r="I104" s="7">
        <v>-168245065</v>
      </c>
      <c r="K104" s="7">
        <v>-19317819</v>
      </c>
      <c r="M104" s="7">
        <v>-23265953</v>
      </c>
    </row>
    <row r="105" spans="1:13" ht="16.5" customHeight="1" x14ac:dyDescent="0.3">
      <c r="A105" s="100" t="s">
        <v>255</v>
      </c>
      <c r="G105" s="7"/>
      <c r="I105" s="7"/>
      <c r="K105" s="7"/>
      <c r="M105" s="7"/>
    </row>
    <row r="106" spans="1:13" ht="16.5" customHeight="1" x14ac:dyDescent="0.3">
      <c r="B106" s="100" t="s">
        <v>256</v>
      </c>
      <c r="G106" s="7">
        <v>327890894</v>
      </c>
      <c r="I106" s="7">
        <v>33683430</v>
      </c>
      <c r="K106" s="7">
        <v>2648610</v>
      </c>
      <c r="M106" s="7">
        <v>20345524</v>
      </c>
    </row>
    <row r="107" spans="1:13" ht="16.5" customHeight="1" x14ac:dyDescent="0.3">
      <c r="A107" s="100" t="s">
        <v>257</v>
      </c>
      <c r="G107" s="7">
        <v>-72115385</v>
      </c>
      <c r="I107" s="7">
        <v>0</v>
      </c>
      <c r="K107" s="7">
        <v>0</v>
      </c>
      <c r="M107" s="7">
        <v>0</v>
      </c>
    </row>
    <row r="108" spans="1:13" ht="16.5" customHeight="1" x14ac:dyDescent="0.3">
      <c r="A108" s="100" t="s">
        <v>258</v>
      </c>
      <c r="G108" s="7">
        <v>0</v>
      </c>
      <c r="I108" s="7">
        <v>-77900000</v>
      </c>
      <c r="K108" s="7">
        <v>0</v>
      </c>
      <c r="M108" s="7">
        <v>0</v>
      </c>
    </row>
    <row r="109" spans="1:13" ht="16.5" customHeight="1" x14ac:dyDescent="0.3">
      <c r="A109" s="100" t="s">
        <v>259</v>
      </c>
      <c r="G109" s="7">
        <v>-4614775772</v>
      </c>
      <c r="I109" s="7">
        <v>-768524381</v>
      </c>
      <c r="K109" s="7">
        <v>-4612572124</v>
      </c>
      <c r="M109" s="7">
        <v>0</v>
      </c>
    </row>
    <row r="110" spans="1:13" ht="16.5" customHeight="1" x14ac:dyDescent="0.3">
      <c r="A110" s="100" t="s">
        <v>260</v>
      </c>
      <c r="G110" s="7">
        <v>364076400</v>
      </c>
      <c r="I110" s="7">
        <v>0</v>
      </c>
      <c r="K110" s="7">
        <v>364076400</v>
      </c>
      <c r="M110" s="7">
        <v>0</v>
      </c>
    </row>
    <row r="111" spans="1:13" ht="16.5" customHeight="1" x14ac:dyDescent="0.3">
      <c r="A111" s="100" t="s">
        <v>261</v>
      </c>
      <c r="G111" s="7">
        <v>-545504116</v>
      </c>
      <c r="I111" s="7">
        <v>0</v>
      </c>
      <c r="K111" s="7">
        <v>0</v>
      </c>
      <c r="M111" s="7">
        <v>0</v>
      </c>
    </row>
    <row r="112" spans="1:13" ht="16.5" customHeight="1" x14ac:dyDescent="0.3">
      <c r="A112" s="100" t="s">
        <v>262</v>
      </c>
      <c r="G112" s="12">
        <v>56094424</v>
      </c>
      <c r="I112" s="12">
        <v>58099357</v>
      </c>
      <c r="K112" s="12">
        <v>1770694465</v>
      </c>
      <c r="M112" s="12">
        <v>1344036907</v>
      </c>
    </row>
    <row r="113" spans="1:13" ht="9.9" customHeight="1" x14ac:dyDescent="0.3">
      <c r="A113" s="97"/>
      <c r="C113" s="97"/>
      <c r="D113" s="97"/>
      <c r="F113" s="97"/>
      <c r="G113" s="101"/>
      <c r="I113" s="101"/>
    </row>
    <row r="114" spans="1:13" ht="16.5" customHeight="1" x14ac:dyDescent="0.3">
      <c r="A114" s="100" t="s">
        <v>263</v>
      </c>
      <c r="G114" s="12">
        <f>SUM(G69:G112)</f>
        <v>-8418042737</v>
      </c>
      <c r="H114" s="119"/>
      <c r="I114" s="12">
        <v>-15677504143</v>
      </c>
      <c r="J114" s="119"/>
      <c r="K114" s="12">
        <v>-4728770964</v>
      </c>
      <c r="L114" s="119"/>
      <c r="M114" s="12">
        <v>-11208521167</v>
      </c>
    </row>
    <row r="115" spans="1:13" ht="15.9" customHeight="1" x14ac:dyDescent="0.3">
      <c r="K115" s="118"/>
      <c r="M115" s="118"/>
    </row>
    <row r="116" spans="1:13" ht="8.25" customHeight="1" x14ac:dyDescent="0.3">
      <c r="K116" s="118"/>
      <c r="M116" s="118"/>
    </row>
    <row r="117" spans="1:13" ht="21.9" customHeight="1" x14ac:dyDescent="0.3">
      <c r="A117" s="142" t="s">
        <v>51</v>
      </c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</row>
    <row r="118" spans="1:13" ht="22.35" customHeight="1" x14ac:dyDescent="0.3">
      <c r="A118" s="97" t="s">
        <v>2</v>
      </c>
      <c r="B118" s="97"/>
      <c r="C118" s="97"/>
      <c r="D118" s="97"/>
      <c r="E118" s="98"/>
      <c r="F118" s="97"/>
      <c r="G118" s="99"/>
      <c r="I118" s="99"/>
    </row>
    <row r="119" spans="1:13" ht="16.5" customHeight="1" x14ac:dyDescent="0.3">
      <c r="A119" s="97" t="s">
        <v>223</v>
      </c>
      <c r="B119" s="97"/>
      <c r="C119" s="97"/>
      <c r="D119" s="97"/>
      <c r="E119" s="98"/>
      <c r="F119" s="97"/>
      <c r="G119" s="99"/>
      <c r="I119" s="99"/>
    </row>
    <row r="120" spans="1:13" ht="16.5" customHeight="1" x14ac:dyDescent="0.3">
      <c r="A120" s="102" t="s">
        <v>105</v>
      </c>
      <c r="B120" s="102"/>
      <c r="C120" s="102"/>
      <c r="D120" s="102"/>
      <c r="E120" s="103"/>
      <c r="F120" s="102"/>
      <c r="G120" s="104"/>
      <c r="H120" s="105"/>
      <c r="I120" s="104"/>
      <c r="J120" s="105"/>
      <c r="K120" s="104"/>
      <c r="L120" s="105"/>
      <c r="M120" s="104"/>
    </row>
    <row r="121" spans="1:13" ht="16.5" customHeight="1" x14ac:dyDescent="0.3">
      <c r="A121" s="97"/>
      <c r="B121" s="97"/>
      <c r="C121" s="97"/>
      <c r="D121" s="97"/>
      <c r="E121" s="98"/>
      <c r="F121" s="97"/>
      <c r="G121" s="99"/>
      <c r="I121" s="99"/>
    </row>
    <row r="122" spans="1:13" ht="16.5" customHeight="1" x14ac:dyDescent="0.3">
      <c r="B122" s="97"/>
      <c r="C122" s="97"/>
      <c r="D122" s="97"/>
      <c r="E122" s="98"/>
      <c r="F122" s="97"/>
      <c r="G122" s="99"/>
      <c r="I122" s="99"/>
    </row>
    <row r="123" spans="1:13" ht="16.5" customHeight="1" x14ac:dyDescent="0.3">
      <c r="B123" s="97"/>
      <c r="C123" s="97"/>
      <c r="D123" s="97"/>
      <c r="E123" s="98"/>
      <c r="F123" s="97"/>
      <c r="G123" s="141" t="s">
        <v>5</v>
      </c>
      <c r="H123" s="141"/>
      <c r="I123" s="141"/>
      <c r="J123" s="97"/>
      <c r="K123" s="141" t="s">
        <v>6</v>
      </c>
      <c r="L123" s="141"/>
      <c r="M123" s="141"/>
    </row>
    <row r="124" spans="1:13" ht="16.5" customHeight="1" x14ac:dyDescent="0.3">
      <c r="A124" s="97"/>
      <c r="B124" s="97"/>
      <c r="C124" s="97"/>
      <c r="D124" s="97"/>
      <c r="E124" s="98"/>
      <c r="F124" s="97"/>
      <c r="G124" s="138" t="s">
        <v>106</v>
      </c>
      <c r="H124" s="138"/>
      <c r="I124" s="138"/>
      <c r="J124" s="20"/>
      <c r="K124" s="138" t="s">
        <v>106</v>
      </c>
      <c r="L124" s="138"/>
      <c r="M124" s="138"/>
    </row>
    <row r="125" spans="1:13" ht="16.5" customHeight="1" x14ac:dyDescent="0.3">
      <c r="A125" s="97"/>
      <c r="B125" s="97"/>
      <c r="C125" s="97"/>
      <c r="D125" s="97"/>
      <c r="G125" s="21" t="s">
        <v>8</v>
      </c>
      <c r="H125" s="18"/>
      <c r="I125" s="21" t="s">
        <v>9</v>
      </c>
      <c r="J125" s="18"/>
      <c r="K125" s="21" t="s">
        <v>8</v>
      </c>
      <c r="L125" s="18"/>
      <c r="M125" s="21" t="s">
        <v>9</v>
      </c>
    </row>
    <row r="126" spans="1:13" ht="16.5" customHeight="1" x14ac:dyDescent="0.3">
      <c r="E126" s="108" t="s">
        <v>10</v>
      </c>
      <c r="F126" s="97"/>
      <c r="G126" s="22" t="s">
        <v>11</v>
      </c>
      <c r="H126" s="23"/>
      <c r="I126" s="22" t="s">
        <v>11</v>
      </c>
      <c r="J126" s="23"/>
      <c r="K126" s="22" t="s">
        <v>11</v>
      </c>
      <c r="L126" s="23"/>
      <c r="M126" s="22" t="s">
        <v>11</v>
      </c>
    </row>
    <row r="128" spans="1:13" ht="16.5" customHeight="1" x14ac:dyDescent="0.3">
      <c r="A128" s="97" t="s">
        <v>264</v>
      </c>
      <c r="B128" s="97"/>
      <c r="E128" s="111"/>
      <c r="G128" s="109"/>
      <c r="I128" s="109"/>
      <c r="K128" s="109"/>
      <c r="M128" s="109"/>
    </row>
    <row r="129" spans="1:13" ht="16.5" customHeight="1" x14ac:dyDescent="0.3">
      <c r="A129" s="100" t="s">
        <v>265</v>
      </c>
      <c r="G129" s="7">
        <v>37518167</v>
      </c>
      <c r="I129" s="7">
        <v>16661770</v>
      </c>
      <c r="K129" s="7">
        <v>0</v>
      </c>
      <c r="M129" s="7">
        <v>0</v>
      </c>
    </row>
    <row r="130" spans="1:13" ht="16.5" customHeight="1" x14ac:dyDescent="0.3">
      <c r="A130" s="100" t="s">
        <v>266</v>
      </c>
      <c r="E130" s="107">
        <v>33</v>
      </c>
      <c r="G130" s="7">
        <v>0</v>
      </c>
      <c r="I130" s="7">
        <v>8000000000</v>
      </c>
      <c r="K130" s="7">
        <v>0</v>
      </c>
      <c r="M130" s="7">
        <v>8000000000</v>
      </c>
    </row>
    <row r="131" spans="1:13" ht="16.5" customHeight="1" x14ac:dyDescent="0.3">
      <c r="A131" s="100" t="s">
        <v>267</v>
      </c>
      <c r="E131" s="107">
        <v>33</v>
      </c>
      <c r="G131" s="7">
        <v>0</v>
      </c>
      <c r="I131" s="7">
        <v>-47110940</v>
      </c>
      <c r="K131" s="7">
        <v>0</v>
      </c>
      <c r="M131" s="7">
        <v>-47110940</v>
      </c>
    </row>
    <row r="132" spans="1:13" ht="16.5" customHeight="1" x14ac:dyDescent="0.3">
      <c r="A132" s="100" t="s">
        <v>268</v>
      </c>
      <c r="E132" s="107">
        <v>33</v>
      </c>
      <c r="G132" s="7">
        <v>0</v>
      </c>
      <c r="I132" s="7">
        <v>-8000000000</v>
      </c>
      <c r="K132" s="7">
        <v>0</v>
      </c>
      <c r="M132" s="7">
        <v>-8000000000</v>
      </c>
    </row>
    <row r="133" spans="1:13" ht="16.5" customHeight="1" x14ac:dyDescent="0.3">
      <c r="A133" s="100" t="s">
        <v>269</v>
      </c>
      <c r="B133" s="97"/>
      <c r="E133" s="111"/>
      <c r="K133" s="7"/>
      <c r="M133" s="7"/>
    </row>
    <row r="134" spans="1:13" ht="16.5" customHeight="1" x14ac:dyDescent="0.3">
      <c r="B134" s="100" t="s">
        <v>270</v>
      </c>
      <c r="E134" s="111"/>
      <c r="G134" s="7">
        <v>32203825570</v>
      </c>
      <c r="I134" s="7">
        <v>22214298485</v>
      </c>
      <c r="K134" s="7">
        <v>28962000000</v>
      </c>
      <c r="M134" s="7">
        <v>18435000000</v>
      </c>
    </row>
    <row r="135" spans="1:13" ht="16.5" customHeight="1" x14ac:dyDescent="0.3">
      <c r="A135" s="100" t="s">
        <v>271</v>
      </c>
      <c r="E135" s="111"/>
      <c r="G135" s="101"/>
      <c r="I135" s="101"/>
      <c r="K135" s="7"/>
      <c r="M135" s="7"/>
    </row>
    <row r="136" spans="1:13" ht="16.5" customHeight="1" x14ac:dyDescent="0.3">
      <c r="B136" s="100" t="s">
        <v>270</v>
      </c>
      <c r="E136" s="111"/>
      <c r="G136" s="7">
        <v>-38108624055</v>
      </c>
      <c r="I136" s="7">
        <v>-14850000000</v>
      </c>
      <c r="K136" s="7">
        <v>-31597000000</v>
      </c>
      <c r="M136" s="7">
        <v>-14800000000</v>
      </c>
    </row>
    <row r="137" spans="1:13" ht="16.5" customHeight="1" x14ac:dyDescent="0.3">
      <c r="A137" s="100" t="s">
        <v>272</v>
      </c>
      <c r="E137" s="111"/>
      <c r="G137" s="7"/>
      <c r="I137" s="7"/>
      <c r="K137" s="7"/>
      <c r="M137" s="7"/>
    </row>
    <row r="138" spans="1:13" ht="16.5" customHeight="1" x14ac:dyDescent="0.3">
      <c r="B138" s="100" t="s">
        <v>270</v>
      </c>
      <c r="E138" s="111">
        <v>29</v>
      </c>
      <c r="G138" s="7">
        <v>12500000000</v>
      </c>
      <c r="I138" s="7">
        <v>169364995</v>
      </c>
      <c r="K138" s="7">
        <v>6000000000</v>
      </c>
      <c r="M138" s="7">
        <v>0</v>
      </c>
    </row>
    <row r="139" spans="1:13" ht="16.5" customHeight="1" x14ac:dyDescent="0.3">
      <c r="A139" s="100" t="s">
        <v>273</v>
      </c>
      <c r="E139" s="100"/>
      <c r="G139" s="101"/>
      <c r="I139" s="101"/>
      <c r="K139" s="7"/>
      <c r="M139" s="7"/>
    </row>
    <row r="140" spans="1:13" ht="16.5" customHeight="1" x14ac:dyDescent="0.3">
      <c r="B140" s="100" t="s">
        <v>270</v>
      </c>
      <c r="E140" s="111">
        <v>29</v>
      </c>
      <c r="G140" s="7">
        <v>-6295632644</v>
      </c>
      <c r="I140" s="7">
        <v>-4668728698</v>
      </c>
      <c r="K140" s="7">
        <v>-750000000</v>
      </c>
      <c r="M140" s="7">
        <v>-150000000</v>
      </c>
    </row>
    <row r="141" spans="1:13" ht="16.5" customHeight="1" x14ac:dyDescent="0.3">
      <c r="A141" s="100" t="s">
        <v>274</v>
      </c>
      <c r="E141" s="111"/>
      <c r="G141" s="7">
        <v>167318421</v>
      </c>
      <c r="I141" s="7">
        <v>0</v>
      </c>
      <c r="K141" s="7">
        <v>0</v>
      </c>
      <c r="M141" s="7">
        <v>0</v>
      </c>
    </row>
    <row r="142" spans="1:13" ht="16.5" customHeight="1" x14ac:dyDescent="0.3">
      <c r="A142" s="100" t="s">
        <v>275</v>
      </c>
      <c r="E142" s="111"/>
      <c r="G142" s="7">
        <v>-987723959</v>
      </c>
      <c r="I142" s="7">
        <v>0</v>
      </c>
      <c r="K142" s="7">
        <v>0</v>
      </c>
      <c r="M142" s="7">
        <v>0</v>
      </c>
    </row>
    <row r="143" spans="1:13" ht="16.5" customHeight="1" x14ac:dyDescent="0.3">
      <c r="A143" s="100" t="s">
        <v>276</v>
      </c>
      <c r="E143" s="111">
        <v>30</v>
      </c>
      <c r="G143" s="7">
        <v>14801821985</v>
      </c>
      <c r="I143" s="7">
        <v>5700000000</v>
      </c>
      <c r="K143" s="7">
        <v>14801821985</v>
      </c>
      <c r="M143" s="7">
        <v>5700000000</v>
      </c>
    </row>
    <row r="144" spans="1:13" ht="16.5" customHeight="1" x14ac:dyDescent="0.3">
      <c r="A144" s="100" t="s">
        <v>277</v>
      </c>
      <c r="E144" s="111">
        <v>30</v>
      </c>
      <c r="G144" s="7">
        <v>-10399990000</v>
      </c>
      <c r="I144" s="7">
        <v>-3400021000</v>
      </c>
      <c r="K144" s="7">
        <v>-10000000000</v>
      </c>
      <c r="M144" s="7">
        <v>-2000000000</v>
      </c>
    </row>
    <row r="145" spans="1:13" ht="16.5" customHeight="1" x14ac:dyDescent="0.3">
      <c r="A145" s="100" t="s">
        <v>278</v>
      </c>
      <c r="E145" s="111"/>
      <c r="G145" s="7">
        <v>-30874622</v>
      </c>
      <c r="I145" s="7">
        <v>-7387280</v>
      </c>
      <c r="K145" s="7">
        <v>-22374622</v>
      </c>
      <c r="M145" s="7">
        <v>-7387280</v>
      </c>
    </row>
    <row r="146" spans="1:13" ht="16.5" customHeight="1" x14ac:dyDescent="0.3">
      <c r="A146" s="100" t="s">
        <v>279</v>
      </c>
      <c r="E146" s="111"/>
      <c r="G146" s="7">
        <v>0</v>
      </c>
      <c r="I146" s="7">
        <v>77900000</v>
      </c>
      <c r="K146" s="7">
        <v>0</v>
      </c>
      <c r="M146" s="7">
        <v>0</v>
      </c>
    </row>
    <row r="147" spans="1:13" ht="16.5" customHeight="1" x14ac:dyDescent="0.3">
      <c r="A147" s="100" t="s">
        <v>280</v>
      </c>
      <c r="E147" s="111">
        <v>43.8</v>
      </c>
      <c r="G147" s="7">
        <v>0</v>
      </c>
      <c r="I147" s="7">
        <v>0</v>
      </c>
      <c r="K147" s="7">
        <v>22542000000</v>
      </c>
      <c r="M147" s="7">
        <v>0</v>
      </c>
    </row>
    <row r="148" spans="1:13" ht="16.5" customHeight="1" x14ac:dyDescent="0.3">
      <c r="A148" s="100" t="s">
        <v>281</v>
      </c>
      <c r="E148" s="111">
        <v>43.8</v>
      </c>
      <c r="G148" s="7">
        <v>0</v>
      </c>
      <c r="I148" s="7">
        <v>-12950000</v>
      </c>
      <c r="K148" s="7">
        <v>-18042000000</v>
      </c>
      <c r="M148" s="7">
        <v>-12000000</v>
      </c>
    </row>
    <row r="149" spans="1:13" ht="16.5" customHeight="1" x14ac:dyDescent="0.3">
      <c r="A149" s="100" t="s">
        <v>282</v>
      </c>
      <c r="E149" s="111"/>
      <c r="G149" s="7">
        <v>0</v>
      </c>
      <c r="I149" s="7">
        <v>529642961</v>
      </c>
      <c r="K149" s="7">
        <v>0</v>
      </c>
      <c r="M149" s="7">
        <v>0</v>
      </c>
    </row>
    <row r="150" spans="1:13" ht="16.350000000000001" customHeight="1" x14ac:dyDescent="0.3">
      <c r="A150" s="100" t="s">
        <v>283</v>
      </c>
      <c r="E150" s="111"/>
      <c r="G150" s="7">
        <v>-115276601</v>
      </c>
      <c r="I150" s="7">
        <v>-142409025</v>
      </c>
      <c r="K150" s="7">
        <v>-22231477</v>
      </c>
      <c r="M150" s="7">
        <v>-11509011</v>
      </c>
    </row>
    <row r="151" spans="1:13" ht="16.350000000000001" customHeight="1" x14ac:dyDescent="0.3">
      <c r="A151" s="100" t="s">
        <v>284</v>
      </c>
      <c r="E151" s="111"/>
      <c r="G151" s="7">
        <v>-81168737</v>
      </c>
      <c r="I151" s="7">
        <v>-86152595</v>
      </c>
      <c r="K151" s="7">
        <v>-2815647</v>
      </c>
      <c r="M151" s="7">
        <v>-2060107</v>
      </c>
    </row>
    <row r="152" spans="1:13" ht="16.5" customHeight="1" x14ac:dyDescent="0.3">
      <c r="A152" s="121" t="s">
        <v>285</v>
      </c>
      <c r="G152" s="7">
        <v>-1120967000</v>
      </c>
      <c r="H152" s="122"/>
      <c r="I152" s="7">
        <v>-938484000</v>
      </c>
      <c r="K152" s="7">
        <v>-1120967000</v>
      </c>
      <c r="M152" s="7">
        <v>-938484000</v>
      </c>
    </row>
    <row r="153" spans="1:13" ht="16.5" customHeight="1" x14ac:dyDescent="0.3">
      <c r="A153" s="123" t="s">
        <v>286</v>
      </c>
      <c r="B153" s="123"/>
      <c r="C153" s="123"/>
      <c r="D153" s="124"/>
      <c r="G153" s="7">
        <v>-951005849</v>
      </c>
      <c r="I153" s="7">
        <v>-582610380</v>
      </c>
      <c r="K153" s="7">
        <v>0</v>
      </c>
      <c r="M153" s="7">
        <v>0</v>
      </c>
    </row>
    <row r="154" spans="1:13" ht="16.350000000000001" customHeight="1" x14ac:dyDescent="0.3">
      <c r="A154" s="123" t="s">
        <v>287</v>
      </c>
      <c r="B154" s="123"/>
      <c r="C154" s="123"/>
      <c r="D154" s="124"/>
      <c r="G154" s="7">
        <v>-920000004</v>
      </c>
      <c r="I154" s="7">
        <v>-862356162</v>
      </c>
      <c r="K154" s="7">
        <v>-920000004</v>
      </c>
      <c r="M154" s="7">
        <v>-862356162</v>
      </c>
    </row>
    <row r="155" spans="1:13" ht="16.5" customHeight="1" x14ac:dyDescent="0.3">
      <c r="A155" s="123" t="s">
        <v>288</v>
      </c>
      <c r="B155" s="123"/>
      <c r="C155" s="123"/>
      <c r="D155" s="124"/>
      <c r="G155" s="7">
        <v>445175020</v>
      </c>
      <c r="I155" s="7">
        <v>718070328</v>
      </c>
      <c r="K155" s="7">
        <v>0</v>
      </c>
      <c r="M155" s="7">
        <v>0</v>
      </c>
    </row>
    <row r="156" spans="1:13" ht="16.5" customHeight="1" x14ac:dyDescent="0.3">
      <c r="A156" s="123" t="s">
        <v>289</v>
      </c>
      <c r="B156" s="123"/>
      <c r="C156" s="123"/>
      <c r="D156" s="124"/>
      <c r="G156" s="7"/>
      <c r="I156" s="7"/>
      <c r="K156" s="7"/>
      <c r="M156" s="7"/>
    </row>
    <row r="157" spans="1:13" ht="16.5" customHeight="1" x14ac:dyDescent="0.3">
      <c r="A157" s="123"/>
      <c r="B157" s="123" t="s">
        <v>290</v>
      </c>
      <c r="C157" s="123"/>
      <c r="D157" s="124"/>
      <c r="G157" s="7">
        <v>46649981</v>
      </c>
      <c r="I157" s="7">
        <v>0</v>
      </c>
      <c r="K157" s="7">
        <v>0</v>
      </c>
      <c r="M157" s="7">
        <v>0</v>
      </c>
    </row>
    <row r="158" spans="1:13" ht="16.350000000000001" customHeight="1" x14ac:dyDescent="0.3">
      <c r="A158" s="121" t="s">
        <v>291</v>
      </c>
      <c r="E158" s="111"/>
      <c r="G158" s="12">
        <v>-5082139870</v>
      </c>
      <c r="I158" s="12">
        <v>-4474957031</v>
      </c>
      <c r="K158" s="12">
        <v>-1574762144</v>
      </c>
      <c r="M158" s="12">
        <v>-1347283740</v>
      </c>
    </row>
    <row r="159" spans="1:13" ht="16.5" customHeight="1" x14ac:dyDescent="0.3">
      <c r="A159" s="121"/>
      <c r="E159" s="111"/>
      <c r="G159" s="13"/>
      <c r="I159" s="13"/>
      <c r="K159" s="13"/>
      <c r="M159" s="13"/>
    </row>
    <row r="160" spans="1:13" ht="16.5" customHeight="1" x14ac:dyDescent="0.3">
      <c r="A160" s="100" t="s">
        <v>292</v>
      </c>
      <c r="G160" s="12">
        <f>SUM(G129:G158)</f>
        <v>-3891094197</v>
      </c>
      <c r="H160" s="14"/>
      <c r="I160" s="12">
        <v>-647228572</v>
      </c>
      <c r="J160" s="119"/>
      <c r="K160" s="12">
        <v>8253671091</v>
      </c>
      <c r="L160" s="119"/>
      <c r="M160" s="12">
        <v>3956808760</v>
      </c>
    </row>
    <row r="161" spans="1:15" ht="16.5" customHeight="1" x14ac:dyDescent="0.3">
      <c r="G161" s="7"/>
      <c r="H161" s="119"/>
      <c r="I161" s="7"/>
      <c r="J161" s="119"/>
      <c r="K161" s="7"/>
      <c r="L161" s="119"/>
      <c r="M161" s="7"/>
    </row>
    <row r="162" spans="1:15" ht="16.5" customHeight="1" x14ac:dyDescent="0.3">
      <c r="A162" s="97" t="s">
        <v>365</v>
      </c>
      <c r="G162" s="7">
        <f>G56+G114+G160</f>
        <v>4473539592</v>
      </c>
      <c r="I162" s="7">
        <v>-9582601599</v>
      </c>
      <c r="K162" s="7">
        <v>3460837412</v>
      </c>
      <c r="M162" s="7">
        <v>-7951503859</v>
      </c>
    </row>
    <row r="163" spans="1:15" ht="16.5" customHeight="1" x14ac:dyDescent="0.3">
      <c r="A163" s="100" t="s">
        <v>293</v>
      </c>
      <c r="G163" s="7">
        <v>18784932518</v>
      </c>
      <c r="I163" s="7">
        <v>28439296171</v>
      </c>
      <c r="K163" s="7">
        <v>1070011568</v>
      </c>
      <c r="M163" s="7">
        <v>9033989036</v>
      </c>
    </row>
    <row r="164" spans="1:15" ht="16.5" customHeight="1" x14ac:dyDescent="0.3">
      <c r="A164" s="100" t="s">
        <v>327</v>
      </c>
      <c r="C164" s="97"/>
      <c r="D164" s="97"/>
      <c r="F164" s="15"/>
      <c r="G164" s="12">
        <v>-178414603</v>
      </c>
      <c r="I164" s="12">
        <v>-71762054</v>
      </c>
      <c r="K164" s="12">
        <v>-21646391</v>
      </c>
      <c r="M164" s="12">
        <v>-12473609</v>
      </c>
    </row>
    <row r="165" spans="1:15" ht="16.5" customHeight="1" x14ac:dyDescent="0.3">
      <c r="B165" s="97"/>
      <c r="C165" s="97"/>
      <c r="D165" s="97"/>
      <c r="F165" s="97"/>
      <c r="G165" s="13"/>
      <c r="I165" s="13"/>
      <c r="K165" s="13"/>
      <c r="M165" s="13"/>
    </row>
    <row r="166" spans="1:15" ht="16.5" customHeight="1" thickBot="1" x14ac:dyDescent="0.35">
      <c r="A166" s="97" t="s">
        <v>294</v>
      </c>
      <c r="B166" s="97"/>
      <c r="G166" s="16">
        <f>SUM(G162:G165)</f>
        <v>23080057507</v>
      </c>
      <c r="I166" s="16">
        <v>18784932518</v>
      </c>
      <c r="K166" s="16">
        <v>4509202589</v>
      </c>
      <c r="M166" s="16">
        <v>1070011568</v>
      </c>
    </row>
    <row r="167" spans="1:15" ht="16.5" customHeight="1" thickTop="1" x14ac:dyDescent="0.3">
      <c r="G167" s="101"/>
      <c r="H167" s="101"/>
      <c r="I167" s="101"/>
      <c r="J167" s="101"/>
      <c r="L167" s="101"/>
    </row>
    <row r="168" spans="1:15" ht="16.5" customHeight="1" x14ac:dyDescent="0.3">
      <c r="F168" s="111"/>
      <c r="G168" s="101"/>
      <c r="H168" s="101"/>
      <c r="I168" s="101"/>
      <c r="J168" s="101"/>
      <c r="L168" s="101"/>
      <c r="N168" s="101"/>
      <c r="O168" s="101"/>
    </row>
    <row r="169" spans="1:15" ht="16.5" customHeight="1" x14ac:dyDescent="0.3">
      <c r="F169" s="111"/>
      <c r="G169" s="101"/>
      <c r="H169" s="101"/>
      <c r="I169" s="101"/>
      <c r="J169" s="101"/>
      <c r="L169" s="101"/>
      <c r="N169" s="101"/>
      <c r="O169" s="101"/>
    </row>
    <row r="170" spans="1:15" ht="16.5" customHeight="1" x14ac:dyDescent="0.3">
      <c r="F170" s="111"/>
      <c r="G170" s="101"/>
      <c r="H170" s="101"/>
      <c r="I170" s="101"/>
      <c r="J170" s="101"/>
      <c r="L170" s="101"/>
      <c r="N170" s="101"/>
      <c r="O170" s="101"/>
    </row>
    <row r="171" spans="1:15" ht="16.5" customHeight="1" x14ac:dyDescent="0.3">
      <c r="F171" s="111"/>
      <c r="G171" s="101"/>
      <c r="I171" s="101"/>
      <c r="N171" s="101"/>
      <c r="O171" s="101"/>
    </row>
    <row r="172" spans="1:15" ht="16.5" customHeight="1" x14ac:dyDescent="0.3">
      <c r="F172" s="111"/>
      <c r="G172" s="101"/>
      <c r="I172" s="101"/>
    </row>
    <row r="173" spans="1:15" ht="16.5" customHeight="1" x14ac:dyDescent="0.3">
      <c r="F173" s="111"/>
      <c r="G173" s="101"/>
      <c r="I173" s="101"/>
    </row>
    <row r="174" spans="1:15" ht="13.5" customHeight="1" x14ac:dyDescent="0.3">
      <c r="F174" s="111"/>
      <c r="G174" s="101"/>
      <c r="I174" s="101"/>
    </row>
    <row r="175" spans="1:15" ht="21.9" customHeight="1" x14ac:dyDescent="0.3">
      <c r="A175" s="125" t="s">
        <v>51</v>
      </c>
      <c r="B175" s="125"/>
      <c r="C175" s="125"/>
      <c r="D175" s="125"/>
      <c r="E175" s="126"/>
      <c r="F175" s="127"/>
      <c r="G175" s="128"/>
      <c r="H175" s="125"/>
      <c r="I175" s="128"/>
      <c r="J175" s="125"/>
      <c r="K175" s="128"/>
      <c r="L175" s="125"/>
      <c r="M175" s="128"/>
    </row>
    <row r="176" spans="1:15" ht="22.35" customHeight="1" x14ac:dyDescent="0.3">
      <c r="A176" s="97" t="s">
        <v>2</v>
      </c>
      <c r="B176" s="97"/>
      <c r="C176" s="97"/>
      <c r="D176" s="97"/>
      <c r="E176" s="98"/>
      <c r="F176" s="97"/>
      <c r="G176" s="99"/>
      <c r="I176" s="99"/>
    </row>
    <row r="177" spans="1:13" ht="16.5" customHeight="1" x14ac:dyDescent="0.3">
      <c r="A177" s="97" t="s">
        <v>223</v>
      </c>
      <c r="B177" s="97"/>
      <c r="C177" s="97"/>
      <c r="D177" s="97"/>
      <c r="E177" s="98"/>
      <c r="F177" s="97"/>
      <c r="G177" s="99"/>
      <c r="I177" s="99"/>
    </row>
    <row r="178" spans="1:13" ht="16.5" customHeight="1" x14ac:dyDescent="0.3">
      <c r="A178" s="102" t="s">
        <v>105</v>
      </c>
      <c r="B178" s="102"/>
      <c r="C178" s="102"/>
      <c r="D178" s="102"/>
      <c r="E178" s="103"/>
      <c r="F178" s="102"/>
      <c r="G178" s="104"/>
      <c r="H178" s="105"/>
      <c r="I178" s="104"/>
      <c r="J178" s="105"/>
      <c r="K178" s="104"/>
      <c r="L178" s="105"/>
      <c r="M178" s="104"/>
    </row>
    <row r="179" spans="1:13" ht="16.5" customHeight="1" x14ac:dyDescent="0.3">
      <c r="A179" s="97"/>
      <c r="B179" s="97"/>
      <c r="C179" s="97"/>
      <c r="D179" s="97"/>
      <c r="E179" s="98"/>
      <c r="F179" s="97"/>
      <c r="G179" s="99"/>
      <c r="I179" s="99"/>
    </row>
    <row r="180" spans="1:13" ht="16.5" customHeight="1" x14ac:dyDescent="0.3">
      <c r="B180" s="97"/>
      <c r="C180" s="97"/>
      <c r="D180" s="97"/>
      <c r="E180" s="98"/>
      <c r="F180" s="97"/>
      <c r="G180" s="99"/>
      <c r="I180" s="99"/>
    </row>
    <row r="181" spans="1:13" ht="16.5" customHeight="1" x14ac:dyDescent="0.3">
      <c r="B181" s="97"/>
      <c r="C181" s="97"/>
      <c r="D181" s="97"/>
      <c r="E181" s="98"/>
      <c r="F181" s="97"/>
      <c r="G181" s="141" t="s">
        <v>5</v>
      </c>
      <c r="H181" s="141"/>
      <c r="I181" s="141"/>
      <c r="J181" s="97"/>
      <c r="K181" s="141" t="s">
        <v>6</v>
      </c>
      <c r="L181" s="141"/>
      <c r="M181" s="141"/>
    </row>
    <row r="182" spans="1:13" ht="16.5" customHeight="1" x14ac:dyDescent="0.3">
      <c r="A182" s="97"/>
      <c r="B182" s="97"/>
      <c r="C182" s="97"/>
      <c r="D182" s="97"/>
      <c r="E182" s="98"/>
      <c r="F182" s="97"/>
      <c r="G182" s="138" t="s">
        <v>106</v>
      </c>
      <c r="H182" s="138"/>
      <c r="I182" s="138"/>
      <c r="J182" s="20"/>
      <c r="K182" s="138" t="s">
        <v>106</v>
      </c>
      <c r="L182" s="138"/>
      <c r="M182" s="138"/>
    </row>
    <row r="183" spans="1:13" ht="16.5" customHeight="1" x14ac:dyDescent="0.3">
      <c r="A183" s="97"/>
      <c r="B183" s="97"/>
      <c r="C183" s="97"/>
      <c r="D183" s="97"/>
      <c r="G183" s="21" t="s">
        <v>8</v>
      </c>
      <c r="H183" s="18"/>
      <c r="I183" s="21" t="s">
        <v>9</v>
      </c>
      <c r="J183" s="18"/>
      <c r="K183" s="21" t="s">
        <v>8</v>
      </c>
      <c r="L183" s="18"/>
      <c r="M183" s="21" t="s">
        <v>9</v>
      </c>
    </row>
    <row r="184" spans="1:13" ht="16.5" customHeight="1" x14ac:dyDescent="0.3">
      <c r="E184" s="108" t="s">
        <v>10</v>
      </c>
      <c r="F184" s="97"/>
      <c r="G184" s="22" t="s">
        <v>11</v>
      </c>
      <c r="H184" s="23"/>
      <c r="I184" s="22" t="s">
        <v>11</v>
      </c>
      <c r="J184" s="23"/>
      <c r="K184" s="22" t="s">
        <v>11</v>
      </c>
      <c r="L184" s="23"/>
      <c r="M184" s="22" t="s">
        <v>11</v>
      </c>
    </row>
    <row r="185" spans="1:13" ht="16.5" customHeight="1" x14ac:dyDescent="0.3">
      <c r="F185" s="111"/>
      <c r="G185" s="101"/>
      <c r="I185" s="101"/>
    </row>
    <row r="186" spans="1:13" ht="16.5" customHeight="1" x14ac:dyDescent="0.3">
      <c r="A186" s="97" t="s">
        <v>295</v>
      </c>
      <c r="B186" s="97"/>
      <c r="C186" s="129"/>
      <c r="D186" s="129"/>
      <c r="G186" s="101"/>
      <c r="I186" s="101"/>
    </row>
    <row r="187" spans="1:13" ht="16.5" customHeight="1" x14ac:dyDescent="0.3">
      <c r="A187" s="100" t="s">
        <v>296</v>
      </c>
      <c r="D187" s="129"/>
      <c r="G187" s="101"/>
      <c r="I187" s="101"/>
    </row>
    <row r="188" spans="1:13" ht="16.5" customHeight="1" x14ac:dyDescent="0.3">
      <c r="A188" s="110" t="s">
        <v>297</v>
      </c>
      <c r="B188" s="129"/>
      <c r="C188" s="129"/>
      <c r="G188" s="7"/>
      <c r="H188" s="112"/>
      <c r="I188" s="7"/>
      <c r="J188" s="112"/>
      <c r="K188" s="7"/>
      <c r="L188" s="112"/>
      <c r="M188" s="7"/>
    </row>
    <row r="189" spans="1:13" ht="16.5" customHeight="1" x14ac:dyDescent="0.3">
      <c r="A189" s="97"/>
      <c r="B189" s="129" t="s">
        <v>194</v>
      </c>
      <c r="G189" s="7">
        <v>990336105</v>
      </c>
      <c r="I189" s="7">
        <v>195440882</v>
      </c>
      <c r="K189" s="7">
        <v>3301715</v>
      </c>
      <c r="M189" s="7">
        <v>5403866</v>
      </c>
    </row>
    <row r="190" spans="1:13" ht="16.5" customHeight="1" x14ac:dyDescent="0.3">
      <c r="A190" s="100" t="s">
        <v>298</v>
      </c>
      <c r="B190" s="129"/>
      <c r="E190" s="107">
        <v>23</v>
      </c>
      <c r="G190" s="7">
        <v>268454400</v>
      </c>
      <c r="I190" s="7">
        <v>177312960</v>
      </c>
      <c r="K190" s="7">
        <v>53702965</v>
      </c>
      <c r="M190" s="7">
        <v>21762678</v>
      </c>
    </row>
    <row r="191" spans="1:13" ht="16.5" customHeight="1" x14ac:dyDescent="0.3">
      <c r="A191" s="100" t="s">
        <v>299</v>
      </c>
      <c r="B191" s="129"/>
      <c r="G191" s="7"/>
      <c r="I191" s="7"/>
      <c r="K191" s="7"/>
      <c r="M191" s="7"/>
    </row>
    <row r="192" spans="1:13" ht="16.5" customHeight="1" x14ac:dyDescent="0.3">
      <c r="B192" s="129" t="s">
        <v>300</v>
      </c>
      <c r="E192" s="130" t="s">
        <v>0</v>
      </c>
      <c r="G192" s="7">
        <v>0</v>
      </c>
      <c r="I192" s="7">
        <v>5683580700</v>
      </c>
      <c r="K192" s="7">
        <v>0</v>
      </c>
      <c r="M192" s="7">
        <v>369600000</v>
      </c>
    </row>
    <row r="193" spans="1:13" ht="16.5" customHeight="1" x14ac:dyDescent="0.3">
      <c r="A193" s="100" t="s">
        <v>299</v>
      </c>
      <c r="B193" s="129"/>
      <c r="G193" s="7"/>
      <c r="I193" s="7"/>
      <c r="K193" s="7"/>
      <c r="M193" s="7"/>
    </row>
    <row r="194" spans="1:13" ht="16.5" customHeight="1" x14ac:dyDescent="0.3">
      <c r="B194" s="129" t="s">
        <v>301</v>
      </c>
      <c r="G194" s="7">
        <v>271807200</v>
      </c>
      <c r="I194" s="7">
        <v>473727605</v>
      </c>
      <c r="K194" s="7">
        <v>35000000</v>
      </c>
      <c r="M194" s="7">
        <v>341175549</v>
      </c>
    </row>
    <row r="195" spans="1:13" ht="16.5" customHeight="1" x14ac:dyDescent="0.3">
      <c r="A195" s="100" t="s">
        <v>302</v>
      </c>
      <c r="B195" s="129"/>
      <c r="G195" s="7"/>
      <c r="I195" s="7"/>
      <c r="K195" s="7"/>
      <c r="M195" s="7"/>
    </row>
    <row r="196" spans="1:13" ht="16.5" customHeight="1" x14ac:dyDescent="0.3">
      <c r="B196" s="129" t="s">
        <v>303</v>
      </c>
      <c r="E196" s="130" t="s">
        <v>1</v>
      </c>
      <c r="G196" s="7">
        <v>6787879861</v>
      </c>
      <c r="I196" s="7">
        <v>8703367543</v>
      </c>
      <c r="K196" s="7">
        <v>10795380498</v>
      </c>
      <c r="M196" s="7">
        <v>1997344750</v>
      </c>
    </row>
    <row r="197" spans="1:13" ht="16.5" customHeight="1" x14ac:dyDescent="0.3">
      <c r="A197" s="100" t="s">
        <v>304</v>
      </c>
      <c r="B197" s="129"/>
      <c r="E197" s="130"/>
      <c r="G197" s="7"/>
      <c r="I197" s="7"/>
      <c r="K197" s="7"/>
      <c r="M197" s="7"/>
    </row>
    <row r="198" spans="1:13" ht="16.5" customHeight="1" x14ac:dyDescent="0.3">
      <c r="B198" s="129" t="s">
        <v>305</v>
      </c>
      <c r="E198" s="130" t="s">
        <v>0</v>
      </c>
      <c r="G198" s="7">
        <v>0</v>
      </c>
      <c r="I198" s="7">
        <v>0</v>
      </c>
      <c r="K198" s="7">
        <v>0</v>
      </c>
      <c r="M198" s="7">
        <v>127524657</v>
      </c>
    </row>
    <row r="199" spans="1:13" ht="16.5" customHeight="1" x14ac:dyDescent="0.3">
      <c r="A199" s="100" t="s">
        <v>306</v>
      </c>
      <c r="B199" s="129"/>
      <c r="G199" s="7"/>
      <c r="I199" s="7"/>
      <c r="K199" s="7"/>
      <c r="M199" s="7"/>
    </row>
    <row r="200" spans="1:13" ht="16.5" customHeight="1" x14ac:dyDescent="0.3">
      <c r="B200" s="129" t="s">
        <v>305</v>
      </c>
      <c r="E200" s="130" t="s">
        <v>1</v>
      </c>
      <c r="G200" s="7">
        <v>0</v>
      </c>
      <c r="I200" s="7">
        <v>0</v>
      </c>
      <c r="K200" s="7">
        <v>0</v>
      </c>
      <c r="M200" s="7">
        <v>537722167</v>
      </c>
    </row>
    <row r="201" spans="1:13" ht="16.5" customHeight="1" x14ac:dyDescent="0.3">
      <c r="A201" s="100" t="s">
        <v>307</v>
      </c>
      <c r="B201" s="129"/>
      <c r="E201" s="130"/>
      <c r="G201" s="7"/>
      <c r="I201" s="7"/>
      <c r="K201" s="7"/>
      <c r="M201" s="7"/>
    </row>
    <row r="202" spans="1:13" ht="16.5" customHeight="1" x14ac:dyDescent="0.3">
      <c r="B202" s="129" t="s">
        <v>301</v>
      </c>
      <c r="E202" s="130" t="s">
        <v>1</v>
      </c>
      <c r="G202" s="7">
        <v>392700000</v>
      </c>
      <c r="I202" s="7">
        <v>0</v>
      </c>
      <c r="K202" s="7">
        <v>0</v>
      </c>
      <c r="M202" s="7">
        <v>0</v>
      </c>
    </row>
    <row r="203" spans="1:13" ht="16.5" customHeight="1" x14ac:dyDescent="0.3">
      <c r="A203" s="100" t="s">
        <v>308</v>
      </c>
      <c r="B203" s="129"/>
      <c r="E203" s="130"/>
      <c r="G203" s="7"/>
      <c r="I203" s="7"/>
      <c r="K203" s="7"/>
      <c r="M203" s="7"/>
    </row>
    <row r="204" spans="1:13" ht="16.5" customHeight="1" x14ac:dyDescent="0.3">
      <c r="B204" s="129" t="s">
        <v>309</v>
      </c>
      <c r="E204" s="130"/>
      <c r="G204" s="7">
        <v>0</v>
      </c>
      <c r="I204" s="7">
        <v>524370431</v>
      </c>
      <c r="K204" s="118">
        <v>0</v>
      </c>
      <c r="M204" s="7">
        <v>0</v>
      </c>
    </row>
    <row r="205" spans="1:13" ht="16.5" customHeight="1" x14ac:dyDescent="0.3">
      <c r="A205" s="110" t="s">
        <v>310</v>
      </c>
      <c r="E205" s="107">
        <v>19</v>
      </c>
      <c r="G205" s="7">
        <v>0</v>
      </c>
      <c r="I205" s="7">
        <v>376248909</v>
      </c>
      <c r="K205" s="118">
        <v>0</v>
      </c>
      <c r="M205" s="7">
        <v>0</v>
      </c>
    </row>
    <row r="206" spans="1:13" ht="16.5" customHeight="1" x14ac:dyDescent="0.3">
      <c r="A206" s="110" t="s">
        <v>311</v>
      </c>
      <c r="G206" s="7">
        <v>38900000</v>
      </c>
      <c r="I206" s="7">
        <v>125055059</v>
      </c>
      <c r="K206" s="118">
        <v>0</v>
      </c>
      <c r="L206" s="6"/>
      <c r="M206" s="7">
        <v>0</v>
      </c>
    </row>
    <row r="207" spans="1:13" ht="16.5" customHeight="1" x14ac:dyDescent="0.3">
      <c r="A207" s="100" t="s">
        <v>345</v>
      </c>
      <c r="B207" s="110"/>
      <c r="E207" s="100"/>
      <c r="G207" s="100"/>
      <c r="I207" s="100"/>
      <c r="K207" s="100"/>
      <c r="M207" s="100"/>
    </row>
    <row r="208" spans="1:13" ht="16.5" customHeight="1" x14ac:dyDescent="0.3">
      <c r="B208" s="100" t="s">
        <v>346</v>
      </c>
      <c r="E208" s="107">
        <v>19</v>
      </c>
      <c r="G208" s="118">
        <v>0</v>
      </c>
      <c r="I208" s="118">
        <v>1078801333</v>
      </c>
      <c r="J208" s="6"/>
      <c r="K208" s="118">
        <v>0</v>
      </c>
      <c r="L208" s="6"/>
      <c r="M208" s="118">
        <v>0</v>
      </c>
    </row>
    <row r="209" spans="1:13" ht="16.5" customHeight="1" x14ac:dyDescent="0.3">
      <c r="A209" s="100" t="s">
        <v>361</v>
      </c>
      <c r="E209" s="107">
        <v>22</v>
      </c>
      <c r="G209" s="118">
        <v>7229289</v>
      </c>
      <c r="I209" s="118">
        <v>0</v>
      </c>
      <c r="K209" s="7">
        <v>0</v>
      </c>
      <c r="M209" s="7">
        <v>0</v>
      </c>
    </row>
    <row r="210" spans="1:13" ht="16.5" customHeight="1" x14ac:dyDescent="0.3">
      <c r="A210" s="100" t="s">
        <v>360</v>
      </c>
      <c r="E210" s="107">
        <v>22</v>
      </c>
      <c r="G210" s="7">
        <v>300000000</v>
      </c>
      <c r="I210" s="118">
        <v>0</v>
      </c>
      <c r="K210" s="7">
        <v>300000000</v>
      </c>
      <c r="M210" s="7">
        <v>0</v>
      </c>
    </row>
    <row r="211" spans="1:13" ht="16.5" customHeight="1" x14ac:dyDescent="0.3">
      <c r="A211" s="100" t="s">
        <v>362</v>
      </c>
      <c r="E211" s="107">
        <v>22</v>
      </c>
      <c r="G211" s="7">
        <v>4902251</v>
      </c>
      <c r="I211" s="118">
        <v>0</v>
      </c>
      <c r="K211" s="118">
        <v>0</v>
      </c>
      <c r="M211" s="118">
        <v>0</v>
      </c>
    </row>
    <row r="212" spans="1:13" ht="16.5" customHeight="1" x14ac:dyDescent="0.3">
      <c r="A212" s="100" t="s">
        <v>312</v>
      </c>
      <c r="E212" s="130" t="s">
        <v>1</v>
      </c>
      <c r="G212" s="118">
        <v>0</v>
      </c>
      <c r="I212" s="118">
        <v>0</v>
      </c>
      <c r="K212" s="7">
        <v>100282708</v>
      </c>
      <c r="M212" s="7">
        <v>0</v>
      </c>
    </row>
    <row r="213" spans="1:13" ht="16.5" customHeight="1" x14ac:dyDescent="0.3">
      <c r="A213" s="100" t="s">
        <v>313</v>
      </c>
    </row>
    <row r="214" spans="1:13" ht="16.5" customHeight="1" x14ac:dyDescent="0.3">
      <c r="B214" s="100" t="s">
        <v>314</v>
      </c>
      <c r="E214" s="107">
        <v>27</v>
      </c>
      <c r="G214" s="118">
        <v>0</v>
      </c>
      <c r="I214" s="118">
        <v>0</v>
      </c>
      <c r="K214" s="101">
        <v>0</v>
      </c>
      <c r="M214" s="101">
        <v>1528650675</v>
      </c>
    </row>
    <row r="215" spans="1:13" ht="16.5" customHeight="1" x14ac:dyDescent="0.3">
      <c r="A215" s="100" t="s">
        <v>315</v>
      </c>
      <c r="K215" s="7"/>
      <c r="M215" s="7"/>
    </row>
    <row r="216" spans="1:13" ht="16.5" customHeight="1" x14ac:dyDescent="0.3">
      <c r="B216" s="100" t="s">
        <v>316</v>
      </c>
      <c r="G216" s="118">
        <v>47910000</v>
      </c>
      <c r="I216" s="118">
        <v>0</v>
      </c>
      <c r="K216" s="7">
        <v>47910000</v>
      </c>
      <c r="M216" s="7">
        <v>0</v>
      </c>
    </row>
    <row r="217" spans="1:13" ht="16.5" customHeight="1" x14ac:dyDescent="0.3">
      <c r="A217" s="100" t="s">
        <v>317</v>
      </c>
      <c r="E217" s="107">
        <v>13</v>
      </c>
      <c r="G217" s="118">
        <v>25591264</v>
      </c>
      <c r="I217" s="118">
        <v>0</v>
      </c>
      <c r="K217" s="101">
        <v>27902089</v>
      </c>
      <c r="M217" s="101">
        <v>0</v>
      </c>
    </row>
    <row r="218" spans="1:13" ht="16.5" customHeight="1" x14ac:dyDescent="0.3">
      <c r="A218" s="100" t="s">
        <v>318</v>
      </c>
      <c r="E218" s="107">
        <v>13</v>
      </c>
      <c r="G218" s="118">
        <v>13032304</v>
      </c>
      <c r="I218" s="118">
        <v>0</v>
      </c>
      <c r="K218" s="101">
        <v>13032304</v>
      </c>
      <c r="M218" s="101">
        <v>0</v>
      </c>
    </row>
    <row r="219" spans="1:13" ht="16.5" customHeight="1" x14ac:dyDescent="0.3">
      <c r="A219" s="100" t="s">
        <v>359</v>
      </c>
      <c r="E219" s="107">
        <v>11</v>
      </c>
      <c r="G219" s="118">
        <v>0</v>
      </c>
      <c r="I219" s="118">
        <v>0</v>
      </c>
      <c r="K219" s="118">
        <v>1296432153</v>
      </c>
      <c r="M219" s="118">
        <v>0</v>
      </c>
    </row>
    <row r="220" spans="1:13" ht="16.5" customHeight="1" x14ac:dyDescent="0.3">
      <c r="K220" s="118"/>
      <c r="M220" s="118"/>
    </row>
    <row r="221" spans="1:13" ht="16.5" customHeight="1" x14ac:dyDescent="0.3">
      <c r="K221" s="118"/>
      <c r="M221" s="118"/>
    </row>
    <row r="222" spans="1:13" ht="16.5" customHeight="1" x14ac:dyDescent="0.3">
      <c r="K222" s="118"/>
      <c r="M222" s="118"/>
    </row>
    <row r="223" spans="1:13" ht="16.5" customHeight="1" x14ac:dyDescent="0.3">
      <c r="K223" s="118"/>
      <c r="M223" s="118"/>
    </row>
    <row r="224" spans="1:13" ht="16.5" customHeight="1" x14ac:dyDescent="0.3">
      <c r="K224" s="118"/>
      <c r="M224" s="118"/>
    </row>
    <row r="225" spans="1:13" ht="16.5" customHeight="1" x14ac:dyDescent="0.3">
      <c r="K225" s="118"/>
      <c r="M225" s="118"/>
    </row>
    <row r="226" spans="1:13" ht="16.5" customHeight="1" x14ac:dyDescent="0.3">
      <c r="K226" s="118"/>
      <c r="M226" s="118"/>
    </row>
    <row r="227" spans="1:13" ht="15.75" customHeight="1" x14ac:dyDescent="0.3">
      <c r="K227" s="118"/>
      <c r="M227" s="118"/>
    </row>
    <row r="232" spans="1:13" ht="12" customHeight="1" x14ac:dyDescent="0.3"/>
    <row r="233" spans="1:13" ht="21.9" customHeight="1" x14ac:dyDescent="0.3">
      <c r="A233" s="143" t="s">
        <v>51</v>
      </c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</row>
    <row r="234" spans="1:13" ht="22.35" customHeight="1" x14ac:dyDescent="0.3"/>
  </sheetData>
  <mergeCells count="19">
    <mergeCell ref="G181:I181"/>
    <mergeCell ref="K181:M181"/>
    <mergeCell ref="G182:I182"/>
    <mergeCell ref="K182:M182"/>
    <mergeCell ref="A233:M233"/>
    <mergeCell ref="G124:I124"/>
    <mergeCell ref="K124:M124"/>
    <mergeCell ref="G6:I6"/>
    <mergeCell ref="K6:M6"/>
    <mergeCell ref="G7:I7"/>
    <mergeCell ref="K7:M7"/>
    <mergeCell ref="A58:M58"/>
    <mergeCell ref="G64:I64"/>
    <mergeCell ref="K64:M64"/>
    <mergeCell ref="G65:I65"/>
    <mergeCell ref="K65:M65"/>
    <mergeCell ref="A117:M117"/>
    <mergeCell ref="G123:I123"/>
    <mergeCell ref="K123:M123"/>
  </mergeCells>
  <pageMargins left="0.8" right="0.5" top="0.5" bottom="0.6" header="0.49" footer="0.4"/>
  <pageSetup paperSize="9" scale="78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EN_BS6</vt:lpstr>
      <vt:lpstr>EN_BS7-8</vt:lpstr>
      <vt:lpstr>EN_P&amp;L9</vt:lpstr>
      <vt:lpstr>EN_10</vt:lpstr>
      <vt:lpstr>EN_11</vt:lpstr>
      <vt:lpstr>EN_12</vt:lpstr>
      <vt:lpstr>EN_13-16</vt:lpstr>
      <vt:lpstr>EN_12!Print_Area</vt:lpstr>
      <vt:lpstr>'EN_13-16'!Print_Area</vt:lpstr>
      <vt:lpstr>EN_BS6!Print_Area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 (TH)</dc:creator>
  <cp:keywords/>
  <dc:description/>
  <cp:lastModifiedBy>Pornpatch Foosiri</cp:lastModifiedBy>
  <cp:revision/>
  <cp:lastPrinted>2026-02-24T10:20:38Z</cp:lastPrinted>
  <dcterms:created xsi:type="dcterms:W3CDTF">2025-02-28T10:03:25Z</dcterms:created>
  <dcterms:modified xsi:type="dcterms:W3CDTF">2026-02-24T11:43:03Z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