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grimmpower-my.sharepoint.com/personal/pornpatch_f_bgrimmpower_com/Documents/Documents/Drive_D/Working/FY2026/06 Jun_N/FS/ELCID/"/>
    </mc:Choice>
  </mc:AlternateContent>
  <xr:revisionPtr revIDLastSave="0" documentId="8_{98A27C08-82D4-4366-B748-92DFB47D3F90}" xr6:coauthVersionLast="47" xr6:coauthVersionMax="47" xr10:uidLastSave="{00000000-0000-0000-0000-000000000000}"/>
  <bookViews>
    <workbookView xWindow="-108" yWindow="-108" windowWidth="23256" windowHeight="12456" tabRatio="840" xr2:uid="{6BAB396C-9306-4894-AD89-2AF577113BB9}"/>
  </bookViews>
  <sheets>
    <sheet name="BS2-4 (EN)" sheetId="1" r:id="rId1"/>
    <sheet name="EN_5 (3M)" sheetId="7" r:id="rId2"/>
    <sheet name="EN_6 (6M)" sheetId="2" r:id="rId3"/>
    <sheet name="EN_7" sheetId="3" r:id="rId4"/>
    <sheet name="EN_8" sheetId="4" r:id="rId5"/>
    <sheet name="EN_9" sheetId="5" r:id="rId6"/>
    <sheet name="EN_10-13" sheetId="6" r:id="rId7"/>
  </sheets>
  <definedNames>
    <definedName name="\" localSheetId="6" hidden="1">{#N/A,#N/A,FALSE,"COVER1.XLS ";#N/A,#N/A,FALSE,"RACT1.XLS";#N/A,#N/A,FALSE,"RACT2.XLS";#N/A,#N/A,FALSE,"ECCMP";#N/A,#N/A,FALSE,"WELDER.XLS"}</definedName>
    <definedName name="\" localSheetId="1" hidden="1">{#N/A,#N/A,FALSE,"COVER1.XLS ";#N/A,#N/A,FALSE,"RACT1.XLS";#N/A,#N/A,FALSE,"RACT2.XLS";#N/A,#N/A,FALSE,"ECCMP";#N/A,#N/A,FALSE,"WELDER.XLS"}</definedName>
    <definedName name="\" localSheetId="2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__aom3" localSheetId="6" hidden="1">{#N/A,#N/A,FALSE,"COVER1.XLS ";#N/A,#N/A,FALSE,"RACT1.XLS";#N/A,#N/A,FALSE,"RACT2.XLS";#N/A,#N/A,FALSE,"ECCMP";#N/A,#N/A,FALSE,"WELDER.XLS"}</definedName>
    <definedName name="___aom3" localSheetId="1" hidden="1">{#N/A,#N/A,FALSE,"COVER1.XLS ";#N/A,#N/A,FALSE,"RACT1.XLS";#N/A,#N/A,FALSE,"RACT2.XLS";#N/A,#N/A,FALSE,"ECCMP";#N/A,#N/A,FALSE,"WELDER.XLS"}</definedName>
    <definedName name="___aom3" localSheetId="2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localSheetId="6" hidden="1">{#N/A,#N/A,FALSE,"COVER1.XLS ";#N/A,#N/A,FALSE,"RACT1.XLS";#N/A,#N/A,FALSE,"RACT2.XLS";#N/A,#N/A,FALSE,"ECCMP";#N/A,#N/A,FALSE,"WELDER.XLS"}</definedName>
    <definedName name="___f2" localSheetId="1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6" hidden="1">{#N/A,#N/A,FALSE,"COVER1.XLS ";#N/A,#N/A,FALSE,"RACT1.XLS";#N/A,#N/A,FALSE,"RACT2.XLS";#N/A,#N/A,FALSE,"ECCMP";#N/A,#N/A,FALSE,"WELDER.XLS"}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6" hidden="1">{#N/A,#N/A,FALSE,"COVER1.XLS ";#N/A,#N/A,FALSE,"RACT1.XLS";#N/A,#N/A,FALSE,"RACT2.XLS";#N/A,#N/A,FALSE,"ECCMP";#N/A,#N/A,FALSE,"WELDER.XLS"}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6" hidden="1">{#N/A,#N/A,FALSE,"COVER1.XLS ";#N/A,#N/A,FALSE,"RACT1.XLS";#N/A,#N/A,FALSE,"RACT2.XLS";#N/A,#N/A,FALSE,"ECCMP";#N/A,#N/A,FALSE,"WELDER.XLS"}</definedName>
    <definedName name="___KVS3" localSheetId="1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6" hidden="1">{#N/A,#N/A,FALSE,"COVER.XLS";#N/A,#N/A,FALSE,"RACT1.XLS";#N/A,#N/A,FALSE,"RACT2.XLS";#N/A,#N/A,FALSE,"ECCMP";#N/A,#N/A,FALSE,"WELDER.XLS"}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6" hidden="1">{#N/A,#N/A,FALSE,"COVER1.XLS 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6" hidden="1">{#N/A,#N/A,FALSE,"COVER.XLS";#N/A,#N/A,FALSE,"RACT1.XLS";#N/A,#N/A,FALSE,"RACT2.XLS";#N/A,#N/A,FALSE,"ECCMP";#N/A,#N/A,FALSE,"WELDER.XLS"}</definedName>
    <definedName name="___MB2" localSheetId="1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6" hidden="1">{#N/A,#N/A,FALSE,"COVER.XLS";#N/A,#N/A,FALSE,"RACT1.XLS";#N/A,#N/A,FALSE,"RACT2.XLS";#N/A,#N/A,FALSE,"ECCMP";#N/A,#N/A,FALSE,"WELDER.XLS"}</definedName>
    <definedName name="___mb22" localSheetId="1" hidden="1">{#N/A,#N/A,FALSE,"COVER.XLS";#N/A,#N/A,FALSE,"RACT1.XLS";#N/A,#N/A,FALSE,"RACT2.XLS";#N/A,#N/A,FALSE,"ECCMP";#N/A,#N/A,FALSE,"WELDER.XLS"}</definedName>
    <definedName name="___mb22" localSheetId="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6" hidden="1">{#N/A,#N/A,FALSE,"Sheet2"}</definedName>
    <definedName name="___PUR6" localSheetId="1" hidden="1">{#N/A,#N/A,FALSE,"Sheet2"}</definedName>
    <definedName name="___PUR6" localSheetId="2" hidden="1">{#N/A,#N/A,FALSE,"Sheet2"}</definedName>
    <definedName name="___PUR6" hidden="1">{#N/A,#N/A,FALSE,"Sheet2"}</definedName>
    <definedName name="___Q1" localSheetId="6" hidden="1">{#N/A,#N/A,FALSE,"COVER1.XLS ";#N/A,#N/A,FALSE,"RACT1.XLS";#N/A,#N/A,FALSE,"RACT2.XLS";#N/A,#N/A,FALSE,"ECCMP";#N/A,#N/A,FALSE,"WELDER.XLS"}</definedName>
    <definedName name="___Q1" localSheetId="1" hidden="1">{#N/A,#N/A,FALSE,"COVER1.XLS ";#N/A,#N/A,FALSE,"RACT1.XLS";#N/A,#N/A,FALSE,"RACT2.XLS";#N/A,#N/A,FALSE,"ECCMP";#N/A,#N/A,FALSE,"WELDER.XLS"}</definedName>
    <definedName name="___Q1" localSheetId="2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6" hidden="1">{#N/A,#N/A,FALSE,"COVER1.XLS ";#N/A,#N/A,FALSE,"RACT1.XLS";#N/A,#N/A,FALSE,"RACT2.XLS";#N/A,#N/A,FALSE,"ECCMP";#N/A,#N/A,FALSE,"WELDER.XLS"}</definedName>
    <definedName name="___q2" localSheetId="1" hidden="1">{#N/A,#N/A,FALSE,"COVER1.XLS ";#N/A,#N/A,FALSE,"RACT1.XLS";#N/A,#N/A,FALSE,"RACT2.XLS";#N/A,#N/A,FALSE,"ECCMP";#N/A,#N/A,FALSE,"WELDER.XLS"}</definedName>
    <definedName name="___q2" localSheetId="2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6" hidden="1">{#N/A,#N/A,FALSE,"COVER1.XLS ";#N/A,#N/A,FALSE,"RACT1.XLS";#N/A,#N/A,FALSE,"RACT2.XLS";#N/A,#N/A,FALSE,"ECCMP";#N/A,#N/A,FALSE,"WELDER.XLS"}</definedName>
    <definedName name="___qa1" localSheetId="1" hidden="1">{#N/A,#N/A,FALSE,"COVER1.XLS ";#N/A,#N/A,FALSE,"RACT1.XLS";#N/A,#N/A,FALSE,"RACT2.XLS";#N/A,#N/A,FALSE,"ECCMP";#N/A,#N/A,FALSE,"WELDER.XLS"}</definedName>
    <definedName name="___qa1" localSheetId="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6" hidden="1">{#N/A,#N/A,FALSE,"Sheet2"}</definedName>
    <definedName name="___QUY3" localSheetId="1" hidden="1">{#N/A,#N/A,FALSE,"Sheet2"}</definedName>
    <definedName name="___QUY3" localSheetId="2" hidden="1">{#N/A,#N/A,FALSE,"Sheet2"}</definedName>
    <definedName name="___QUY3" hidden="1">{#N/A,#N/A,FALSE,"Sheet2"}</definedName>
    <definedName name="___r122220" localSheetId="6" hidden="1">{#N/A,#N/A,FALSE,"COVER1.XLS ";#N/A,#N/A,FALSE,"RACT1.XLS";#N/A,#N/A,FALSE,"RACT2.XLS";#N/A,#N/A,FALSE,"ECCMP";#N/A,#N/A,FALSE,"WELDER.XLS"}</definedName>
    <definedName name="___r122220" localSheetId="1" hidden="1">{#N/A,#N/A,FALSE,"COVER1.XLS ";#N/A,#N/A,FALSE,"RACT1.XLS";#N/A,#N/A,FALSE,"RACT2.XLS";#N/A,#N/A,FALSE,"ECCMP";#N/A,#N/A,FALSE,"WELDER.XLS"}</definedName>
    <definedName name="___r122220" localSheetId="2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6" hidden="1">{#N/A,#N/A,FALSE,"COVER1.XLS ";#N/A,#N/A,FALSE,"RACT1.XLS";#N/A,#N/A,FALSE,"RACT2.XLS";#N/A,#N/A,FALSE,"ECCMP";#N/A,#N/A,FALSE,"WELDER.XLS"}</definedName>
    <definedName name="___sap1" localSheetId="1" hidden="1">{#N/A,#N/A,FALSE,"COVER1.XLS ";#N/A,#N/A,FALSE,"RACT1.XLS";#N/A,#N/A,FALSE,"RACT2.XLS";#N/A,#N/A,FALSE,"ECCMP";#N/A,#N/A,FALSE,"WELDER.XLS"}</definedName>
    <definedName name="___sap1" localSheetId="2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6" hidden="1">{#N/A,#N/A,FALSE,"17MAY";#N/A,#N/A,FALSE,"24MAY"}</definedName>
    <definedName name="___wrn2" localSheetId="1" hidden="1">{#N/A,#N/A,FALSE,"17MAY";#N/A,#N/A,FALSE,"24MAY"}</definedName>
    <definedName name="___wrn2" localSheetId="2" hidden="1">{#N/A,#N/A,FALSE,"17MAY";#N/A,#N/A,FALSE,"24MAY"}</definedName>
    <definedName name="___wrn2" hidden="1">{#N/A,#N/A,FALSE,"17MAY";#N/A,#N/A,FALSE,"24MAY"}</definedName>
    <definedName name="__123Graph_A" hidden="1">#REF!</definedName>
    <definedName name="__123Graph_B" hidden="1">#REF!</definedName>
    <definedName name="__123Graph_C" hidden="1">#REF!</definedName>
    <definedName name="__kvs80" localSheetId="6" hidden="1">{#N/A,#N/A,FALSE,"COVER1.XLS ";#N/A,#N/A,FALSE,"RACT1.XLS";#N/A,#N/A,FALSE,"RACT2.XLS";#N/A,#N/A,FALSE,"ECCMP";#N/A,#N/A,FALSE,"WELDER.XLS"}</definedName>
    <definedName name="__kvs80" localSheetId="1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123Graph_C" hidden="1">#REF!</definedName>
    <definedName name="_cf2" localSheetId="6" hidden="1">{#N/A,#N/A,FALSE,"Variables";#N/A,#N/A,FALSE,"NPV Cashflows NZ$";#N/A,#N/A,FALSE,"Cashflows NZ$"}</definedName>
    <definedName name="_cf2" localSheetId="1" hidden="1">{#N/A,#N/A,FALSE,"Variables";#N/A,#N/A,FALSE,"NPV Cashflows NZ$";#N/A,#N/A,FALSE,"Cashflows NZ$"}</definedName>
    <definedName name="_cf2" localSheetId="2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ddd2" localSheetId="6" hidden="1">{#N/A,#N/A,FALSE,"Cashflow"}</definedName>
    <definedName name="_ddd2" localSheetId="1" hidden="1">{#N/A,#N/A,FALSE,"Cashflow"}</definedName>
    <definedName name="_ddd2" localSheetId="2" hidden="1">{#N/A,#N/A,FALSE,"Cashflow"}</definedName>
    <definedName name="_ddd2" hidden="1">{#N/A,#N/A,FALSE,"Cashflow"}</definedName>
    <definedName name="_Dist_Values" hidden="1">#REF!</definedName>
    <definedName name="_eee2" localSheetId="6" hidden="1">{#N/A,#N/A,FALSE,"Cashflow"}</definedName>
    <definedName name="_eee2" localSheetId="1" hidden="1">{#N/A,#N/A,FALSE,"Cashflow"}</definedName>
    <definedName name="_eee2" localSheetId="2" hidden="1">{#N/A,#N/A,FALSE,"Cashflow"}</definedName>
    <definedName name="_eee2" hidden="1">{#N/A,#N/A,FALSE,"Cashflow"}</definedName>
    <definedName name="_f2" localSheetId="6" hidden="1">{#N/A,#N/A,FALSE,"COVER1.XLS ";#N/A,#N/A,FALSE,"RACT1.XLS";#N/A,#N/A,FALSE,"RACT2.XLS";#N/A,#N/A,FALSE,"ECCMP";#N/A,#N/A,FALSE,"WELDER.XLS"}</definedName>
    <definedName name="_f2" localSheetId="1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localSheetId="0" hidden="1">'BS2-4 (EN)'!$K$1:$K$175</definedName>
    <definedName name="_giu9" localSheetId="6" hidden="1">{#N/A,#N/A,FALSE,"COVER.XLS";#N/A,#N/A,FALSE,"RACT1.XLS";#N/A,#N/A,FALSE,"RACT2.XLS";#N/A,#N/A,FALSE,"ECCMP";#N/A,#N/A,FALSE,"WELDER.XLS"}</definedName>
    <definedName name="_giu9" localSheetId="1" hidden="1">{#N/A,#N/A,FALSE,"COVER.XLS";#N/A,#N/A,FALSE,"RACT1.XLS";#N/A,#N/A,FALSE,"RACT2.XLS";#N/A,#N/A,FALSE,"ECCMP";#N/A,#N/A,FALSE,"WELDER.XLS"}</definedName>
    <definedName name="_giu9" localSheetId="2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localSheetId="6" hidden="1">{#N/A,#N/A,FALSE,"COVER1.XLS ";#N/A,#N/A,FALSE,"RACT1.XLS";#N/A,#N/A,FALSE,"RACT2.XLS";#N/A,#N/A,FALSE,"ECCMP";#N/A,#N/A,FALSE,"WELDER.XLS"}</definedName>
    <definedName name="_KVS3" localSheetId="1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6" hidden="1">{#N/A,#N/A,FALSE,"COVER1.XLS ";#N/A,#N/A,FALSE,"RACT1.XLS";#N/A,#N/A,FALSE,"RACT2.XLS";#N/A,#N/A,FALSE,"ECCMP";#N/A,#N/A,FALSE,"WELDER.XLS"}</definedName>
    <definedName name="_kvs81" localSheetId="1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Parse_Out" hidden="1">#REF!</definedName>
    <definedName name="_PM1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localSheetId="6" hidden="1">{#N/A,#N/A,FALSE,"Sheet2"}</definedName>
    <definedName name="_PUR6" localSheetId="1" hidden="1">{#N/A,#N/A,FALSE,"Sheet2"}</definedName>
    <definedName name="_PUR6" localSheetId="2" hidden="1">{#N/A,#N/A,FALSE,"Sheet2"}</definedName>
    <definedName name="_PUR6" hidden="1">{#N/A,#N/A,FALSE,"Sheet2"}</definedName>
    <definedName name="_QUY3" localSheetId="6" hidden="1">{#N/A,#N/A,FALSE,"Sheet2"}</definedName>
    <definedName name="_QUY3" localSheetId="1" hidden="1">{#N/A,#N/A,FALSE,"Sheet2"}</definedName>
    <definedName name="_QUY3" localSheetId="2" hidden="1">{#N/A,#N/A,FALSE,"Sheet2"}</definedName>
    <definedName name="_QUY3" hidden="1">{#N/A,#N/A,FALSE,"Sheet2"}</definedName>
    <definedName name="_Sort" hidden="1">#REF!</definedName>
    <definedName name="_tac2" localSheetId="6" hidden="1">{#N/A,#N/A,FALSE,"COVER1.XLS ";#N/A,#N/A,FALSE,"RACT1.XLS";#N/A,#N/A,FALSE,"RACT2.XLS";#N/A,#N/A,FALSE,"ECCMP";#N/A,#N/A,FALSE,"WELDER.XLS"}</definedName>
    <definedName name="_tac2" localSheetId="1" hidden="1">{#N/A,#N/A,FALSE,"COVER1.XLS ";#N/A,#N/A,FALSE,"RACT1.XLS";#N/A,#N/A,FALSE,"RACT2.XLS";#N/A,#N/A,FALSE,"ECCMP";#N/A,#N/A,FALSE,"WELDER.XLS"}</definedName>
    <definedName name="_tac2" localSheetId="2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wrn2" localSheetId="6" hidden="1">{#N/A,#N/A,FALSE,"17MAY";#N/A,#N/A,FALSE,"24MAY"}</definedName>
    <definedName name="_wrn2" localSheetId="1" hidden="1">{#N/A,#N/A,FALSE,"17MAY";#N/A,#N/A,FALSE,"24MAY"}</definedName>
    <definedName name="_wrn2" localSheetId="2" hidden="1">{#N/A,#N/A,FALSE,"17MAY";#N/A,#N/A,FALSE,"24MAY"}</definedName>
    <definedName name="_wrn2" hidden="1">{#N/A,#N/A,FALSE,"17MAY";#N/A,#N/A,FALSE,"24MAY"}</definedName>
    <definedName name="aaaaaaa" hidden="1">#REF!</definedName>
    <definedName name="aaaaaaaaaaaaaaaaaaaaaaaaaaaaaaaaaaa" localSheetId="6" hidden="1">{#N/A,#N/A,FALSE,"17MAY";#N/A,#N/A,FALSE,"24MAY"}</definedName>
    <definedName name="aaaaaaaaaaaaaaaaaaaaaaaaaaaaaaaaaaa" localSheetId="1" hidden="1">{#N/A,#N/A,FALSE,"17MAY";#N/A,#N/A,FALSE,"24MAY"}</definedName>
    <definedName name="aaaaaaaaaaaaaaaaaaaaaaaaaaaaaaaaaaa" localSheetId="2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6" hidden="1">{#N/A,#N/A,FALSE,"COVER.XLS";#N/A,#N/A,FALSE,"RACT1.XLS";#N/A,#N/A,FALSE,"RACT2.XLS";#N/A,#N/A,FALSE,"ECCMP";#N/A,#N/A,FALSE,"WELDER.XLS"}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sa" localSheetId="6" hidden="1">{#N/A,#N/A,TRUE,"Cover Memo";"Show Estimate",#N/A,TRUE,"Change Summary";"Show Estimate",#N/A,TRUE,"Estimate Summary";"Show Estimate",#N/A,TRUE,"Dept. Summary";"Show Estimate",#N/A,TRUE,"DOW Detail"}</definedName>
    <definedName name="acsa" localSheetId="1" hidden="1">{#N/A,#N/A,TRUE,"Cover Memo";"Show Estimate",#N/A,TRUE,"Change Summary";"Show Estimate",#N/A,TRUE,"Estimate Summary";"Show Estimate",#N/A,TRUE,"Dept. Summary";"Show Estimate",#N/A,TRUE,"DOW Detail"}</definedName>
    <definedName name="acsa" localSheetId="2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localSheetId="6" hidden="1">{#N/A,#N/A,FALSE,"COVER1.XLS ";#N/A,#N/A,FALSE,"RACT1.XLS";#N/A,#N/A,FALSE,"RACT2.XLS";#N/A,#N/A,FALSE,"ECCMP";#N/A,#N/A,FALSE,"WELDER.XLS"}</definedName>
    <definedName name="afdasefweafd" localSheetId="1" hidden="1">{#N/A,#N/A,FALSE,"COVER1.XLS ";#N/A,#N/A,FALSE,"RACT1.XLS";#N/A,#N/A,FALSE,"RACT2.XLS";#N/A,#N/A,FALSE,"ECCMP";#N/A,#N/A,FALSE,"WELDER.XLS"}</definedName>
    <definedName name="afdasefweafd" localSheetId="2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mma" localSheetId="6" hidden="1">{#N/A,#N/A,FALSE,"COVER.XLS";#N/A,#N/A,FALSE,"RACT1.XLS";#N/A,#N/A,FALSE,"RACT2.XLS";#N/A,#N/A,FALSE,"ECCMP";#N/A,#N/A,FALSE,"WELDER.XLS"}</definedName>
    <definedName name="amma" localSheetId="1" hidden="1">{#N/A,#N/A,FALSE,"COVER.XLS";#N/A,#N/A,FALSE,"RACT1.XLS";#N/A,#N/A,FALSE,"RACT2.XLS";#N/A,#N/A,FALSE,"ECCMP";#N/A,#N/A,FALSE,"WELDER.XLS"}</definedName>
    <definedName name="amma" localSheetId="2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6" hidden="1">{#N/A,#N/A,FALSE,"COVER.XLS";#N/A,#N/A,FALSE,"RACT1.XLS";#N/A,#N/A,FALSE,"RACT2.XLS";#N/A,#N/A,FALSE,"ECCMP";#N/A,#N/A,FALSE,"WELDER.XLS"}</definedName>
    <definedName name="amp" localSheetId="1" hidden="1">{#N/A,#N/A,FALSE,"COVER.XLS";#N/A,#N/A,FALSE,"RACT1.XLS";#N/A,#N/A,FALSE,"RACT2.XLS";#N/A,#N/A,FALSE,"ECCMP";#N/A,#N/A,FALSE,"WELDER.XLS"}</definedName>
    <definedName name="amp" localSheetId="2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6" hidden="1">{#N/A,#N/A,FALSE,"COVER.XLS";#N/A,#N/A,FALSE,"RACT1.XLS";#N/A,#N/A,FALSE,"RACT2.XLS";#N/A,#N/A,FALSE,"ECCMP";#N/A,#N/A,FALSE,"WELDER.XLS"}</definedName>
    <definedName name="ampare" localSheetId="1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6" hidden="1">{#N/A,#N/A,FALSE,"COVER1.XLS ";#N/A,#N/A,FALSE,"RACT1.XLS";#N/A,#N/A,FALSE,"RACT2.XLS";#N/A,#N/A,FALSE,"ECCMP";#N/A,#N/A,FALSE,"WELDER.XLS"}</definedName>
    <definedName name="amppp" localSheetId="1" hidden="1">{#N/A,#N/A,FALSE,"COVER1.XLS ";#N/A,#N/A,FALSE,"RACT1.XLS";#N/A,#N/A,FALSE,"RACT2.XLS";#N/A,#N/A,FALSE,"ECCMP";#N/A,#N/A,FALSE,"WELDER.XLS"}</definedName>
    <definedName name="amppp" localSheetId="2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" localSheetId="6" hidden="1">{#N/A,#N/A,FALSE,"COVER.XLS";#N/A,#N/A,FALSE,"RACT1.XLS";#N/A,#N/A,FALSE,"RACT2.XLS";#N/A,#N/A,FALSE,"ECCMP";#N/A,#N/A,FALSE,"WELDER.XLS"}</definedName>
    <definedName name="ann" localSheetId="1" hidden="1">{#N/A,#N/A,FALSE,"COVER.XLS";#N/A,#N/A,FALSE,"RACT1.XLS";#N/A,#N/A,FALSE,"RACT2.XLS";#N/A,#N/A,FALSE,"ECCMP";#N/A,#N/A,FALSE,"WELDER.XLS"}</definedName>
    <definedName name="ann" localSheetId="2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6" hidden="1">{#N/A,#N/A,FALSE,"COVER1.XLS ";#N/A,#N/A,FALSE,"RACT1.XLS";#N/A,#N/A,FALSE,"RACT2.XLS";#N/A,#N/A,FALSE,"ECCMP";#N/A,#N/A,FALSE,"WELDER.XLS"}</definedName>
    <definedName name="anny" localSheetId="1" hidden="1">{#N/A,#N/A,FALSE,"COVER1.XLS ";#N/A,#N/A,FALSE,"RACT1.XLS";#N/A,#N/A,FALSE,"RACT2.XLS";#N/A,#N/A,FALSE,"ECCMP";#N/A,#N/A,FALSE,"WELDER.XLS"}</definedName>
    <definedName name="anny" localSheetId="2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localSheetId="6" hidden="1">{#N/A,#N/A,TRUE,"Cover Memo";"Ride Estimate",#N/A,TRUE,"Change Summary";"Ride Estimate",#N/A,TRUE,"Estimate Summary";"Ride Estimate",#N/A,TRUE,"Dept. Summary";"Ride Estimate",#N/A,TRUE,"DOW Detail"}</definedName>
    <definedName name="Area" localSheetId="1" hidden="1">{#N/A,#N/A,TRUE,"Cover Memo";"Ride Estimate",#N/A,TRUE,"Change Summary";"Ride Estimate",#N/A,TRUE,"Estimate Summary";"Ride Estimate",#N/A,TRUE,"Dept. Summary";"Ride Estimate",#N/A,TRUE,"DOW Detail"}</definedName>
    <definedName name="Area" localSheetId="2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TickmarkLS" hidden="1">#REF!</definedName>
    <definedName name="asd" localSheetId="6" hidden="1">{#N/A,#N/A,FALSE,"COVER1.XLS ";#N/A,#N/A,FALSE,"RACT1.XLS";#N/A,#N/A,FALSE,"RACT2.XLS";#N/A,#N/A,FALSE,"ECCMP";#N/A,#N/A,FALSE,"WELDER.XLS"}</definedName>
    <definedName name="asd" localSheetId="1" hidden="1">{#N/A,#N/A,FALSE,"COVER1.XLS ";#N/A,#N/A,FALSE,"RACT1.XLS";#N/A,#N/A,FALSE,"RACT2.XLS";#N/A,#N/A,FALSE,"ECCMP";#N/A,#N/A,FALSE,"WELDER.XLS"}</definedName>
    <definedName name="asd" localSheetId="2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localSheetId="6" hidden="1">{#N/A,#N/A,FALSE,"17MAY";#N/A,#N/A,FALSE,"24MAY"}</definedName>
    <definedName name="asfjlkd" localSheetId="1" hidden="1">{#N/A,#N/A,FALSE,"17MAY";#N/A,#N/A,FALSE,"24MAY"}</definedName>
    <definedName name="asfjlkd" localSheetId="2" hidden="1">{#N/A,#N/A,FALSE,"17MAY";#N/A,#N/A,FALSE,"24MAY"}</definedName>
    <definedName name="asfjlkd" hidden="1">{#N/A,#N/A,FALSE,"17MAY";#N/A,#N/A,FALSE,"24MAY"}</definedName>
    <definedName name="asglflflf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rawsed" localSheetId="6" hidden="1">{#N/A,#N/A,FALSE,"COVER1.XLS ";#N/A,#N/A,FALSE,"RACT1.XLS";#N/A,#N/A,FALSE,"RACT2.XLS";#N/A,#N/A,FALSE,"ECCMP";#N/A,#N/A,FALSE,"WELDER.XLS"}</definedName>
    <definedName name="brawsed" localSheetId="1" hidden="1">{#N/A,#N/A,FALSE,"COVER1.XLS ";#N/A,#N/A,FALSE,"RACT1.XLS";#N/A,#N/A,FALSE,"RACT2.XLS";#N/A,#N/A,FALSE,"ECCMP";#N/A,#N/A,FALSE,"WELDER.XLS"}</definedName>
    <definedName name="brawsed" localSheetId="2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6" hidden="1">{#N/A,#N/A,TRUE,"Cover Memo";"Ride Estimate",#N/A,TRUE,"Change Summary";"Ride Estimate",#N/A,TRUE,"Estimate Summary";"Ride Estimate",#N/A,TRUE,"Dept. Summary";"Ride Estimate",#N/A,TRUE,"DOW Detail"}</definedName>
    <definedName name="break" localSheetId="1" hidden="1">{#N/A,#N/A,TRUE,"Cover Memo";"Ride Estimate",#N/A,TRUE,"Change Summary";"Ride Estimate",#N/A,TRUE,"Estimate Summary";"Ride Estimate",#N/A,TRUE,"Dept. Summary";"Ride Estimate",#N/A,TRUE,"DOW Detail"}</definedName>
    <definedName name="break" localSheetId="2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6" hidden="1">{#N/A,#N/A,FALSE,"COVER1.XLS ";#N/A,#N/A,FALSE,"RACT1.XLS";#N/A,#N/A,FALSE,"RACT2.XLS";#N/A,#N/A,FALSE,"ECCMP";#N/A,#N/A,FALSE,"WELDER.XLS"}</definedName>
    <definedName name="brwa" localSheetId="1" hidden="1">{#N/A,#N/A,FALSE,"COVER1.XLS ";#N/A,#N/A,FALSE,"RACT1.XLS";#N/A,#N/A,FALSE,"RACT2.XLS";#N/A,#N/A,FALSE,"ECCMP";#N/A,#N/A,FALSE,"WELDER.XLS"}</definedName>
    <definedName name="brwa" localSheetId="2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eddasd" localSheetId="6" hidden="1">{#N/A,#N/A,FALSE,"COVER.XLS";#N/A,#N/A,FALSE,"RACT1.XLS";#N/A,#N/A,FALSE,"RACT2.XLS";#N/A,#N/A,FALSE,"ECCMP";#N/A,#N/A,FALSE,"WELDER.XLS"}</definedName>
    <definedName name="ceddasd" localSheetId="1" hidden="1">{#N/A,#N/A,FALSE,"COVER.XLS";#N/A,#N/A,FALSE,"RACT1.XLS";#N/A,#N/A,FALSE,"RACT2.XLS";#N/A,#N/A,FALSE,"ECCMP";#N/A,#N/A,FALSE,"WELDER.XLS"}</definedName>
    <definedName name="ceddasd" localSheetId="2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6" hidden="1">{#N/A,#N/A,FALSE,"Variables";#N/A,#N/A,FALSE,"NPV Cashflows NZ$";#N/A,#N/A,FALSE,"Cashflows NZ$"}</definedName>
    <definedName name="cf" localSheetId="1" hidden="1">{#N/A,#N/A,FALSE,"Variables";#N/A,#N/A,FALSE,"NPV Cashflows NZ$";#N/A,#N/A,FALSE,"Cashflows NZ$"}</definedName>
    <definedName name="cf" localSheetId="2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t" localSheetId="6" hidden="1">{#N/A,#N/A,FALSE,"COVER.XLS";#N/A,#N/A,FALSE,"RACT1.XLS";#N/A,#N/A,FALSE,"RACT2.XLS";#N/A,#N/A,FALSE,"ECCMP";#N/A,#N/A,FALSE,"WELDER.XLS"}</definedName>
    <definedName name="chat" localSheetId="1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lean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localSheetId="6" hidden="1">{#N/A,#N/A,FALSE,"COVER1.XLS ";#N/A,#N/A,FALSE,"RACT1.XLS";#N/A,#N/A,FALSE,"RACT2.XLS";#N/A,#N/A,FALSE,"ECCMP";#N/A,#N/A,FALSE,"WELDER.XLS"}</definedName>
    <definedName name="curin" localSheetId="1" hidden="1">{#N/A,#N/A,FALSE,"COVER1.XLS ";#N/A,#N/A,FALSE,"RACT1.XLS";#N/A,#N/A,FALSE,"RACT2.XLS";#N/A,#N/A,FALSE,"ECCMP";#N/A,#N/A,FALSE,"WELDER.XLS"}</definedName>
    <definedName name="curin" localSheetId="2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localSheetId="6" hidden="1">{#N/A,#N/A,FALSE,"COVER1.XLS ";#N/A,#N/A,FALSE,"RACT1.XLS";#N/A,#N/A,FALSE,"RACT2.XLS";#N/A,#N/A,FALSE,"ECCMP";#N/A,#N/A,FALSE,"WELDER.XLS"}</definedName>
    <definedName name="cxvjhbs" localSheetId="1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sad" localSheetId="6" hidden="1">{#N/A,#N/A,FALSE,"COVER1.XLS ";#N/A,#N/A,FALSE,"RACT1.XLS";#N/A,#N/A,FALSE,"RACT2.XLS";#N/A,#N/A,FALSE,"ECCMP";#N/A,#N/A,FALSE,"WELDER.XLS"}</definedName>
    <definedName name="dadsad" localSheetId="1" hidden="1">{#N/A,#N/A,FALSE,"COVER1.XLS ";#N/A,#N/A,FALSE,"RACT1.XLS";#N/A,#N/A,FALSE,"RACT2.XLS";#N/A,#N/A,FALSE,"ECCMP";#N/A,#N/A,FALSE,"WELDER.XLS"}</definedName>
    <definedName name="dadsad" localSheetId="2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localSheetId="6" hidden="1">{#N/A,#N/A,FALSE,"COVER1.XLS ";#N/A,#N/A,FALSE,"RACT1.XLS";#N/A,#N/A,FALSE,"RACT2.XLS";#N/A,#N/A,FALSE,"ECCMP";#N/A,#N/A,FALSE,"WELDER.XLS"}</definedName>
    <definedName name="dbs" localSheetId="1" hidden="1">{#N/A,#N/A,FALSE,"COVER1.XLS ";#N/A,#N/A,FALSE,"RACT1.XLS";#N/A,#N/A,FALSE,"RACT2.XLS";#N/A,#N/A,FALSE,"ECCMP";#N/A,#N/A,FALSE,"WELDER.XLS"}</definedName>
    <definedName name="dbs" localSheetId="2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dff" localSheetId="6" hidden="1">{#N/A,#N/A,FALSE,"COVER1.XLS ";#N/A,#N/A,FALSE,"RACT1.XLS";#N/A,#N/A,FALSE,"RACT2.XLS";#N/A,#N/A,FALSE,"ECCMP";#N/A,#N/A,FALSE,"WELDER.XLS"}</definedName>
    <definedName name="ddff" localSheetId="1" hidden="1">{#N/A,#N/A,FALSE,"COVER1.XLS ";#N/A,#N/A,FALSE,"RACT1.XLS";#N/A,#N/A,FALSE,"RACT2.XLS";#N/A,#N/A,FALSE,"ECCMP";#N/A,#N/A,FALSE,"WELDER.XLS"}</definedName>
    <definedName name="ddff" localSheetId="2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localSheetId="6" hidden="1">{#N/A,#N/A,FALSE,"COVER1.XLS ";#N/A,#N/A,FALSE,"RACT1.XLS";#N/A,#N/A,FALSE,"RACT2.XLS";#N/A,#N/A,FALSE,"ECCMP";#N/A,#N/A,FALSE,"WELDER.XLS"}</definedName>
    <definedName name="ddsdfdsf" localSheetId="1" hidden="1">{#N/A,#N/A,FALSE,"COVER1.XLS ";#N/A,#N/A,FALSE,"RACT1.XLS";#N/A,#N/A,FALSE,"RACT2.XLS";#N/A,#N/A,FALSE,"ECCMP";#N/A,#N/A,FALSE,"WELDER.XLS"}</definedName>
    <definedName name="ddsdfdsf" localSheetId="2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localSheetId="6" hidden="1">{#N/A,#N/A,FALSE,"COVER.XLS";#N/A,#N/A,FALSE,"RACT1.XLS";#N/A,#N/A,FALSE,"RACT2.XLS";#N/A,#N/A,FALSE,"ECCMP";#N/A,#N/A,FALSE,"WELDER.XLS"}</definedName>
    <definedName name="Department" localSheetId="1" hidden="1">{#N/A,#N/A,FALSE,"COVER.XLS";#N/A,#N/A,FALSE,"RACT1.XLS";#N/A,#N/A,FALSE,"RACT2.XLS";#N/A,#N/A,FALSE,"ECCMP";#N/A,#N/A,FALSE,"WELDER.XLS"}</definedName>
    <definedName name="Department" localSheetId="2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gfgfd1" localSheetId="6" hidden="1">{#N/A,#N/A,FALSE,"COVER.XLS";#N/A,#N/A,FALSE,"RACT1.XLS";#N/A,#N/A,FALSE,"RACT2.XLS";#N/A,#N/A,FALSE,"ECCMP";#N/A,#N/A,FALSE,"WELDER.XLS"}</definedName>
    <definedName name="dgfgfd1" localSheetId="1" hidden="1">{#N/A,#N/A,FALSE,"COVER.XLS";#N/A,#N/A,FALSE,"RACT1.XLS";#N/A,#N/A,FALSE,"RACT2.XLS";#N/A,#N/A,FALSE,"ECCMP";#N/A,#N/A,FALSE,"WELDER.XLS"}</definedName>
    <definedName name="dgfgfd1" localSheetId="2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ikkk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6" hidden="1">{#N/A,#N/A,FALSE,"COVER.XLS";#N/A,#N/A,FALSE,"RACT1.XLS";#N/A,#N/A,FALSE,"RACT2.XLS";#N/A,#N/A,FALSE,"ECCMP";#N/A,#N/A,FALSE,"WELDER.XLS"}</definedName>
    <definedName name="dk" localSheetId="1" hidden="1">{#N/A,#N/A,FALSE,"COVER.XLS";#N/A,#N/A,FALSE,"RACT1.XLS";#N/A,#N/A,FALSE,"RACT2.XLS";#N/A,#N/A,FALSE,"ECCMP";#N/A,#N/A,FALSE,"WELDER.XLS"}</definedName>
    <definedName name="dk" localSheetId="2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localSheetId="6" hidden="1">{#N/A,#N/A,FALSE,"COVER1.XLS ";#N/A,#N/A,FALSE,"RACT1.XLS";#N/A,#N/A,FALSE,"RACT2.XLS";#N/A,#N/A,FALSE,"ECCMP";#N/A,#N/A,FALSE,"WELDER.XLS"}</definedName>
    <definedName name="dsdfd" localSheetId="1" hidden="1">{#N/A,#N/A,FALSE,"COVER1.XLS ";#N/A,#N/A,FALSE,"RACT1.XLS";#N/A,#N/A,FALSE,"RACT2.XLS";#N/A,#N/A,FALSE,"ECCMP";#N/A,#N/A,FALSE,"WELDER.XLS"}</definedName>
    <definedName name="dsdfd" localSheetId="2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eas" localSheetId="6" hidden="1">{#N/A,#N/A,FALSE,"COVER.XLS";#N/A,#N/A,FALSE,"RACT1.XLS";#N/A,#N/A,FALSE,"RACT2.XLS";#N/A,#N/A,FALSE,"ECCMP";#N/A,#N/A,FALSE,"WELDER.XLS"}</definedName>
    <definedName name="eas" localSheetId="1" hidden="1">{#N/A,#N/A,FALSE,"COVER.XLS";#N/A,#N/A,FALSE,"RACT1.XLS";#N/A,#N/A,FALSE,"RACT2.XLS";#N/A,#N/A,FALSE,"ECCMP";#N/A,#N/A,FALSE,"WELDER.XLS"}</definedName>
    <definedName name="eas" localSheetId="2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e" localSheetId="6" hidden="1">{#N/A,#N/A,FALSE,"Cashflow"}</definedName>
    <definedName name="eee" localSheetId="1" hidden="1">{#N/A,#N/A,FALSE,"Cashflow"}</definedName>
    <definedName name="eee" localSheetId="2" hidden="1">{#N/A,#N/A,FALSE,"Cashflow"}</definedName>
    <definedName name="eee" hidden="1">{#N/A,#N/A,FALSE,"Cashflow"}</definedName>
    <definedName name="ele" localSheetId="6" hidden="1">{#N/A,#N/A,FALSE,"17MAY";#N/A,#N/A,FALSE,"24MAY"}</definedName>
    <definedName name="ele" localSheetId="1" hidden="1">{#N/A,#N/A,FALSE,"17MAY";#N/A,#N/A,FALSE,"24MAY"}</definedName>
    <definedName name="ele" localSheetId="2" hidden="1">{#N/A,#N/A,FALSE,"17MAY";#N/A,#N/A,FALSE,"24MAY"}</definedName>
    <definedName name="ele" hidden="1">{#N/A,#N/A,FALSE,"17MAY";#N/A,#N/A,FALSE,"24MAY"}</definedName>
    <definedName name="err" localSheetId="6" hidden="1">{#N/A,#N/A,FALSE,"COVER1.XLS ";#N/A,#N/A,FALSE,"RACT1.XLS";#N/A,#N/A,FALSE,"RACT2.XLS";#N/A,#N/A,FALSE,"ECCMP";#N/A,#N/A,FALSE,"WELDER.XLS"}</definedName>
    <definedName name="err" localSheetId="1" hidden="1">{#N/A,#N/A,FALSE,"COVER1.XLS ";#N/A,#N/A,FALSE,"RACT1.XLS";#N/A,#N/A,FALSE,"RACT2.XLS";#N/A,#N/A,FALSE,"ECCMP";#N/A,#N/A,FALSE,"WELDER.XLS"}</definedName>
    <definedName name="err" localSheetId="2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6" hidden="1">{#N/A,#N/A,FALSE,"Gesamt";#N/A,#N/A,FALSE,"Ree KG";#N/A,#N/A,FALSE,"Ree Inter";#N/A,#N/A,FALSE,"BTM";#N/A,#N/A,FALSE,"GmbH";#N/A,#N/A,FALSE,"Sonstige"}</definedName>
    <definedName name="etetteet" localSheetId="1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ưrr" localSheetId="6" hidden="1">{#N/A,#N/A,FALSE,"Chi ti?t"}</definedName>
    <definedName name="eưrr" localSheetId="1" hidden="1">{#N/A,#N/A,FALSE,"Chi tiÆt"}</definedName>
    <definedName name="eưrr" localSheetId="2" hidden="1">{#N/A,#N/A,FALSE,"Chi tiÆt"}</definedName>
    <definedName name="eưrr" hidden="1">{#N/A,#N/A,FALSE,"Chi ti?t"}</definedName>
    <definedName name="fbnhg" hidden="1">#REF!</definedName>
    <definedName name="FCode" hidden="1">#REF!</definedName>
    <definedName name="f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6" hidden="1">{#N/A,#N/A,FALSE,"17MAY";#N/A,#N/A,FALSE,"24MAY"}</definedName>
    <definedName name="fdjkljksldfl" localSheetId="1" hidden="1">{#N/A,#N/A,FALSE,"17MAY";#N/A,#N/A,FALSE,"24MAY"}</definedName>
    <definedName name="fdjkljksldfl" localSheetId="2" hidden="1">{#N/A,#N/A,FALSE,"17MAY";#N/A,#N/A,FALSE,"24MAY"}</definedName>
    <definedName name="fdjkljksldfl" hidden="1">{#N/A,#N/A,FALSE,"17MAY";#N/A,#N/A,FALSE,"24MAY"}</definedName>
    <definedName name="few" localSheetId="6" hidden="1">{#N/A,#N/A,FALSE,"COVER1.XLS ";#N/A,#N/A,FALSE,"RACT1.XLS";#N/A,#N/A,FALSE,"RACT2.XLS";#N/A,#N/A,FALSE,"ECCMP";#N/A,#N/A,FALSE,"WELDER.XLS"}</definedName>
    <definedName name="few" localSheetId="1" hidden="1">{#N/A,#N/A,FALSE,"COVER1.XLS ";#N/A,#N/A,FALSE,"RACT1.XLS";#N/A,#N/A,FALSE,"RACT2.XLS";#N/A,#N/A,FALSE,"ECCMP";#N/A,#N/A,FALSE,"WELDER.XLS"}</definedName>
    <definedName name="few" localSheetId="2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localSheetId="6" hidden="1">{#N/A,#N/A,FALSE,"COVER1.XLS ";#N/A,#N/A,FALSE,"RACT1.XLS";#N/A,#N/A,FALSE,"RACT2.XLS";#N/A,#N/A,FALSE,"ECCMP";#N/A,#N/A,FALSE,"WELDER.XLS"}</definedName>
    <definedName name="fffffd" localSheetId="1" hidden="1">{#N/A,#N/A,FALSE,"COVER1.XLS ";#N/A,#N/A,FALSE,"RACT1.XLS";#N/A,#N/A,FALSE,"RACT2.XLS";#N/A,#N/A,FALSE,"ECCMP";#N/A,#N/A,FALSE,"WELDER.XLS"}</definedName>
    <definedName name="fffffd" localSheetId="2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ixedoverhead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yf" localSheetId="6" hidden="1">{#N/A,#N/A,FALSE,"COVER1.XLS ";#N/A,#N/A,FALSE,"RACT1.XLS";#N/A,#N/A,FALSE,"RACT2.XLS";#N/A,#N/A,FALSE,"ECCMP";#N/A,#N/A,FALSE,"WELDER.XLS"}</definedName>
    <definedName name="fyf" localSheetId="1" hidden="1">{#N/A,#N/A,FALSE,"COVER1.XLS ";#N/A,#N/A,FALSE,"RACT1.XLS";#N/A,#N/A,FALSE,"RACT2.XLS";#N/A,#N/A,FALSE,"ECCMP";#N/A,#N/A,FALSE,"WELDER.XLS"}</definedName>
    <definedName name="fyf" localSheetId="2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6" hidden="1">{#N/A,#N/A,FALSE,"COVER.XLS";#N/A,#N/A,FALSE,"RACT1.XLS";#N/A,#N/A,FALSE,"RACT2.XLS";#N/A,#N/A,FALSE,"ECCMP";#N/A,#N/A,FALSE,"WELDER.XLS"}</definedName>
    <definedName name="gawsed" localSheetId="1" hidden="1">{#N/A,#N/A,FALSE,"COVER.XLS";#N/A,#N/A,FALSE,"RACT1.XLS";#N/A,#N/A,FALSE,"RACT2.XLS";#N/A,#N/A,FALSE,"ECCMP";#N/A,#N/A,FALSE,"WELDER.XLS"}</definedName>
    <definedName name="gawsed" localSheetId="2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localSheetId="6" hidden="1">{#N/A,#N/A,FALSE,"COVER.XLS";#N/A,#N/A,FALSE,"RACT1.XLS";#N/A,#N/A,FALSE,"RACT2.XLS";#N/A,#N/A,FALSE,"ECCMP";#N/A,#N/A,FALSE,"WELDER.XLS"}</definedName>
    <definedName name="gff" localSheetId="1" hidden="1">{#N/A,#N/A,FALSE,"COVER.XLS";#N/A,#N/A,FALSE,"RACT1.XLS";#N/A,#N/A,FALSE,"RACT2.XLS";#N/A,#N/A,FALSE,"ECCMP";#N/A,#N/A,FALSE,"WELDER.XLS"}</definedName>
    <definedName name="gff" localSheetId="2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gg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OOD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6" hidden="1">{#N/A,#N/A,FALSE,"Variables";#N/A,#N/A,FALSE,"NPV Cashflows NZ$";#N/A,#N/A,FALSE,"Cashflows NZ$"}</definedName>
    <definedName name="gun" localSheetId="1" hidden="1">{#N/A,#N/A,FALSE,"Variables";#N/A,#N/A,FALSE,"NPV Cashflows NZ$";#N/A,#N/A,FALSE,"Cashflows NZ$"}</definedName>
    <definedName name="gun" localSheetId="2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6" hidden="1">{#N/A,#N/A,FALSE,"COVER1.XLS ";#N/A,#N/A,FALSE,"RACT1.XLS";#N/A,#N/A,FALSE,"RACT2.XLS";#N/A,#N/A,FALSE,"ECCMP";#N/A,#N/A,FALSE,"WELDER.XLS"}</definedName>
    <definedName name="gv" localSheetId="1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6" hidden="1">{#N/A,#N/A,FALSE,"COVER.XLS";#N/A,#N/A,FALSE,"RACT1.XLS";#N/A,#N/A,FALSE,"RACT2.XLS";#N/A,#N/A,FALSE,"ECCMP";#N/A,#N/A,FALSE,"WELDER.XLS"}</definedName>
    <definedName name="gx" localSheetId="1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rer" localSheetId="6" hidden="1">{#N/A,#N/A,FALSE,"COVER.XLS";#N/A,#N/A,FALSE,"RACT1.XLS";#N/A,#N/A,FALSE,"RACT2.XLS";#N/A,#N/A,FALSE,"ECCMP";#N/A,#N/A,FALSE,"WELDER.XLS"}</definedName>
    <definedName name="hrer" localSheetId="1" hidden="1">{#N/A,#N/A,FALSE,"COVER.XLS";#N/A,#N/A,FALSE,"RACT1.XLS";#N/A,#N/A,FALSE,"RACT2.XLS";#N/A,#N/A,FALSE,"ECCMP";#N/A,#N/A,FALSE,"WELDER.XLS"}</definedName>
    <definedName name="hrer" localSheetId="2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w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t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6" hidden="1">{#N/A,#N/A,FALSE,"COVER.XLS";#N/A,#N/A,FALSE,"RACT1.XLS";#N/A,#N/A,FALSE,"RACT2.XLS";#N/A,#N/A,FALSE,"ECCMP";#N/A,#N/A,FALSE,"WELDER.XLS"}</definedName>
    <definedName name="iuy" localSheetId="1" hidden="1">{#N/A,#N/A,FALSE,"COVER.XLS";#N/A,#N/A,FALSE,"RACT1.XLS";#N/A,#N/A,FALSE,"RACT2.XLS";#N/A,#N/A,FALSE,"ECCMP";#N/A,#N/A,FALSE,"WELDER.XLS"}</definedName>
    <definedName name="iuy" localSheetId="2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localSheetId="6" hidden="1">{#N/A,#N/A,FALSE,"COVER1.XLS ";#N/A,#N/A,FALSE,"RACT1.XLS";#N/A,#N/A,FALSE,"RACT2.XLS";#N/A,#N/A,FALSE,"ECCMP";#N/A,#N/A,FALSE,"WELDER.XLS"}</definedName>
    <definedName name="jhpoiwjfpoqj" localSheetId="1" hidden="1">{#N/A,#N/A,FALSE,"COVER1.XLS ";#N/A,#N/A,FALSE,"RACT1.XLS";#N/A,#N/A,FALSE,"RACT2.XLS";#N/A,#N/A,FALSE,"ECCMP";#N/A,#N/A,FALSE,"WELDER.XLS"}</definedName>
    <definedName name="jhpoiwjfpoqj" localSheetId="2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j" localSheetId="6" hidden="1">{#N/A,#N/A,FALSE,"Gesamt";#N/A,#N/A,FALSE,"Ree KG";#N/A,#N/A,FALSE,"Ree Inter";#N/A,#N/A,FALSE,"BTM";#N/A,#N/A,FALSE,"GmbH";#N/A,#N/A,FALSE,"Sonstige"}</definedName>
    <definedName name="jjj" localSheetId="1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6" hidden="1">{#N/A,#N/A,FALSE,"COVER1.XLS ";#N/A,#N/A,FALSE,"RACT1.XLS";#N/A,#N/A,FALSE,"RACT2.XLS";#N/A,#N/A,FALSE,"ECCMP";#N/A,#N/A,FALSE,"WELDER.XLS"}</definedName>
    <definedName name="jkhuiygh9petk" localSheetId="1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uj" localSheetId="6" hidden="1">{#N/A,#N/A,FALSE,"17MAY";#N/A,#N/A,FALSE,"24MAY"}</definedName>
    <definedName name="juj" localSheetId="1" hidden="1">{#N/A,#N/A,FALSE,"17MAY";#N/A,#N/A,FALSE,"24MAY"}</definedName>
    <definedName name="juj" localSheetId="2" hidden="1">{#N/A,#N/A,FALSE,"17MAY";#N/A,#N/A,FALSE,"24MAY"}</definedName>
    <definedName name="juj" hidden="1">{#N/A,#N/A,FALSE,"17MAY";#N/A,#N/A,FALSE,"24MAY"}</definedName>
    <definedName name="juryt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6" hidden="1">{#N/A,#N/A,FALSE,"COVER1.XLS ";#N/A,#N/A,FALSE,"RACT1.XLS";#N/A,#N/A,FALSE,"RACT2.XLS";#N/A,#N/A,FALSE,"ECCMP";#N/A,#N/A,FALSE,"WELDER.XLS"}</definedName>
    <definedName name="kai" localSheetId="1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6" hidden="1">{#N/A,#N/A,FALSE,"COVER.XLS";#N/A,#N/A,FALSE,"RACT1.XLS";#N/A,#N/A,FALSE,"RACT2.XLS";#N/A,#N/A,FALSE,"ECCMP";#N/A,#N/A,FALSE,"WELDER.XLS"}</definedName>
    <definedName name="kak" localSheetId="1" hidden="1">{#N/A,#N/A,FALSE,"COVER.XLS";#N/A,#N/A,FALSE,"RACT1.XLS";#N/A,#N/A,FALSE,"RACT2.XLS";#N/A,#N/A,FALSE,"ECCMP";#N/A,#N/A,FALSE,"WELDER.XLS"}</definedName>
    <definedName name="kak" localSheetId="2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6" hidden="1">{#N/A,#N/A,FALSE,"17MAY";#N/A,#N/A,FALSE,"24MAY"}</definedName>
    <definedName name="kj" localSheetId="1" hidden="1">{#N/A,#N/A,FALSE,"17MAY";#N/A,#N/A,FALSE,"24MAY"}</definedName>
    <definedName name="kj" localSheetId="2" hidden="1">{#N/A,#N/A,FALSE,"17MAY";#N/A,#N/A,FALSE,"24MAY"}</definedName>
    <definedName name="kj" hidden="1">{#N/A,#N/A,FALSE,"17MAY";#N/A,#N/A,FALSE,"24MAY"}</definedName>
    <definedName name="kj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localSheetId="6" hidden="1">{#N/A,#N/A,FALSE,"Sheet2"}</definedName>
    <definedName name="kkjkk" localSheetId="1" hidden="1">{#N/A,#N/A,FALSE,"Sheet2"}</definedName>
    <definedName name="kkjkk" localSheetId="2" hidden="1">{#N/A,#N/A,FALSE,"Sheet2"}</definedName>
    <definedName name="kkjkk" hidden="1">{#N/A,#N/A,FALSE,"Sheet2"}</definedName>
    <definedName name="kktokroeroiyregt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mcount" hidden="1">1</definedName>
    <definedName name="liu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k" localSheetId="6" hidden="1">{#N/A,#N/A,FALSE,"COVER1.XLS ";#N/A,#N/A,FALSE,"RACT1.XLS";#N/A,#N/A,FALSE,"RACT2.XLS";#N/A,#N/A,FALSE,"ECCMP";#N/A,#N/A,FALSE,"WELDER.XLS"}</definedName>
    <definedName name="llk" localSheetId="1" hidden="1">{#N/A,#N/A,FALSE,"COVER1.XLS ";#N/A,#N/A,FALSE,"RACT1.XLS";#N/A,#N/A,FALSE,"RACT2.XLS";#N/A,#N/A,FALSE,"ECCMP";#N/A,#N/A,FALSE,"WELDER.XLS"}</definedName>
    <definedName name="llk" localSheetId="2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oodjkjg" localSheetId="6" hidden="1">{#N/A,#N/A,FALSE,"COVER1.XLS ";#N/A,#N/A,FALSE,"RACT1.XLS";#N/A,#N/A,FALSE,"RACT2.XLS";#N/A,#N/A,FALSE,"ECCMP";#N/A,#N/A,FALSE,"WELDER.XLS"}</definedName>
    <definedName name="lloodjkjg" localSheetId="1" hidden="1">{#N/A,#N/A,FALSE,"COVER1.XLS ";#N/A,#N/A,FALSE,"RACT1.XLS";#N/A,#N/A,FALSE,"RACT2.XLS";#N/A,#N/A,FALSE,"ECCMP";#N/A,#N/A,FALSE,"WELDER.XLS"}</definedName>
    <definedName name="lloodjkjg" localSheetId="2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6" hidden="1">{#N/A,#N/A,FALSE,"COVER.XLS";#N/A,#N/A,FALSE,"RACT1.XLS";#N/A,#N/A,FALSE,"RACT2.XLS";#N/A,#N/A,FALSE,"ECCMP";#N/A,#N/A,FALSE,"WELDER.XLS"}</definedName>
    <definedName name="llp" localSheetId="1" hidden="1">{#N/A,#N/A,FALSE,"COVER.XLS";#N/A,#N/A,FALSE,"RACT1.XLS";#N/A,#N/A,FALSE,"RACT2.XLS";#N/A,#N/A,FALSE,"ECCMP";#N/A,#N/A,FALSE,"WELDER.XLS"}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6" hidden="1">{#N/A,#N/A,FALSE,"COVER1.XLS ";#N/A,#N/A,FALSE,"RACT1.XLS";#N/A,#N/A,FALSE,"RACT2.XLS";#N/A,#N/A,FALSE,"ECCMP";#N/A,#N/A,FALSE,"WELDER.XLS"}</definedName>
    <definedName name="man" localSheetId="1" hidden="1">{#N/A,#N/A,FALSE,"COVER1.XLS ";#N/A,#N/A,FALSE,"RACT1.XLS";#N/A,#N/A,FALSE,"RACT2.XLS";#N/A,#N/A,FALSE,"ECCMP";#N/A,#N/A,FALSE,"WELDER.XLS"}</definedName>
    <definedName name="man" localSheetId="2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6" hidden="1">{#N/A,#N/A,FALSE,"COVER1.XLS ";#N/A,#N/A,FALSE,"RACT1.XLS";#N/A,#N/A,FALSE,"RACT2.XLS";#N/A,#N/A,FALSE,"ECCMP";#N/A,#N/A,FALSE,"WELDER.XLS"}</definedName>
    <definedName name="mbo" localSheetId="1" hidden="1">{#N/A,#N/A,FALSE,"COVER1.XLS 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6" hidden="1">{#N/A,#N/A,FALSE,"COVER.XLS";#N/A,#N/A,FALSE,"RACT1.XLS";#N/A,#N/A,FALSE,"RACT2.XLS";#N/A,#N/A,FALSE,"ECCMP";#N/A,#N/A,FALSE,"WELDER.XLS"}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localSheetId="6" hidden="1">{#N/A,#N/A,FALSE,"17MAY";#N/A,#N/A,FALSE,"24MAY"}</definedName>
    <definedName name="mkon" localSheetId="1" hidden="1">{#N/A,#N/A,FALSE,"17MAY";#N/A,#N/A,FALSE,"24MAY"}</definedName>
    <definedName name="mkon" localSheetId="2" hidden="1">{#N/A,#N/A,FALSE,"17MAY";#N/A,#N/A,FALSE,"24MAY"}</definedName>
    <definedName name="mkon" hidden="1">{#N/A,#N/A,FALSE,"17MAY";#N/A,#N/A,FALSE,"24MAY"}</definedName>
    <definedName name="mo" localSheetId="6" hidden="1">{#N/A,#N/A,FALSE,"COVER.XLS";#N/A,#N/A,FALSE,"RACT1.XLS";#N/A,#N/A,FALSE,"RACT2.XLS";#N/A,#N/A,FALSE,"ECCMP";#N/A,#N/A,FALSE,"WELDER.XLS"}</definedName>
    <definedName name="mo" localSheetId="1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nb" localSheetId="6" hidden="1">{#N/A,#N/A,FALSE,"COVER.XLS";#N/A,#N/A,FALSE,"RACT1.XLS";#N/A,#N/A,FALSE,"RACT2.XLS";#N/A,#N/A,FALSE,"ECCMP";#N/A,#N/A,FALSE,"WELDER.XLS"}</definedName>
    <definedName name="nb" localSheetId="1" hidden="1">{#N/A,#N/A,FALSE,"COVER.XLS";#N/A,#N/A,FALSE,"RACT1.XLS";#N/A,#N/A,FALSE,"RACT2.XLS";#N/A,#N/A,FALSE,"ECCMP";#N/A,#N/A,FALSE,"WELDER.XLS"}</definedName>
    <definedName name="nb" localSheetId="2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6" hidden="1">{#N/A,#N/A,FALSE,"COVER.XLS";#N/A,#N/A,FALSE,"RACT1.XLS";#N/A,#N/A,FALSE,"RACT2.XLS";#N/A,#N/A,FALSE,"ECCMP";#N/A,#N/A,FALSE,"WELDER.XLS"}</definedName>
    <definedName name="non" localSheetId="1" hidden="1">{#N/A,#N/A,FALSE,"COVER.XLS";#N/A,#N/A,FALSE,"RACT1.XLS";#N/A,#N/A,FALSE,"RACT2.XLS";#N/A,#N/A,FALSE,"ECCMP";#N/A,#N/A,FALSE,"WELDER.XLS"}</definedName>
    <definedName name="non" localSheetId="2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6" hidden="1">{#N/A,#N/A,FALSE,"COVER1.XLS ";#N/A,#N/A,FALSE,"RACT1.XLS";#N/A,#N/A,FALSE,"RACT2.XLS";#N/A,#N/A,FALSE,"ECCMP";#N/A,#N/A,FALSE,"WELDER.XLS"}</definedName>
    <definedName name="noy" localSheetId="1" hidden="1">{#N/A,#N/A,FALSE,"COVER1.XLS ";#N/A,#N/A,FALSE,"RACT1.XLS";#N/A,#N/A,FALSE,"RACT2.XLS";#N/A,#N/A,FALSE,"ECCMP";#N/A,#N/A,FALSE,"WELDER.XLS"}</definedName>
    <definedName name="noy" localSheetId="2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ung" localSheetId="6" hidden="1">{#N/A,#N/A,FALSE,"COVER.XLS";#N/A,#N/A,FALSE,"RACT1.XLS";#N/A,#N/A,FALSE,"RACT2.XLS";#N/A,#N/A,FALSE,"ECCMP";#N/A,#N/A,FALSE,"WELDER.XLS"}</definedName>
    <definedName name="nung" localSheetId="1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l" localSheetId="6" hidden="1">{#N/A,#N/A,FALSE,"COVER.XLS";#N/A,#N/A,FALSE,"RACT1.XLS";#N/A,#N/A,FALSE,"RACT2.XLS";#N/A,#N/A,FALSE,"ECCMP";#N/A,#N/A,FALSE,"WELDER.XLS"}</definedName>
    <definedName name="ol" localSheetId="1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6" hidden="1">{#N/A,#N/A,FALSE,"COVER.XLS";#N/A,#N/A,FALSE,"RACT1.XLS";#N/A,#N/A,FALSE,"RACT2.XLS";#N/A,#N/A,FALSE,"ECCMP";#N/A,#N/A,FALSE,"WELDER.XLS"}</definedName>
    <definedName name="oll" localSheetId="1" hidden="1">{#N/A,#N/A,FALSE,"COVER.XLS";#N/A,#N/A,FALSE,"RACT1.XLS";#N/A,#N/A,FALSE,"RACT2.XLS";#N/A,#N/A,FALSE,"ECCMP";#N/A,#N/A,FALSE,"WELDER.XLS"}</definedName>
    <definedName name="oll" localSheetId="2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localSheetId="6" hidden="1">{#N/A,#N/A,FALSE,"COVER.XLS";#N/A,#N/A,FALSE,"RACT1.XLS";#N/A,#N/A,FALSE,"RACT2.XLS";#N/A,#N/A,FALSE,"ECCMP";#N/A,#N/A,FALSE,"WELDER.XLS"}</definedName>
    <definedName name="pi" localSheetId="1" hidden="1">{#N/A,#N/A,FALSE,"COVER.XLS";#N/A,#N/A,FALSE,"RACT1.XLS";#N/A,#N/A,FALSE,"RACT2.XLS";#N/A,#N/A,FALSE,"ECCMP";#N/A,#N/A,FALSE,"WELDER.XLS"}</definedName>
    <definedName name="pi" localSheetId="2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6" hidden="1">{#N/A,#N/A,FALSE,"COVER1.XLS ";#N/A,#N/A,FALSE,"RACT1.XLS";#N/A,#N/A,FALSE,"RACT2.XLS";#N/A,#N/A,FALSE,"ECCMP";#N/A,#N/A,FALSE,"WELDER.XLS"}</definedName>
    <definedName name="pik" localSheetId="1" hidden="1">{#N/A,#N/A,FALSE,"COVER1.XLS 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6" hidden="1">{#N/A,#N/A,FALSE,"COVER.XLS";#N/A,#N/A,FALSE,"RACT1.XLS";#N/A,#N/A,FALSE,"RACT2.XLS";#N/A,#N/A,FALSE,"ECCMP";#N/A,#N/A,FALSE,"WELDER.XLS"}</definedName>
    <definedName name="pikka" localSheetId="1" hidden="1">{#N/A,#N/A,FALSE,"COVER.XLS";#N/A,#N/A,FALSE,"RACT1.XLS";#N/A,#N/A,FALSE,"RACT2.XLS";#N/A,#N/A,FALSE,"ECCMP";#N/A,#N/A,FALSE,"WELDER.XLS"}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6" hidden="1">{#N/A,#N/A,FALSE,"COVER1.XLS ";#N/A,#N/A,FALSE,"RACT1.XLS";#N/A,#N/A,FALSE,"RACT2.XLS";#N/A,#N/A,FALSE,"ECCMP";#N/A,#N/A,FALSE,"WELDER.XLS"}</definedName>
    <definedName name="pikkaa" localSheetId="1" hidden="1">{#N/A,#N/A,FALSE,"COVER1.XLS 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6" hidden="1">{#N/A,#N/A,FALSE,"COVER.XLS";#N/A,#N/A,FALSE,"RACT1.XLS";#N/A,#N/A,FALSE,"RACT2.XLS";#N/A,#N/A,FALSE,"ECCMP";#N/A,#N/A,FALSE,"WELDER.XLS"}</definedName>
    <definedName name="pikkan" localSheetId="1" hidden="1">{#N/A,#N/A,FALSE,"COVER.XLS";#N/A,#N/A,FALSE,"RACT1.XLS";#N/A,#N/A,FALSE,"RACT2.XLS";#N/A,#N/A,FALSE,"ECCMP";#N/A,#N/A,FALSE,"WELDER.XLS"}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6" hidden="1">{#N/A,#N/A,FALSE,"COVER1.XLS ";#N/A,#N/A,FALSE,"RACT1.XLS";#N/A,#N/A,FALSE,"RACT2.XLS";#N/A,#N/A,FALSE,"ECCMP";#N/A,#N/A,FALSE,"WELDER.XLS"}</definedName>
    <definedName name="pikkk" localSheetId="1" hidden="1">{#N/A,#N/A,FALSE,"COVER1.XLS 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6" hidden="1">{#N/A,#N/A,FALSE,"COVER1.XLS ";#N/A,#N/A,FALSE,"RACT1.XLS";#N/A,#N/A,FALSE,"RACT2.XLS";#N/A,#N/A,FALSE,"ECCMP";#N/A,#N/A,FALSE,"WELDER.XLS"}</definedName>
    <definedName name="pikkom" localSheetId="1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6" hidden="1">{#N/A,#N/A,FALSE,"COVER1.XLS ";#N/A,#N/A,FALSE,"RACT1.XLS";#N/A,#N/A,FALSE,"RACT2.XLS";#N/A,#N/A,FALSE,"ECCMP";#N/A,#N/A,FALSE,"WELDER.XLS"}</definedName>
    <definedName name="pikkon" localSheetId="1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6" hidden="1">{#N/A,#N/A,FALSE,"COVER1.XLS ";#N/A,#N/A,FALSE,"RACT1.XLS";#N/A,#N/A,FALSE,"RACT2.XLS";#N/A,#N/A,FALSE,"ECCMP";#N/A,#N/A,FALSE,"WELDER.XLS"}</definedName>
    <definedName name="pikkuu" localSheetId="1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6" hidden="1">{#N/A,#N/A,FALSE,"COVER1.XLS ";#N/A,#N/A,FALSE,"RACT1.XLS";#N/A,#N/A,FALSE,"RACT2.XLS";#N/A,#N/A,FALSE,"ECCMP";#N/A,#N/A,FALSE,"WELDER.XLS"}</definedName>
    <definedName name="pikky" localSheetId="1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6" hidden="1">{#N/A,#N/A,FALSE,"COVER1.XLS ";#N/A,#N/A,FALSE,"RACT1.XLS";#N/A,#N/A,FALSE,"RACT2.XLS";#N/A,#N/A,FALSE,"ECCMP";#N/A,#N/A,FALSE,"WELDER.XLS"}</definedName>
    <definedName name="pikmomm" localSheetId="1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6" hidden="1">{#N/A,#N/A,FALSE,"COVER1.XLS ";#N/A,#N/A,FALSE,"RACT1.XLS";#N/A,#N/A,FALSE,"RACT2.XLS";#N/A,#N/A,FALSE,"ECCMP";#N/A,#N/A,FALSE,"WELDER.XLS"}</definedName>
    <definedName name="pikmon" localSheetId="1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6" hidden="1">{#N/A,#N/A,FALSE,"COVER1.XLS ";#N/A,#N/A,FALSE,"RACT1.XLS";#N/A,#N/A,FALSE,"RACT2.XLS";#N/A,#N/A,FALSE,"ECCMP";#N/A,#N/A,FALSE,"WELDER.XLS"}</definedName>
    <definedName name="pikpam" localSheetId="1" hidden="1">{#N/A,#N/A,FALSE,"COVER1.XLS ";#N/A,#N/A,FALSE,"RACT1.XLS";#N/A,#N/A,FALSE,"RACT2.XLS";#N/A,#N/A,FALSE,"ECCMP";#N/A,#N/A,FALSE,"WELDER.XLS"}</definedName>
    <definedName name="pikpam" localSheetId="2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6" hidden="1">{#N/A,#N/A,FALSE,"COVER.XLS";#N/A,#N/A,FALSE,"RACT1.XLS";#N/A,#N/A,FALSE,"RACT2.XLS";#N/A,#N/A,FALSE,"ECCMP";#N/A,#N/A,FALSE,"WELDER.XLS"}</definedName>
    <definedName name="piu" localSheetId="1" hidden="1">{#N/A,#N/A,FALSE,"COVER.XLS";#N/A,#N/A,FALSE,"RACT1.XLS";#N/A,#N/A,FALSE,"RACT2.XLS";#N/A,#N/A,FALSE,"ECCMP";#N/A,#N/A,FALSE,"WELDER.XLS"}</definedName>
    <definedName name="piu" localSheetId="2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_xlnm.Print_Area" localSheetId="0">'BS2-4 (EN)'!$A$1:$M$175</definedName>
    <definedName name="_xlnm.Print_Area" localSheetId="3">EN_7!$A$1:$AF$42</definedName>
    <definedName name="_xlnm.Print_Area" localSheetId="4">EN_8!$A$1:$AF$43</definedName>
    <definedName name="ProdForm" hidden="1">#REF!</definedName>
    <definedName name="Product" hidden="1">#REF!</definedName>
    <definedName name="pukpik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localSheetId="6" hidden="1">{#N/A,#N/A,FALSE,"COVER.XLS";#N/A,#N/A,FALSE,"RACT1.XLS";#N/A,#N/A,FALSE,"RACT2.XLS";#N/A,#N/A,FALSE,"ECCMP";#N/A,#N/A,FALSE,"WELDER.XLS"}</definedName>
    <definedName name="qe" localSheetId="1" hidden="1">{#N/A,#N/A,FALSE,"COVER.XLS";#N/A,#N/A,FALSE,"RACT1.XLS";#N/A,#N/A,FALSE,"RACT2.XLS";#N/A,#N/A,FALSE,"ECCMP";#N/A,#N/A,FALSE,"WELDER.XLS"}</definedName>
    <definedName name="qe" localSheetId="2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qq" localSheetId="6" hidden="1">{#N/A,#N/A,FALSE,"Capacity"}</definedName>
    <definedName name="qqq" localSheetId="1" hidden="1">{#N/A,#N/A,FALSE,"Capacity"}</definedName>
    <definedName name="qqq" localSheetId="2" hidden="1">{#N/A,#N/A,FALSE,"Capacity"}</definedName>
    <definedName name="qqq" hidden="1">{#N/A,#N/A,FALSE,"Capacity"}</definedName>
    <definedName name="qqqqqqqqqqqqqqqqqqqqq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6" hidden="1">{#N/A,#N/A,FALSE,"COVER1.XLS ";#N/A,#N/A,FALSE,"RACT1.XLS";#N/A,#N/A,FALSE,"RACT2.XLS";#N/A,#N/A,FALSE,"ECCMP";#N/A,#N/A,FALSE,"WELDER.XLS"}</definedName>
    <definedName name="qt" localSheetId="1" hidden="1">{#N/A,#N/A,FALSE,"COVER1.XLS ";#N/A,#N/A,FALSE,"RACT1.XLS";#N/A,#N/A,FALSE,"RACT2.XLS";#N/A,#N/A,FALSE,"ECCMP";#N/A,#N/A,FALSE,"WELDER.XLS"}</definedName>
    <definedName name="qt" localSheetId="2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e" localSheetId="6" hidden="1">{#N/A,#N/A,FALSE,"COVER1.XLS ";#N/A,#N/A,FALSE,"RACT1.XLS";#N/A,#N/A,FALSE,"RACT2.XLS";#N/A,#N/A,FALSE,"ECCMP";#N/A,#N/A,FALSE,"WELDER.XLS"}</definedName>
    <definedName name="qwe" localSheetId="1" hidden="1">{#N/A,#N/A,FALSE,"COVER1.XLS ";#N/A,#N/A,FALSE,"RACT1.XLS";#N/A,#N/A,FALSE,"RACT2.XLS";#N/A,#N/A,FALSE,"ECCMP";#N/A,#N/A,FALSE,"WELDER.XLS"}</definedName>
    <definedName name="qwe" localSheetId="2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y" localSheetId="6" hidden="1">{#N/A,#N/A,FALSE,"COVER1.XLS ";#N/A,#N/A,FALSE,"RACT1.XLS";#N/A,#N/A,FALSE,"RACT2.XLS";#N/A,#N/A,FALSE,"ECCMP";#N/A,#N/A,FALSE,"WELDER.XLS"}</definedName>
    <definedName name="qy" localSheetId="1" hidden="1">{#N/A,#N/A,FALSE,"COVER1.XLS ";#N/A,#N/A,FALSE,"RACT1.XLS";#N/A,#N/A,FALSE,"RACT2.XLS";#N/A,#N/A,FALSE,"ECCMP";#N/A,#N/A,FALSE,"WELDER.XLS"}</definedName>
    <definedName name="qy" localSheetId="2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localSheetId="6" hidden="1">{#N/A,#N/A,FALSE,"COVER1.XLS ";#N/A,#N/A,FALSE,"RACT1.XLS";#N/A,#N/A,FALSE,"RACT2.XLS";#N/A,#N/A,FALSE,"ECCMP";#N/A,#N/A,FALSE,"WELDER.XLS"}</definedName>
    <definedName name="re" localSheetId="1" hidden="1">{#N/A,#N/A,FALSE,"COVER1.XLS ";#N/A,#N/A,FALSE,"RACT1.XLS";#N/A,#N/A,FALSE,"RACT2.XLS";#N/A,#N/A,FALSE,"ECCMP";#N/A,#N/A,FALSE,"WELDER.XLS"}</definedName>
    <definedName name="re" localSheetId="2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o" localSheetId="6" hidden="1">{#N/A,#N/A,FALSE,"COVER.XLS";#N/A,#N/A,FALSE,"RACT1.XLS";#N/A,#N/A,FALSE,"RACT2.XLS";#N/A,#N/A,FALSE,"ECCMP";#N/A,#N/A,FALSE,"WELDER.XLS"}</definedName>
    <definedName name="reo" localSheetId="1" hidden="1">{#N/A,#N/A,FALSE,"COVER.XLS";#N/A,#N/A,FALSE,"RACT1.XLS";#N/A,#N/A,FALSE,"RACT2.XLS";#N/A,#N/A,FALSE,"ECCMP";#N/A,#N/A,FALSE,"WELDER.XLS"}</definedName>
    <definedName name="reo" localSheetId="2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localSheetId="6" hidden="1">{#N/A,#N/A,FALSE,"COVER1.XLS ";#N/A,#N/A,FALSE,"RACT1.XLS";#N/A,#N/A,FALSE,"RACT2.XLS";#N/A,#N/A,FALSE,"ECCMP";#N/A,#N/A,FALSE,"WELDER.XLS"}</definedName>
    <definedName name="res_sum1" localSheetId="1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localSheetId="6" hidden="1">{#N/A,#N/A,FALSE,"COVER.XLS";#N/A,#N/A,FALSE,"RACT1.XLS";#N/A,#N/A,FALSE,"RACT2.XLS";#N/A,#N/A,FALSE,"ECCMP";#N/A,#N/A,FALSE,"WELDER.XLS"}</definedName>
    <definedName name="rgvesrhbare" localSheetId="1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6" hidden="1">{#N/A,#N/A,FALSE,"COVER1.XLS ";#N/A,#N/A,FALSE,"RACT1.XLS";#N/A,#N/A,FALSE,"RACT2.XLS";#N/A,#N/A,FALSE,"ECCMP";#N/A,#N/A,FALSE,"WELDER.XLS"}</definedName>
    <definedName name="riovo" localSheetId="1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r" localSheetId="6" hidden="1">{#N/A,#N/A,FALSE,"Revenue (Annual)";"Revenue _ First 5 years Quarterly",#N/A,FALSE,"Revenue (Qtr)"}</definedName>
    <definedName name="rrr" localSheetId="1" hidden="1">{#N/A,#N/A,FALSE,"Revenue (Annual)";"Revenue _ First 5 years Quarterly",#N/A,FALSE,"Revenue (Qtr)"}</definedName>
    <definedName name="rrr" localSheetId="2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r" localSheetId="6" hidden="1">{#N/A,#N/A,FALSE,"COVER.XLS";#N/A,#N/A,FALSE,"RACT1.XLS";#N/A,#N/A,FALSE,"RACT2.XLS";#N/A,#N/A,FALSE,"ECCMP";#N/A,#N/A,FALSE,"WELDER.XLS"}</definedName>
    <definedName name="rrrrr" localSheetId="1" hidden="1">{#N/A,#N/A,FALSE,"COVER.XLS";#N/A,#N/A,FALSE,"RACT1.XLS";#N/A,#N/A,FALSE,"RACT2.XLS";#N/A,#N/A,FALSE,"ECCMP";#N/A,#N/A,FALSE,"WELDER.XLS"}</definedName>
    <definedName name="rrrrr" localSheetId="2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localSheetId="6" hidden="1">{#N/A,#N/A,FALSE,"COVER1.XLS ";#N/A,#N/A,FALSE,"RACT1.XLS";#N/A,#N/A,FALSE,"RACT2.XLS";#N/A,#N/A,FALSE,"ECCMP";#N/A,#N/A,FALSE,"WELDER.XLS"}</definedName>
    <definedName name="rtrtr" localSheetId="1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6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6" hidden="1">{#N/A,#N/A,FALSE,"COVER1.XLS ";#N/A,#N/A,FALSE,"RACT1.XLS";#N/A,#N/A,FALSE,"RACT2.XLS";#N/A,#N/A,FALSE,"ECCMP";#N/A,#N/A,FALSE,"WELDER.XLS"}</definedName>
    <definedName name="rwe" localSheetId="1" hidden="1">{#N/A,#N/A,FALSE,"COVER1.XLS ";#N/A,#N/A,FALSE,"RACT1.XLS";#N/A,#N/A,FALSE,"RACT2.XLS";#N/A,#N/A,FALSE,"ECCMP";#N/A,#N/A,FALSE,"WELDER.XLS"}</definedName>
    <definedName name="rwe" localSheetId="2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localSheetId="6" hidden="1">{#N/A,#N/A,FALSE,"COVER1.XLS ";#N/A,#N/A,FALSE,"RACT1.XLS";#N/A,#N/A,FALSE,"RACT2.XLS";#N/A,#N/A,FALSE,"ECCMP";#N/A,#N/A,FALSE,"WELDER.XLS"}</definedName>
    <definedName name="safdsadsa" localSheetId="1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ra" localSheetId="6" hidden="1">{#N/A,#N/A,TRUE,"Cover Memo";"Show Estimate",#N/A,TRUE,"Change Summary";"Show Estimate",#N/A,TRUE,"Estimate Summary";"Show Estimate",#N/A,TRUE,"Dept. Summary";"Show Estimate",#N/A,TRUE,"DOW Detail"}</definedName>
    <definedName name="sara" localSheetId="1" hidden="1">{#N/A,#N/A,TRUE,"Cover Memo";"Show Estimate",#N/A,TRUE,"Change Summary";"Show Estimate",#N/A,TRUE,"Estimate Summary";"Show Estimate",#N/A,TRUE,"Dept. Summary";"Show Estimate",#N/A,TRUE,"DOW Detail"}</definedName>
    <definedName name="sara" localSheetId="2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localSheetId="6" hidden="1">{#N/A,#N/A,FALSE,"COVER.XLS";#N/A,#N/A,FALSE,"RACT1.XLS";#N/A,#N/A,FALSE,"RACT2.XLS";#N/A,#N/A,FALSE,"ECCMP";#N/A,#N/A,FALSE,"WELDER.XLS"}</definedName>
    <definedName name="sdfg" localSheetId="1" hidden="1">{#N/A,#N/A,FALSE,"COVER.XLS";#N/A,#N/A,FALSE,"RACT1.XLS";#N/A,#N/A,FALSE,"RACT2.XLS";#N/A,#N/A,FALSE,"ECCMP";#N/A,#N/A,FALSE,"WELDER.XLS"}</definedName>
    <definedName name="sdfg" localSheetId="2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erc" localSheetId="6" hidden="1">{#N/A,#N/A,FALSE,"COVER1.XLS ";#N/A,#N/A,FALSE,"RACT1.XLS";#N/A,#N/A,FALSE,"RACT2.XLS";#N/A,#N/A,FALSE,"ECCMP";#N/A,#N/A,FALSE,"WELDER.XLS"}</definedName>
    <definedName name="serc" localSheetId="1" hidden="1">{#N/A,#N/A,FALSE,"COVER1.XLS ";#N/A,#N/A,FALSE,"RACT1.XLS";#N/A,#N/A,FALSE,"RACT2.XLS";#N/A,#N/A,FALSE,"ECCMP";#N/A,#N/A,FALSE,"WELDER.XLS"}</definedName>
    <definedName name="serc" localSheetId="2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IN.bank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6" hidden="1">{#N/A,#N/A,FALSE,"COVER1.XLS ";#N/A,#N/A,FALSE,"RACT1.XLS";#N/A,#N/A,FALSE,"RACT2.XLS";#N/A,#N/A,FALSE,"ECCMP";#N/A,#N/A,FALSE,"WELDER.XLS"}</definedName>
    <definedName name="ssd" localSheetId="1" hidden="1">{#N/A,#N/A,FALSE,"COVER1.XLS ";#N/A,#N/A,FALSE,"RACT1.XLS";#N/A,#N/A,FALSE,"RACT2.XLS";#N/A,#N/A,FALSE,"ECCMP";#N/A,#N/A,FALSE,"WELDER.XLS"}</definedName>
    <definedName name="ssd" localSheetId="2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upa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localSheetId="6" hidden="1">{#N/A,#N/A,FALSE,"COVER1.XLS ";#N/A,#N/A,FALSE,"RACT1.XLS";#N/A,#N/A,FALSE,"RACT2.XLS";#N/A,#N/A,FALSE,"ECCMP";#N/A,#N/A,FALSE,"WELDER.XLS"}</definedName>
    <definedName name="tack" localSheetId="1" hidden="1">{#N/A,#N/A,FALSE,"COVER1.XLS ";#N/A,#N/A,FALSE,"RACT1.XLS";#N/A,#N/A,FALSE,"RACT2.XLS";#N/A,#N/A,FALSE,"ECCMP";#N/A,#N/A,FALSE,"WELDER.XLS"}</definedName>
    <definedName name="tack" localSheetId="2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localSheetId="6" hidden="1">{#N/A,#N/A,FALSE,"COVER.XLS";#N/A,#N/A,FALSE,"RACT1.XLS";#N/A,#N/A,FALSE,"RACT2.XLS";#N/A,#N/A,FALSE,"ECCMP";#N/A,#N/A,FALSE,"WELDER.XLS"}</definedName>
    <definedName name="tav" localSheetId="1" hidden="1">{#N/A,#N/A,FALSE,"COVER.XLS";#N/A,#N/A,FALSE,"RACT1.XLS";#N/A,#N/A,FALSE,"RACT2.XLS";#N/A,#N/A,FALSE,"ECCMP";#N/A,#N/A,FALSE,"WELDER.XLS"}</definedName>
    <definedName name="tav" localSheetId="2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localSheetId="6" hidden="1">{#N/A,#N/A,FALSE,"COVER1.XLS ";#N/A,#N/A,FALSE,"RACT1.XLS";#N/A,#N/A,FALSE,"RACT2.XLS";#N/A,#N/A,FALSE,"ECCMP";#N/A,#N/A,FALSE,"WELDER.XLS"}</definedName>
    <definedName name="teawsd" localSheetId="1" hidden="1">{#N/A,#N/A,FALSE,"COVER1.XLS ";#N/A,#N/A,FALSE,"RACT1.XLS";#N/A,#N/A,FALSE,"RACT2.XLS";#N/A,#N/A,FALSE,"ECCMP";#N/A,#N/A,FALSE,"WELDER.XLS"}</definedName>
    <definedName name="teawsd" localSheetId="2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6" hidden="1">{#N/A,#N/A,FALSE,"17MAY";#N/A,#N/A,FALSE,"24MAY"}</definedName>
    <definedName name="tem" localSheetId="1" hidden="1">{#N/A,#N/A,FALSE,"17MAY";#N/A,#N/A,FALSE,"24MAY"}</definedName>
    <definedName name="tem" localSheetId="2" hidden="1">{#N/A,#N/A,FALSE,"17MAY";#N/A,#N/A,FALSE,"24MAY"}</definedName>
    <definedName name="tem" hidden="1">{#N/A,#N/A,FALSE,"17MAY";#N/A,#N/A,FALSE,"24MAY"}</definedName>
    <definedName name="th" localSheetId="6" hidden="1">{#N/A,#N/A,FALSE,"17MAY";#N/A,#N/A,FALSE,"24MAY"}</definedName>
    <definedName name="th" localSheetId="1" hidden="1">{#N/A,#N/A,FALSE,"17MAY";#N/A,#N/A,FALSE,"24MAY"}</definedName>
    <definedName name="th" localSheetId="2" hidden="1">{#N/A,#N/A,FALSE,"17MAY";#N/A,#N/A,FALSE,"24MAY"}</definedName>
    <definedName name="th" hidden="1">{#N/A,#N/A,FALSE,"17MAY";#N/A,#N/A,FALSE,"24MAY"}</definedName>
    <definedName name="tkk" localSheetId="6" hidden="1">{#N/A,#N/A,FALSE,"17MAY";#N/A,#N/A,FALSE,"24MAY"}</definedName>
    <definedName name="tkk" localSheetId="1" hidden="1">{#N/A,#N/A,FALSE,"17MAY";#N/A,#N/A,FALSE,"24MAY"}</definedName>
    <definedName name="tkk" localSheetId="2" hidden="1">{#N/A,#N/A,FALSE,"17MAY";#N/A,#N/A,FALSE,"24MAY"}</definedName>
    <definedName name="tkk" hidden="1">{#N/A,#N/A,FALSE,"17MAY";#N/A,#N/A,FALSE,"24MAY"}</definedName>
    <definedName name="tps" localSheetId="6" hidden="1">{#N/A,#N/A,FALSE,"COVER1.XLS ";#N/A,#N/A,FALSE,"RACT1.XLS";#N/A,#N/A,FALSE,"RACT2.XLS";#N/A,#N/A,FALSE,"ECCMP";#N/A,#N/A,FALSE,"WELDER.XLS"}</definedName>
    <definedName name="tps" localSheetId="1" hidden="1">{#N/A,#N/A,FALSE,"COVER1.XLS ";#N/A,#N/A,FALSE,"RACT1.XLS";#N/A,#N/A,FALSE,"RACT2.XLS";#N/A,#N/A,FALSE,"ECCMP";#N/A,#N/A,FALSE,"WELDER.XLS"}</definedName>
    <definedName name="tps" localSheetId="2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rre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localSheetId="6" hidden="1">{#N/A,#N/A,FALSE,"COVER1.XLS ";#N/A,#N/A,FALSE,"RACT1.XLS";#N/A,#N/A,FALSE,"RACT2.XLS";#N/A,#N/A,FALSE,"ECCMP";#N/A,#N/A,FALSE,"WELDER.XLS"}</definedName>
    <definedName name="ttech" localSheetId="1" hidden="1">{#N/A,#N/A,FALSE,"COVER1.XLS ";#N/A,#N/A,FALSE,"RACT1.XLS";#N/A,#N/A,FALSE,"RACT2.XLS";#N/A,#N/A,FALSE,"ECCMP";#N/A,#N/A,FALSE,"WELDER.XLS"}</definedName>
    <definedName name="ttech" localSheetId="2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ee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localSheetId="6" hidden="1">{#N/A,#N/A,FALSE,"17MAY";#N/A,#N/A,FALSE,"24MAY"}</definedName>
    <definedName name="tyghg" localSheetId="1" hidden="1">{#N/A,#N/A,FALSE,"17MAY";#N/A,#N/A,FALSE,"24MAY"}</definedName>
    <definedName name="tyghg" localSheetId="2" hidden="1">{#N/A,#N/A,FALSE,"17MAY";#N/A,#N/A,FALSE,"24MAY"}</definedName>
    <definedName name="tyghg" hidden="1">{#N/A,#N/A,FALSE,"17MAY";#N/A,#N/A,FALSE,"24MAY"}</definedName>
    <definedName name="u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rty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localSheetId="6" hidden="1">{#N/A,#N/A,FALSE,"COVER1.XLS ";#N/A,#N/A,FALSE,"RACT1.XLS";#N/A,#N/A,FALSE,"RACT2.XLS";#N/A,#N/A,FALSE,"ECCMP";#N/A,#N/A,FALSE,"WELDER.XLS"}</definedName>
    <definedName name="wertyuiop" localSheetId="1" hidden="1">{#N/A,#N/A,FALSE,"COVER1.XLS ";#N/A,#N/A,FALSE,"RACT1.XLS";#N/A,#N/A,FALSE,"RACT2.XLS";#N/A,#N/A,FALSE,"ECCMP";#N/A,#N/A,FALSE,"WELDER.XLS"}</definedName>
    <definedName name="wertyuiop" localSheetId="2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6" hidden="1">{#N/A,#N/A,FALSE,"COVER1.XLS ";#N/A,#N/A,FALSE,"RACT1.XLS";#N/A,#N/A,FALSE,"RACT2.XLS";#N/A,#N/A,FALSE,"ECCMP";#N/A,#N/A,FALSE,"WELDER.XLS"}</definedName>
    <definedName name="wetr" localSheetId="1" hidden="1">{#N/A,#N/A,FALSE,"COVER1.XLS ";#N/A,#N/A,FALSE,"RACT1.XLS";#N/A,#N/A,FALSE,"RACT2.XLS";#N/A,#N/A,FALSE,"ECCMP";#N/A,#N/A,FALSE,"WELDER.XLS"}</definedName>
    <definedName name="wetr" localSheetId="2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n" localSheetId="6" hidden="1">{#N/A,#N/A,FALSE,"COVER1.XLS ";#N/A,#N/A,FALSE,"RACT1.XLS";#N/A,#N/A,FALSE,"RACT2.XLS";#N/A,#N/A,FALSE,"ECCMP";#N/A,#N/A,FALSE,"WELDER.XLS"}</definedName>
    <definedName name="wn" localSheetId="1" hidden="1">{#N/A,#N/A,FALSE,"COVER1.XLS ";#N/A,#N/A,FALSE,"RACT1.XLS";#N/A,#N/A,FALSE,"RACT2.XLS";#N/A,#N/A,FALSE,"ECCMP";#N/A,#N/A,FALSE,"WELDER.XLS"}</definedName>
    <definedName name="wn" localSheetId="2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6" hidden="1">{#N/A,#N/A,FALSE,"Variables";#N/A,#N/A,FALSE,"NPV Cashflows NZ$";#N/A,#N/A,FALSE,"Cashflows NZ$"}</definedName>
    <definedName name="woodflow" localSheetId="1" hidden="1">{#N/A,#N/A,FALSE,"Variables";#N/A,#N/A,FALSE,"NPV Cashflows NZ$";#N/A,#N/A,FALSE,"Cashflows NZ$"}</definedName>
    <definedName name="woodflow" localSheetId="2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{#N/A,#N/A,FALSE,"Sheet2"}</definedName>
    <definedName name="wrn.1." localSheetId="1" hidden="1">{#N/A,#N/A,FALSE,"Sheet2"}</definedName>
    <definedName name="wrn.1." localSheetId="2" hidden="1">{#N/A,#N/A,FALSE,"Sheet2"}</definedName>
    <definedName name="wrn.1." hidden="1">{#N/A,#N/A,FALSE,"Sheet2"}</definedName>
    <definedName name="wrn.BAOCAO." localSheetId="6" hidden="1">{#N/A,#N/A,FALSE,"sum";#N/A,#N/A,FALSE,"MARTV";#N/A,#N/A,FALSE,"APRTV"}</definedName>
    <definedName name="wrn.BAOCAO." localSheetId="1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6" hidden="1">{#N/A,#N/A,FALSE,"Capacity"}</definedName>
    <definedName name="wrn.Capacity." localSheetId="1" hidden="1">{#N/A,#N/A,FALSE,"Capacity"}</definedName>
    <definedName name="wrn.Capacity." localSheetId="2" hidden="1">{#N/A,#N/A,FALSE,"Capacity"}</definedName>
    <definedName name="wrn.Capacity." hidden="1">{#N/A,#N/A,FALSE,"Capacity"}</definedName>
    <definedName name="wrn.CAPEX." localSheetId="6" hidden="1">{"capex_annual",#N/A,TRUE,"CAPEX";"capex_monthly",#N/A,TRUE,"CAPEX"}</definedName>
    <definedName name="wrn.CAPEX." localSheetId="1" hidden="1">{"capex_annual",#N/A,TRUE,"CAPEX";"capex_monthly",#N/A,TRUE,"CAPEX"}</definedName>
    <definedName name="wrn.CAPEX." localSheetId="2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6" hidden="1">{#N/A,#N/A,FALSE,"Cashflow"}</definedName>
    <definedName name="wrn.Cashflow._.Summary." localSheetId="1" hidden="1">{#N/A,#N/A,FALSE,"Cashflow"}</definedName>
    <definedName name="wrn.Cashflow._.Summary." localSheetId="2" hidden="1">{#N/A,#N/A,FALSE,"Cashflow"}</definedName>
    <definedName name="wrn.Cashflow._.Summary." hidden="1">{#N/A,#N/A,FALSE,"Cashflow"}</definedName>
    <definedName name="wrn.chi._.tiÆt." localSheetId="6" hidden="1">{#N/A,#N/A,FALSE,"Chi ti?t"}</definedName>
    <definedName name="wrn.chi._.tiÆt." localSheetId="1" hidden="1">{#N/A,#N/A,FALSE,"Chi tiÆt"}</definedName>
    <definedName name="wrn.chi._.tiÆt." localSheetId="2" hidden="1">{#N/A,#N/A,FALSE,"Chi tiÆt"}</definedName>
    <definedName name="wrn.chi._.tiÆt." hidden="1">{#N/A,#N/A,FALSE,"Chi ti?t"}</definedName>
    <definedName name="wrn.Complete._.Sys.._.Estimate." localSheetId="6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localSheetId="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6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1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localSheetId="2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6" hidden="1">{#N/A,#N/A,FALSE,"Variables";#N/A,#N/A,FALSE,"NPV Cashflows NZ$";#N/A,#N/A,FALSE,"Cashflows NZ$"}</definedName>
    <definedName name="wrn.Financial._.Summary._.NZ._.DOLLARS." localSheetId="1" hidden="1">{#N/A,#N/A,FALSE,"Variables";#N/A,#N/A,FALSE,"NPV Cashflows NZ$";#N/A,#N/A,FALSE,"Cashflows NZ$"}</definedName>
    <definedName name="wrn.Financial._.Summary._.NZ._.DOLLARS." localSheetId="2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6" hidden="1">{#N/A,#N/A,FALSE,"Variables";#N/A,#N/A,FALSE,"Cashflows";#N/A,#N/A,FALSE,"NPV Cashflow"}</definedName>
    <definedName name="wrn.Financial._.Summary._.US._.Dollars." localSheetId="1" hidden="1">{#N/A,#N/A,FALSE,"Variables";#N/A,#N/A,FALSE,"Cashflows";#N/A,#N/A,FALSE,"NPV Cashflow"}</definedName>
    <definedName name="wrn.Financial._.Summary._.US._.Dollars." localSheetId="2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6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1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localSheetId="2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6" hidden="1">{"Jan-June",#N/A,FALSE,"Sheet4";"Jul-Dec",#N/A,FALSE,"Sheet4"}</definedName>
    <definedName name="wrn.PL._.trend." localSheetId="1" hidden="1">{"Jan-June",#N/A,FALSE,"Sheet4";"Jul-Dec",#N/A,FALSE,"Sheet4"}</definedName>
    <definedName name="wrn.PL._.trend." localSheetId="2" hidden="1">{"Jan-June",#N/A,FALSE,"Sheet4";"Jul-Dec",#N/A,FALSE,"Sheet4"}</definedName>
    <definedName name="wrn.PL._.trend." hidden="1">{"Jan-June",#N/A,FALSE,"Sheet4";"Jul-Dec",#N/A,FALSE,"Sheet4"}</definedName>
    <definedName name="wrn.Post._.Tax." localSheetId="6" hidden="1">{#N/A,#N/A,FALSE,"timeval";#N/A,#N/A,FALSE,"Sens";#N/A,#N/A,FALSE,"Amortisation";#N/A,#N/A,FALSE,"Profit &amp; Loss";#N/A,#N/A,FALSE,"Fin Cashflow"}</definedName>
    <definedName name="wrn.Post._.Tax." localSheetId="1" hidden="1">{#N/A,#N/A,FALSE,"timeval";#N/A,#N/A,FALSE,"Sens";#N/A,#N/A,FALSE,"Amortisation";#N/A,#N/A,FALSE,"Profit &amp; Loss";#N/A,#N/A,FALSE,"Fin Cashflow"}</definedName>
    <definedName name="wrn.Post._.Tax." localSheetId="2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6" hidden="1">{#N/A,#N/A,FALSE,"Revenue (Annual)";"Revenue _ First 5 years Quarterly",#N/A,FALSE,"Revenue (Qtr)"}</definedName>
    <definedName name="wrn.Revenue." localSheetId="1" hidden="1">{#N/A,#N/A,FALSE,"Revenue (Annual)";"Revenue _ First 5 years Quarterly",#N/A,FALSE,"Revenue (Qtr)"}</definedName>
    <definedName name="wrn.Revenue." localSheetId="2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6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1" hidden="1">{#N/A,#N/A,TRUE,"Cover Memo";"Ride Estimate",#N/A,TRUE,"Change Summary";"Ride Estimate",#N/A,TRUE,"Estimate Summary";"Ride Estimate",#N/A,TRUE,"Dept. Summary";"Ride Estimate",#N/A,TRUE,"DOW Detail"}</definedName>
    <definedName name="wrn.Ride._.Estimate." localSheetId="2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6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1" hidden="1">{#N/A,#N/A,TRUE,"Cover Memo";"Show Estimate",#N/A,TRUE,"Change Summary";"Show Estimate",#N/A,TRUE,"Estimate Summary";"Show Estimate",#N/A,TRUE,"Dept. Summary";"Show Estimate",#N/A,TRUE,"DOW Detail"}</definedName>
    <definedName name="wrn.Show._.Estimate." localSheetId="2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6" hidden="1">{#N/A,#N/A,FALSE,"Gesamt";#N/A,#N/A,FALSE,"Ree KG";#N/A,#N/A,FALSE,"Ree Inter";#N/A,#N/A,FALSE,"BTM";#N/A,#N/A,FALSE,"GmbH";#N/A,#N/A,FALSE,"Sonstige"}</definedName>
    <definedName name="wrn.Working._.Capital." localSheetId="1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6" hidden="1">{#N/A,#N/A,FALSE,"17MAY";#N/A,#N/A,FALSE,"24MAY"}</definedName>
    <definedName name="wrn2.3" localSheetId="1" hidden="1">{#N/A,#N/A,FALSE,"17MAY";#N/A,#N/A,FALSE,"24MAY"}</definedName>
    <definedName name="wrn2.3" localSheetId="2" hidden="1">{#N/A,#N/A,FALSE,"17MAY";#N/A,#N/A,FALSE,"24MAY"}</definedName>
    <definedName name="wrn2.3" hidden="1">{#N/A,#N/A,FALSE,"17MAY";#N/A,#N/A,FALSE,"24MAY"}</definedName>
    <definedName name="wrnypyoh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#REF!</definedName>
    <definedName name="WW79ae9333df12442585e79fa05faf6ec5_634321524552500000" hidden="1">#REF!</definedName>
    <definedName name="www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ls1" localSheetId="6" hidden="1">{#N/A,#N/A,FALSE,"17MAY";#N/A,#N/A,FALSE,"24MAY"}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yee" localSheetId="6" hidden="1">{#N/A,#N/A,FALSE,"COVER.XLS";#N/A,#N/A,FALSE,"RACT1.XLS";#N/A,#N/A,FALSE,"RACT2.XLS";#N/A,#N/A,FALSE,"ECCMP";#N/A,#N/A,FALSE,"WELDER.XLS"}</definedName>
    <definedName name="yee" localSheetId="1" hidden="1">{#N/A,#N/A,FALSE,"COVER.XLS";#N/A,#N/A,FALSE,"RACT1.XLS";#N/A,#N/A,FALSE,"RACT2.XLS";#N/A,#N/A,FALSE,"ECCMP";#N/A,#N/A,FALSE,"WELDER.XLS"}</definedName>
    <definedName name="yee" localSheetId="2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6" hidden="1">{#N/A,#N/A,FALSE,"17MAY";#N/A,#N/A,FALSE,"24MAY"}</definedName>
    <definedName name="yertdf" localSheetId="1" hidden="1">{#N/A,#N/A,FALSE,"17MAY";#N/A,#N/A,FALSE,"24MAY"}</definedName>
    <definedName name="yertdf" localSheetId="2" hidden="1">{#N/A,#N/A,FALSE,"17MAY";#N/A,#N/A,FALSE,"24MAY"}</definedName>
    <definedName name="yertdf" hidden="1">{#N/A,#N/A,FALSE,"17MAY";#N/A,#N/A,FALSE,"24MAY"}</definedName>
    <definedName name="yo" localSheetId="6" hidden="1">{#N/A,#N/A,FALSE,"COVER1.XLS ";#N/A,#N/A,FALSE,"RACT1.XLS";#N/A,#N/A,FALSE,"RACT2.XLS";#N/A,#N/A,FALSE,"ECCMP";#N/A,#N/A,FALSE,"WELDER.XLS"}</definedName>
    <definedName name="yo" localSheetId="1" hidden="1">{#N/A,#N/A,FALSE,"COVER1.XLS ";#N/A,#N/A,FALSE,"RACT1.XLS";#N/A,#N/A,FALSE,"RACT2.XLS";#N/A,#N/A,FALSE,"ECCMP";#N/A,#N/A,FALSE,"WELDER.XLS"}</definedName>
    <definedName name="yo" localSheetId="2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6" hidden="1">{#N/A,#N/A,FALSE,"COVER1.XLS ";#N/A,#N/A,FALSE,"RACT1.XLS";#N/A,#N/A,FALSE,"RACT2.XLS";#N/A,#N/A,FALSE,"ECCMP";#N/A,#N/A,FALSE,"WELDER.XLS"}</definedName>
    <definedName name="yoo" localSheetId="1" hidden="1">{#N/A,#N/A,FALSE,"COVER1.XLS ";#N/A,#N/A,FALSE,"RACT1.XLS";#N/A,#N/A,FALSE,"RACT2.XLS";#N/A,#N/A,FALSE,"ECCMP";#N/A,#N/A,FALSE,"WELDER.XLS"}</definedName>
    <definedName name="yoo" localSheetId="2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localSheetId="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zzzzz" localSheetId="6" hidden="1">{#N/A,#N/A,FALSE,"COVER1.XLS ";#N/A,#N/A,FALSE,"RACT1.XLS";#N/A,#N/A,FALSE,"RACT2.XLS";#N/A,#N/A,FALSE,"ECCMP";#N/A,#N/A,FALSE,"WELDER.XLS"}</definedName>
    <definedName name="zzzzzz" localSheetId="1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6" hidden="1">{#N/A,#N/A,FALSE,"COVER1.XLS ";#N/A,#N/A,FALSE,"RACT1.XLS";#N/A,#N/A,FALSE,"RACT2.XLS";#N/A,#N/A,FALSE,"ECCMP";#N/A,#N/A,FALSE,"WELDER.XLS"}</definedName>
    <definedName name="zzzzzzzz" localSheetId="1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ป้าหมายQ2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6" hidden="1">{#N/A,#N/A,FALSE,"COVER.XLS";#N/A,#N/A,FALSE,"RACT1.XLS";#N/A,#N/A,FALSE,"RACT2.XLS";#N/A,#N/A,FALSE,"ECCMP";#N/A,#N/A,FALSE,"WELDER.XLS"}</definedName>
    <definedName name="เวสวว" localSheetId="1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ผนผั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6" hidden="1">{#N/A,#N/A,FALSE,"COVER1.XLS ";#N/A,#N/A,FALSE,"RACT1.XLS";#N/A,#N/A,FALSE,"RACT2.XLS";#N/A,#N/A,FALSE,"ECCMP";#N/A,#N/A,FALSE,"WELDER.XLS"}</definedName>
    <definedName name="แอ่ป้อิกิ่ป้อิ่แอ" localSheetId="1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ดแล" hidden="1">#REF!</definedName>
    <definedName name="กมล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6" hidden="1">{#N/A,#N/A,FALSE,"17MAY";#N/A,#N/A,FALSE,"24MAY"}</definedName>
    <definedName name="กมลทิพย์" localSheetId="1" hidden="1">{#N/A,#N/A,FALSE,"17MAY";#N/A,#N/A,FALSE,"24MAY"}</definedName>
    <definedName name="กมลทิพย์" localSheetId="2" hidden="1">{#N/A,#N/A,FALSE,"17MAY";#N/A,#N/A,FALSE,"24MAY"}</definedName>
    <definedName name="กมลทิพย์" hidden="1">{#N/A,#N/A,FALSE,"17MAY";#N/A,#N/A,FALSE,"24MAY"}</definedName>
    <definedName name="กรกฎาคม" localSheetId="6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6" hidden="1">{#N/A,#N/A,FALSE,"COVER1.XLS ";#N/A,#N/A,FALSE,"RACT1.XLS";#N/A,#N/A,FALSE,"RACT2.XLS";#N/A,#N/A,FALSE,"ECCMP";#N/A,#N/A,FALSE,"WELDER.XLS"}</definedName>
    <definedName name="กล่อง" localSheetId="1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6" hidden="1">{#N/A,#N/A,FALSE,"COVER1.XLS ";#N/A,#N/A,FALSE,"RACT1.XLS";#N/A,#N/A,FALSE,"RACT2.XLS";#N/A,#N/A,FALSE,"ECCMP";#N/A,#N/A,FALSE,"WELDER.XLS"}</definedName>
    <definedName name="กว" localSheetId="1" hidden="1">{#N/A,#N/A,FALSE,"COVER1.XLS ";#N/A,#N/A,FALSE,"RACT1.XLS";#N/A,#N/A,FALSE,"RACT2.XLS";#N/A,#N/A,FALSE,"ECCMP";#N/A,#N/A,FALSE,"WELDER.XLS"}</definedName>
    <definedName name="กว" localSheetId="2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6" hidden="1">{#N/A,#N/A,FALSE,"COVER.XLS";#N/A,#N/A,FALSE,"RACT1.XLS";#N/A,#N/A,FALSE,"RACT2.XLS";#N/A,#N/A,FALSE,"ECCMP";#N/A,#N/A,FALSE,"WELDER.XLS"}</definedName>
    <definedName name="งบลงทุน" localSheetId="1" hidden="1">{#N/A,#N/A,FALSE,"COVER.XLS";#N/A,#N/A,FALSE,"RACT1.XLS";#N/A,#N/A,FALSE,"RACT2.XLS";#N/A,#N/A,FALSE,"ECCMP";#N/A,#N/A,FALSE,"WELDER.XLS"}</definedName>
    <definedName name="งบลงทุน" localSheetId="2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6" hidden="1">{#N/A,#N/A,FALSE,"COVER1.XLS ";#N/A,#N/A,FALSE,"RACT1.XLS";#N/A,#N/A,FALSE,"RACT2.XLS";#N/A,#N/A,FALSE,"ECCMP";#N/A,#N/A,FALSE,"WELDER.XLS"}</definedName>
    <definedName name="งบลงทุน1" localSheetId="1" hidden="1">{#N/A,#N/A,FALSE,"COVER1.XLS ";#N/A,#N/A,FALSE,"RACT1.XLS";#N/A,#N/A,FALSE,"RACT2.XLS";#N/A,#N/A,FALSE,"ECCMP";#N/A,#N/A,FALSE,"WELDER.XLS"}</definedName>
    <definedName name="งบลงทุน1" localSheetId="2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6" hidden="1">{#N/A,#N/A,FALSE,"COVER1.XLS ";#N/A,#N/A,FALSE,"RACT1.XLS";#N/A,#N/A,FALSE,"RACT2.XLS";#N/A,#N/A,FALSE,"ECCMP";#N/A,#N/A,FALSE,"WELDER.XLS"}</definedName>
    <definedName name="ชลชัย" localSheetId="1" hidden="1">{#N/A,#N/A,FALSE,"COVER1.XLS ";#N/A,#N/A,FALSE,"RACT1.XLS";#N/A,#N/A,FALSE,"RACT2.XLS";#N/A,#N/A,FALSE,"ECCMP";#N/A,#N/A,FALSE,"WELDER.XLS"}</definedName>
    <definedName name="ชลชัย" localSheetId="2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6" hidden="1">{#N/A,#N/A,FALSE,"COVER1.XLS ";#N/A,#N/A,FALSE,"RACT1.XLS";#N/A,#N/A,FALSE,"RACT2.XLS";#N/A,#N/A,FALSE,"ECCMP";#N/A,#N/A,FALSE,"WELDER.XLS"}</definedName>
    <definedName name="ดพพ" localSheetId="1" hidden="1">{#N/A,#N/A,FALSE,"COVER1.XLS ";#N/A,#N/A,FALSE,"RACT1.XLS";#N/A,#N/A,FALSE,"RACT2.XLS";#N/A,#N/A,FALSE,"ECCMP";#N/A,#N/A,FALSE,"WELDER.XLS"}</definedName>
    <definedName name="ดพพ" localSheetId="2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6" hidden="1">{#N/A,#N/A,FALSE,"COVER1.XLS ";#N/A,#N/A,FALSE,"RACT1.XLS";#N/A,#N/A,FALSE,"RACT2.XLS";#N/A,#N/A,FALSE,"ECCMP";#N/A,#N/A,FALSE,"WELDER.XLS"}</definedName>
    <definedName name="ดะกะรารีรเ" localSheetId="1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6" hidden="1">{#N/A,#N/A,FALSE,"COVER.XLS";#N/A,#N/A,FALSE,"RACT1.XLS";#N/A,#N/A,FALSE,"RACT2.XLS";#N/A,#N/A,FALSE,"ECCMP";#N/A,#N/A,FALSE,"WELDER.XLS"}</definedName>
    <definedName name="ทนื" localSheetId="1" hidden="1">{#N/A,#N/A,FALSE,"COVER.XLS";#N/A,#N/A,FALSE,"RACT1.XLS";#N/A,#N/A,FALSE,"RACT2.XLS";#N/A,#N/A,FALSE,"ECCMP";#N/A,#N/A,FALSE,"WELDER.XLS"}</definedName>
    <definedName name="ทนื" localSheetId="2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6" hidden="1">{#N/A,#N/A,FALSE,"COVER1.XLS ";#N/A,#N/A,FALSE,"RACT1.XLS";#N/A,#N/A,FALSE,"RACT2.XLS";#N/A,#N/A,FALSE,"ECCMP";#N/A,#N/A,FALSE,"WELDER.XLS"}</definedName>
    <definedName name="พดอ" localSheetId="1" hidden="1">{#N/A,#N/A,FALSE,"COVER1.XLS ";#N/A,#N/A,FALSE,"RACT1.XLS";#N/A,#N/A,FALSE,"RACT2.XLS";#N/A,#N/A,FALSE,"ECCMP";#N/A,#N/A,FALSE,"WELDER.XLS"}</definedName>
    <definedName name="พดอ" localSheetId="2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6" hidden="1">{#N/A,#N/A,FALSE,"COVER1.XLS ";#N/A,#N/A,FALSE,"RACT1.XLS";#N/A,#N/A,FALSE,"RACT2.XLS";#N/A,#N/A,FALSE,"ECCMP";#N/A,#N/A,FALSE,"WELDER.XLS"}</definedName>
    <definedName name="พิท" localSheetId="1" hidden="1">{#N/A,#N/A,FALSE,"COVER1.XLS ";#N/A,#N/A,FALSE,"RACT1.XLS";#N/A,#N/A,FALSE,"RACT2.XLS";#N/A,#N/A,FALSE,"ECCMP";#N/A,#N/A,FALSE,"WELDER.XLS"}</definedName>
    <definedName name="พิท" localSheetId="2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6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1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6" hidden="1">{#N/A,#N/A,FALSE,"COVER.XLS";#N/A,#N/A,FALSE,"RACT1.XLS";#N/A,#N/A,FALSE,"RACT2.XLS";#N/A,#N/A,FALSE,"ECCMP";#N/A,#N/A,FALSE,"WELDER.XLS"}</definedName>
    <definedName name="รูปแบบนำเสนอMBII" localSheetId="1" hidden="1">{#N/A,#N/A,FALSE,"COVER.XLS";#N/A,#N/A,FALSE,"RACT1.XLS";#N/A,#N/A,FALSE,"RACT2.XLS";#N/A,#N/A,FALSE,"ECCMP";#N/A,#N/A,FALSE,"WELDER.XLS"}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6" hidden="1">{#N/A,#N/A,FALSE,"17MAY";#N/A,#N/A,FALSE,"24MAY"}</definedName>
    <definedName name="วนนส" localSheetId="1" hidden="1">{#N/A,#N/A,FALSE,"17MAY";#N/A,#N/A,FALSE,"24MAY"}</definedName>
    <definedName name="วนนส" localSheetId="2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6" hidden="1">{#N/A,#N/A,FALSE,"COVER1.XLS ";#N/A,#N/A,FALSE,"RACT1.XLS";#N/A,#N/A,FALSE,"RACT2.XLS";#N/A,#N/A,FALSE,"ECCMP";#N/A,#N/A,FALSE,"WELDER.XLS"}</definedName>
    <definedName name="วส้วียขี" localSheetId="1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6" hidden="1">{#N/A,#N/A,FALSE,"COVER.XLS";#N/A,#N/A,FALSE,"RACT1.XLS";#N/A,#N/A,FALSE,"RACT2.XLS";#N/A,#N/A,FALSE,"ECCMP";#N/A,#N/A,FALSE,"WELDER.XLS"}</definedName>
    <definedName name="วาระ5.4" localSheetId="1" hidden="1">{#N/A,#N/A,FALSE,"COVER.XLS";#N/A,#N/A,FALSE,"RACT1.XLS";#N/A,#N/A,FALSE,"RACT2.XLS";#N/A,#N/A,FALSE,"ECCMP";#N/A,#N/A,FALSE,"WELDER.XLS"}</definedName>
    <definedName name="วาระ5.4" localSheetId="2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6" hidden="1">{#N/A,#N/A,FALSE,"COVER.XLS";#N/A,#N/A,FALSE,"RACT1.XLS";#N/A,#N/A,FALSE,"RACT2.XLS";#N/A,#N/A,FALSE,"ECCMP";#N/A,#N/A,FALSE,"WELDER.XLS"}</definedName>
    <definedName name="สมสสน" localSheetId="1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6" hidden="1">{#N/A,#N/A,FALSE,"COVER1.XLS ";#N/A,#N/A,FALSE,"RACT1.XLS";#N/A,#N/A,FALSE,"RACT2.XLS";#N/A,#N/A,FALSE,"ECCMP";#N/A,#N/A,FALSE,"WELDER.XLS"}</definedName>
    <definedName name="สรุปBHL" localSheetId="1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6" hidden="1">{#N/A,#N/A,FALSE,"COVER.XLS";#N/A,#N/A,FALSE,"RACT1.XLS";#N/A,#N/A,FALSE,"RACT2.XLS";#N/A,#N/A,FALSE,"ECCMP";#N/A,#N/A,FALSE,"WELDER.XLS"}</definedName>
    <definedName name="สรุปDBS" localSheetId="1" hidden="1">{#N/A,#N/A,FALSE,"COVER.XLS";#N/A,#N/A,FALSE,"RACT1.XLS";#N/A,#N/A,FALSE,"RACT2.XLS";#N/A,#N/A,FALSE,"ECCMP";#N/A,#N/A,FALSE,"WELDER.XLS"}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localSheetId="6" hidden="1">{#N/A,#N/A,FALSE,"COVER.XLS";#N/A,#N/A,FALSE,"RACT1.XLS";#N/A,#N/A,FALSE,"RACT2.XLS";#N/A,#N/A,FALSE,"ECCMP";#N/A,#N/A,FALSE,"WELDER.XLS"}</definedName>
    <definedName name="หนึ่ง" localSheetId="1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6" hidden="1">{#N/A,#N/A,FALSE,"COVER1.XLS ";#N/A,#N/A,FALSE,"RACT1.XLS";#N/A,#N/A,FALSE,"RACT2.XLS";#N/A,#N/A,FALSE,"ECCMP";#N/A,#N/A,FALSE,"WELDER.XLS"}</definedName>
    <definedName name="อิสานบนทรานสปอร์ต" localSheetId="1" hidden="1">{#N/A,#N/A,FALSE,"COVER1.XLS ";#N/A,#N/A,FALSE,"RACT1.XLS";#N/A,#N/A,FALSE,"RACT2.XLS";#N/A,#N/A,FALSE,"ECCMP";#N/A,#N/A,FALSE,"WELDER.XLS"}</definedName>
    <definedName name="อิสานบนทรานสปอร์ต" localSheetId="2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이소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6" l="1"/>
  <c r="I14" i="7"/>
  <c r="I21" i="7" s="1"/>
  <c r="I24" i="7" s="1"/>
  <c r="Z24" i="4"/>
  <c r="AB24" i="4" s="1"/>
  <c r="AF24" i="4" s="1"/>
  <c r="AD29" i="4"/>
  <c r="Z26" i="4"/>
  <c r="AB26" i="4" s="1"/>
  <c r="AF26" i="4" s="1"/>
  <c r="V29" i="4"/>
  <c r="P29" i="4"/>
  <c r="K192" i="6"/>
  <c r="T28" i="5"/>
  <c r="R29" i="5"/>
  <c r="I36" i="7" l="1"/>
  <c r="AD31" i="4"/>
  <c r="T18" i="5" l="1"/>
  <c r="Z27" i="3"/>
  <c r="AB27" i="3" s="1"/>
  <c r="AF27" i="3" s="1"/>
  <c r="Z22" i="3"/>
  <c r="AB22" i="3" s="1"/>
  <c r="AF22" i="3" s="1"/>
  <c r="Z30" i="3"/>
  <c r="AB30" i="3" s="1"/>
  <c r="AF30" i="3" s="1"/>
  <c r="Z28" i="3"/>
  <c r="AB28" i="3" s="1"/>
  <c r="AF28" i="3" s="1"/>
  <c r="Z26" i="3"/>
  <c r="AB26" i="3" s="1"/>
  <c r="AF26" i="3" s="1"/>
  <c r="Z25" i="3"/>
  <c r="AB25" i="3" s="1"/>
  <c r="AF25" i="3" s="1"/>
  <c r="Z23" i="3"/>
  <c r="AB23" i="3" s="1"/>
  <c r="AF23" i="3" s="1"/>
  <c r="Z18" i="3"/>
  <c r="K48" i="7"/>
  <c r="G48" i="7"/>
  <c r="E48" i="7"/>
  <c r="K42" i="7"/>
  <c r="G42" i="7"/>
  <c r="E42" i="7"/>
  <c r="K14" i="7"/>
  <c r="K21" i="7" s="1"/>
  <c r="K24" i="7" s="1"/>
  <c r="K36" i="7" s="1"/>
  <c r="G14" i="7"/>
  <c r="G21" i="7" s="1"/>
  <c r="G24" i="7" s="1"/>
  <c r="G36" i="7" s="1"/>
  <c r="E14" i="7"/>
  <c r="E21" i="7" s="1"/>
  <c r="E24" i="7" s="1"/>
  <c r="E36" i="7" s="1"/>
  <c r="K156" i="6"/>
  <c r="I156" i="6"/>
  <c r="G156" i="6"/>
  <c r="M156" i="6"/>
  <c r="M103" i="6"/>
  <c r="K103" i="6"/>
  <c r="I103" i="6"/>
  <c r="G103" i="6"/>
  <c r="M46" i="6"/>
  <c r="M51" i="6" s="1"/>
  <c r="I46" i="6"/>
  <c r="I51" i="6" s="1"/>
  <c r="R31" i="5"/>
  <c r="N31" i="5"/>
  <c r="L31" i="5"/>
  <c r="J31" i="5"/>
  <c r="H31" i="5"/>
  <c r="F31" i="5"/>
  <c r="T27" i="5"/>
  <c r="T23" i="5"/>
  <c r="R21" i="5"/>
  <c r="P21" i="5"/>
  <c r="N21" i="5"/>
  <c r="L21" i="5"/>
  <c r="J21" i="5"/>
  <c r="H21" i="5"/>
  <c r="F21" i="5"/>
  <c r="T19" i="5"/>
  <c r="T17" i="5"/>
  <c r="T13" i="5"/>
  <c r="X31" i="4"/>
  <c r="V31" i="4"/>
  <c r="T31" i="4"/>
  <c r="R31" i="4"/>
  <c r="P31" i="4"/>
  <c r="N31" i="4"/>
  <c r="L31" i="4"/>
  <c r="J31" i="4"/>
  <c r="H31" i="4"/>
  <c r="Z29" i="4"/>
  <c r="Z27" i="4"/>
  <c r="AB27" i="4" s="1"/>
  <c r="Z25" i="4"/>
  <c r="AB25" i="4" s="1"/>
  <c r="Z22" i="4"/>
  <c r="Z18" i="4"/>
  <c r="AB18" i="4" s="1"/>
  <c r="AF18" i="4" s="1"/>
  <c r="AD32" i="3"/>
  <c r="X32" i="3"/>
  <c r="V32" i="3"/>
  <c r="T32" i="3"/>
  <c r="R32" i="3"/>
  <c r="P32" i="3"/>
  <c r="N32" i="3"/>
  <c r="L32" i="3"/>
  <c r="J32" i="3"/>
  <c r="H32" i="3"/>
  <c r="F32" i="3"/>
  <c r="M48" i="2"/>
  <c r="I48" i="2"/>
  <c r="G48" i="2"/>
  <c r="M42" i="2"/>
  <c r="I42" i="2"/>
  <c r="G42" i="2"/>
  <c r="M14" i="2"/>
  <c r="M21" i="2" s="1"/>
  <c r="M24" i="2" s="1"/>
  <c r="M36" i="2" s="1"/>
  <c r="K14" i="2"/>
  <c r="K21" i="2" s="1"/>
  <c r="I14" i="2"/>
  <c r="I21" i="2" s="1"/>
  <c r="I24" i="2" s="1"/>
  <c r="I36" i="2" s="1"/>
  <c r="G14" i="2"/>
  <c r="G21" i="2" s="1"/>
  <c r="G12" i="6" s="1"/>
  <c r="M151" i="1"/>
  <c r="M154" i="1" s="1"/>
  <c r="K151" i="1"/>
  <c r="K154" i="1" s="1"/>
  <c r="I151" i="1"/>
  <c r="I154" i="1" s="1"/>
  <c r="G151" i="1"/>
  <c r="M116" i="1"/>
  <c r="K116" i="1"/>
  <c r="I116" i="1"/>
  <c r="G116" i="1"/>
  <c r="M94" i="1"/>
  <c r="K94" i="1"/>
  <c r="I94" i="1"/>
  <c r="G94" i="1"/>
  <c r="A67" i="1"/>
  <c r="A123" i="1" s="1"/>
  <c r="M56" i="1"/>
  <c r="K56" i="1"/>
  <c r="I56" i="1"/>
  <c r="G56" i="1"/>
  <c r="M31" i="1"/>
  <c r="K31" i="1"/>
  <c r="I31" i="1"/>
  <c r="G31" i="1"/>
  <c r="G24" i="2" l="1"/>
  <c r="G36" i="2" s="1"/>
  <c r="G46" i="6"/>
  <c r="K24" i="2"/>
  <c r="K39" i="2" s="1"/>
  <c r="K12" i="6"/>
  <c r="G154" i="1"/>
  <c r="AF27" i="4"/>
  <c r="M191" i="6"/>
  <c r="M196" i="6" s="1"/>
  <c r="I191" i="6"/>
  <c r="I196" i="6" s="1"/>
  <c r="Z32" i="3"/>
  <c r="AB18" i="3"/>
  <c r="AF18" i="3" s="1"/>
  <c r="AF32" i="3" s="1"/>
  <c r="AB29" i="4"/>
  <c r="AF29" i="4" s="1"/>
  <c r="AF25" i="4"/>
  <c r="I58" i="1"/>
  <c r="G118" i="1"/>
  <c r="K58" i="1"/>
  <c r="G58" i="1"/>
  <c r="K118" i="1"/>
  <c r="K156" i="1" s="1"/>
  <c r="M118" i="1"/>
  <c r="M156" i="1" s="1"/>
  <c r="M58" i="1"/>
  <c r="I118" i="1"/>
  <c r="I156" i="1" s="1"/>
  <c r="Z31" i="4"/>
  <c r="T21" i="5"/>
  <c r="K42" i="2" l="1"/>
  <c r="G51" i="6"/>
  <c r="G191" i="6" s="1"/>
  <c r="G196" i="6" s="1"/>
  <c r="G156" i="1"/>
  <c r="K36" i="2"/>
  <c r="P29" i="5"/>
  <c r="K46" i="6"/>
  <c r="K51" i="6" s="1"/>
  <c r="K191" i="6" s="1"/>
  <c r="K196" i="6" s="1"/>
  <c r="AB32" i="3"/>
  <c r="I42" i="7" l="1"/>
  <c r="K45" i="2"/>
  <c r="P31" i="5"/>
  <c r="T29" i="5"/>
  <c r="T31" i="5" l="1"/>
  <c r="K48" i="2"/>
  <c r="I48" i="7" l="1"/>
  <c r="AB22" i="4" l="1"/>
  <c r="F31" i="4"/>
  <c r="AB31" i="4" l="1"/>
  <c r="AF22" i="4"/>
  <c r="AF31" i="4" s="1"/>
</calcChain>
</file>

<file path=xl/sharedStrings.xml><?xml version="1.0" encoding="utf-8"?>
<sst xmlns="http://schemas.openxmlformats.org/spreadsheetml/2006/main" count="627" uniqueCount="336">
  <si>
    <t>B.Grimm Power Public Company Limited</t>
  </si>
  <si>
    <t>Statements of Financial Position</t>
  </si>
  <si>
    <t>As at 30 June 2026</t>
  </si>
  <si>
    <t>Consolidated</t>
  </si>
  <si>
    <t>Separate</t>
  </si>
  <si>
    <t xml:space="preserve">
 financial information
</t>
  </si>
  <si>
    <t>Unaudited</t>
  </si>
  <si>
    <t>Audited</t>
  </si>
  <si>
    <t>30 June</t>
  </si>
  <si>
    <t>31 December</t>
  </si>
  <si>
    <t>Notes</t>
  </si>
  <si>
    <t>Baht ’000</t>
  </si>
  <si>
    <t>Assets</t>
  </si>
  <si>
    <t>Current assets</t>
  </si>
  <si>
    <t>Cash and cash equivalents</t>
  </si>
  <si>
    <t>Restricted deposits within one year</t>
  </si>
  <si>
    <t>Fixed bank deposits with maturity over three months</t>
  </si>
  <si>
    <t>Short-term investments in government bonds</t>
  </si>
  <si>
    <t>Trade and other current receivables, net</t>
  </si>
  <si>
    <t>Short-term loans to third parties</t>
  </si>
  <si>
    <t>Short-term loans to related parties</t>
  </si>
  <si>
    <t>Current portion of long-term loans to third parties</t>
  </si>
  <si>
    <t>Current portion of long-term loans to related parties</t>
  </si>
  <si>
    <t>Spare parts and supplies, net</t>
  </si>
  <si>
    <t>Derivative assets</t>
  </si>
  <si>
    <t>Other current assets</t>
  </si>
  <si>
    <t>Non-current assets held-for-sale</t>
  </si>
  <si>
    <t>Total current assets</t>
  </si>
  <si>
    <t>Non-current assets</t>
  </si>
  <si>
    <t>Fixed bank deposits with maturity over one year</t>
  </si>
  <si>
    <t>Long-term loans to third parties</t>
  </si>
  <si>
    <t>Long-term loans to related parties</t>
  </si>
  <si>
    <t>Investments in subsidiaries</t>
  </si>
  <si>
    <t>Investments in associates</t>
  </si>
  <si>
    <t>Investments in joint ventures</t>
  </si>
  <si>
    <t>Financial assets measured at amortised cost</t>
  </si>
  <si>
    <t xml:space="preserve">Financial assets measured at fair value </t>
  </si>
  <si>
    <t>through profit or loss</t>
  </si>
  <si>
    <t>through other comprehensive income</t>
  </si>
  <si>
    <t>Investment property</t>
  </si>
  <si>
    <t>Property, plant and equipment, net</t>
  </si>
  <si>
    <t>Right-of-use assets, net</t>
  </si>
  <si>
    <t>Goodwill</t>
  </si>
  <si>
    <t>Intangible assets, net</t>
  </si>
  <si>
    <t>Deposits for land</t>
  </si>
  <si>
    <t>Deferred tax assets</t>
  </si>
  <si>
    <t>Other non-current assets</t>
  </si>
  <si>
    <t>Total non-current assets</t>
  </si>
  <si>
    <t>Total assets</t>
  </si>
  <si>
    <t>Director _____________________________________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</si>
  <si>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</si>
  <si>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</si>
  <si>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</si>
  <si>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</si>
  <si>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 financial institutions</t>
  </si>
  <si>
    <t>Trade and other current payables</t>
  </si>
  <si>
    <t>Short-term borrowings from third parties</t>
  </si>
  <si>
    <t>Short-term borrowings from related parties</t>
  </si>
  <si>
    <t>Current portion of long-term borrowings from third parties</t>
  </si>
  <si>
    <t>Current portion of long-term borrowings</t>
  </si>
  <si>
    <t>from financial institutions, net</t>
  </si>
  <si>
    <t>Current portion of debentures, net</t>
  </si>
  <si>
    <t>Current portion of lease liabilities, net</t>
  </si>
  <si>
    <t>Derivative liabilities</t>
  </si>
  <si>
    <t>Liability held-for-sale</t>
  </si>
  <si>
    <t>Corporate income tax payable</t>
  </si>
  <si>
    <t>Other current liabilities</t>
  </si>
  <si>
    <t>Total current liabilities</t>
  </si>
  <si>
    <t>Non-current liabilities</t>
  </si>
  <si>
    <t>Trade payables due over one year</t>
  </si>
  <si>
    <t xml:space="preserve">Construction payables due for payment </t>
  </si>
  <si>
    <t>over than one year</t>
  </si>
  <si>
    <t>Payables arising from investment in associates</t>
  </si>
  <si>
    <t>due for payment over one year</t>
  </si>
  <si>
    <t>Long-term borrowings from financial institutions, net</t>
  </si>
  <si>
    <t>Long-term borrowings from third parties</t>
  </si>
  <si>
    <t>Debentures, net</t>
  </si>
  <si>
    <t>Lease liabilities, net</t>
  </si>
  <si>
    <t>Deferred tax liabilities</t>
  </si>
  <si>
    <t>Provision for minimum payments under</t>
  </si>
  <si>
    <t>rights to sell electricity agreements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</si>
  <si>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</si>
  <si>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</si>
  <si>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</si>
  <si>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</si>
  <si>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</si>
  <si>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</si>
  <si>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</si>
  <si>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</si>
  <si>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</si>
  <si>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2,700,000,000 ordinary shares </t>
  </si>
  <si>
    <t>at par value of Baht 2 each</t>
  </si>
  <si>
    <t>Issued and paid-up share capital</t>
  </si>
  <si>
    <t>2,606,900,000 ordinary shares, fully-paid</t>
  </si>
  <si>
    <t>Share premium on ordinary shares</t>
  </si>
  <si>
    <t>Subordinated perpetual bonds</t>
  </si>
  <si>
    <t>Other reserve - share-based payments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</si>
  <si>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</si>
  <si>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</si>
  <si>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</si>
  <si>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</si>
  <si>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</si>
  <si>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</si>
  <si>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</si>
  <si>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</si>
  <si>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</si>
  <si>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2026</t>
  </si>
  <si>
    <t>2026</t>
  </si>
  <si>
    <t>2025</t>
  </si>
  <si>
    <t>Baht</t>
  </si>
  <si>
    <t>Sales and services income</t>
  </si>
  <si>
    <t>Cost of sales and services</t>
  </si>
  <si>
    <t>Gross profit (loss)</t>
  </si>
  <si>
    <t>Other income</t>
  </si>
  <si>
    <t>Administrative expenses</t>
  </si>
  <si>
    <t>Gain (loss) on exchange rate, net</t>
  </si>
  <si>
    <t>Finance costs</t>
  </si>
  <si>
    <t>Share of profit from associates and joint ventures</t>
  </si>
  <si>
    <t>Income tax</t>
  </si>
  <si>
    <t>Other comprehensive income (expense):</t>
  </si>
  <si>
    <t>Item that will not be reclassified subsequently to profit or loss</t>
  </si>
  <si>
    <t>Share of other comprehensive expense from associates</t>
  </si>
  <si>
    <t>Items that may be reclassified subsequently to profit or loss</t>
  </si>
  <si>
    <t>Unrealised gain (loss) from changes in fair value of cash flow</t>
  </si>
  <si>
    <t>hedging derivatives, net of tax</t>
  </si>
  <si>
    <t>from associates and joint ventures</t>
  </si>
  <si>
    <t>Currency translation difference</t>
  </si>
  <si>
    <t>Total comprehensive income (expense) for the period</t>
  </si>
  <si>
    <t>Owners of the parent</t>
  </si>
  <si>
    <t>Total comprehensive income (expense) attributable to:</t>
  </si>
  <si>
    <t xml:space="preserve">Earnings (loss) per share </t>
  </si>
  <si>
    <t>Basic earnings (loss) per share*</t>
  </si>
  <si>
    <t>* After deducting accumulated interest expense during the period of subordinated perpetual bond</t>
  </si>
  <si>
    <t>For the six-month period ended 30 June 2026</t>
  </si>
  <si>
    <t>Statements of Changes in Equity (Unaudited)</t>
  </si>
  <si>
    <t>Consolidated financial information</t>
  </si>
  <si>
    <t>Attributable to owners of the parent</t>
  </si>
  <si>
    <t>Other comprehensive</t>
  </si>
  <si>
    <t>income (expense)</t>
  </si>
  <si>
    <t>Share of other</t>
  </si>
  <si>
    <t>comprehensive</t>
  </si>
  <si>
    <t>Change in</t>
  </si>
  <si>
    <t>Share</t>
  </si>
  <si>
    <t>income</t>
  </si>
  <si>
    <t>parent’s</t>
  </si>
  <si>
    <t>Issued and</t>
  </si>
  <si>
    <t>premium on</t>
  </si>
  <si>
    <t>Subordinated</t>
  </si>
  <si>
    <t>Other reserve</t>
  </si>
  <si>
    <t>Translation</t>
  </si>
  <si>
    <t>(expense) from</t>
  </si>
  <si>
    <t>ownership</t>
  </si>
  <si>
    <t>Total other</t>
  </si>
  <si>
    <t>paid-up</t>
  </si>
  <si>
    <t>ordinary</t>
  </si>
  <si>
    <t>perpetual</t>
  </si>
  <si>
    <t>- share-based</t>
  </si>
  <si>
    <t>Appropriated</t>
  </si>
  <si>
    <t>of financial</t>
  </si>
  <si>
    <t>Hedging</t>
  </si>
  <si>
    <t>associates and</t>
  </si>
  <si>
    <t xml:space="preserve"> interests in</t>
  </si>
  <si>
    <t>components</t>
  </si>
  <si>
    <t>Total owners</t>
  </si>
  <si>
    <t>Non-controlling</t>
  </si>
  <si>
    <t>share capital</t>
  </si>
  <si>
    <t>shares</t>
  </si>
  <si>
    <t>bond</t>
  </si>
  <si>
    <t>payments</t>
  </si>
  <si>
    <t>- legal reserve</t>
  </si>
  <si>
    <t>statements</t>
  </si>
  <si>
    <t>reserves</t>
  </si>
  <si>
    <t>joint ventures</t>
  </si>
  <si>
    <t xml:space="preserve"> subsidiaries</t>
  </si>
  <si>
    <t>of equity</t>
  </si>
  <si>
    <t>of the parent</t>
  </si>
  <si>
    <t>interests</t>
  </si>
  <si>
    <t>Opening balance at 1 January 2025</t>
  </si>
  <si>
    <t>Changes in equity for the six-month</t>
  </si>
  <si>
    <t>period ended 30 June 2025</t>
  </si>
  <si>
    <t>Acquisition a new subsidiary</t>
  </si>
  <si>
    <t>Additional paid-up share capital of subsidiaries</t>
  </si>
  <si>
    <t xml:space="preserve">Change in parent’s ownership interests in </t>
  </si>
  <si>
    <t>subsidiaries</t>
  </si>
  <si>
    <t>Interest paid on subordinated perpetual bond</t>
  </si>
  <si>
    <t>Dividends</t>
  </si>
  <si>
    <t>Dividends of subsidiaries</t>
  </si>
  <si>
    <t xml:space="preserve">Total comprehensive income (expense) </t>
  </si>
  <si>
    <t>for the period</t>
  </si>
  <si>
    <t>Closing balance at 30 June 2025</t>
  </si>
  <si>
    <r>
      <t xml:space="preserve">Statements of Changes in Equity (Unaudited) </t>
    </r>
    <r>
      <rPr>
        <sz val="9"/>
        <rFont val="Arial"/>
        <family val="2"/>
      </rPr>
      <t>(Cont'd)</t>
    </r>
  </si>
  <si>
    <t>Opening balance at 1 January 2026</t>
  </si>
  <si>
    <t>period ended 30 June 2026</t>
  </si>
  <si>
    <t>Total comprehensive income for the period</t>
  </si>
  <si>
    <t>Closing balance at 30 June 2026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</si>
  <si>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</si>
  <si>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</si>
  <si>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Hedging reserves</t>
  </si>
  <si>
    <t>Statements of Cash Flows (Unaudited)</t>
  </si>
  <si>
    <t xml:space="preserve">Cash flows from operating activities </t>
  </si>
  <si>
    <t>Adjustments for:</t>
  </si>
  <si>
    <t>- Depreciation and amortisation</t>
  </si>
  <si>
    <t>- Amortisation of deferred financing fees</t>
  </si>
  <si>
    <t>- Reversal of impairment for plant and equipment</t>
  </si>
  <si>
    <t>- Interest income</t>
  </si>
  <si>
    <t>- Interest expense</t>
  </si>
  <si>
    <t>- Employee benefit expense</t>
  </si>
  <si>
    <t>- Unrealised (gain) loss on exchange rate</t>
  </si>
  <si>
    <t>- Share of profit from associates and joint ventures</t>
  </si>
  <si>
    <t>- Loss on write-off development cost to expense</t>
  </si>
  <si>
    <t>Changes in working capital:</t>
  </si>
  <si>
    <t>- Trade and other current receivables</t>
  </si>
  <si>
    <t>- Inventories - Natural gas</t>
  </si>
  <si>
    <t>- Spare parts and supplies</t>
  </si>
  <si>
    <t>- Other current assets</t>
  </si>
  <si>
    <t>- Other non-current assets</t>
  </si>
  <si>
    <t>- Trade and other current payables</t>
  </si>
  <si>
    <t>- Other current liabilities</t>
  </si>
  <si>
    <t>- Trade payables due over one year</t>
  </si>
  <si>
    <t xml:space="preserve">- Employee benefit obligations </t>
  </si>
  <si>
    <t>- Other non-current liabilities</t>
  </si>
  <si>
    <t>Cash generated from (used in) operating activities</t>
  </si>
  <si>
    <t>- Interest received</t>
  </si>
  <si>
    <t>- Income tax paid</t>
  </si>
  <si>
    <t>- Withholding tax received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</si>
  <si>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</si>
  <si>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</si>
  <si>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flows from investing activities</t>
  </si>
  <si>
    <t>Decrease in restricted deposits</t>
  </si>
  <si>
    <t>Payments for short-term investment in government bond</t>
  </si>
  <si>
    <t>Decrease in fixed deposits with maturity over one year</t>
  </si>
  <si>
    <t>Payment of financial assets measured at amortised cost</t>
  </si>
  <si>
    <t>Repayments received from short-term loans to related parties</t>
  </si>
  <si>
    <t>Payments for short-term loans to related parties</t>
  </si>
  <si>
    <t>Payments for short-term loans to third parties</t>
  </si>
  <si>
    <t>Payments for long-term loans to third parties</t>
  </si>
  <si>
    <t>Repayments received from long-term loans to third parties</t>
  </si>
  <si>
    <t>Repayments received from long-term loans to related parties</t>
  </si>
  <si>
    <t>Payments for long-term loans to related parties</t>
  </si>
  <si>
    <t>Payments for investment in subsidiaries</t>
  </si>
  <si>
    <t>Payments for investment in associates</t>
  </si>
  <si>
    <t>Payments for investment in joint ventures</t>
  </si>
  <si>
    <t>Payments for purchases of property, plant and equipment</t>
  </si>
  <si>
    <t>Payments for interest capitalised in property, plant and equipment</t>
  </si>
  <si>
    <t>Payments for purchases of intangible assets</t>
  </si>
  <si>
    <t>Proceeds from disposal of property, plant and equipment</t>
  </si>
  <si>
    <t>Payments for projects development</t>
  </si>
  <si>
    <t>Payments for advances for construction</t>
  </si>
  <si>
    <t>Advance payment for capital increase in a subsidiary</t>
  </si>
  <si>
    <t>Payments for deposits for investment</t>
  </si>
  <si>
    <t>Dividends received</t>
  </si>
  <si>
    <t>Cash flows from financing activities</t>
  </si>
  <si>
    <t>Proceeds from issuance of ordinary shares from subsidiaries</t>
  </si>
  <si>
    <t>Proceeds from short-term borrowings from financial institutions</t>
  </si>
  <si>
    <t>Repayments to short-term borrowings from financial institutions</t>
  </si>
  <si>
    <t>Proceeds from long-term borrowings from financial institutions</t>
  </si>
  <si>
    <t>Repayments to long-term borrowings from financial institutions</t>
  </si>
  <si>
    <t>Proceeds from long-term borrowings from third parties</t>
  </si>
  <si>
    <t>Repayments to long-term borrowings from third parties</t>
  </si>
  <si>
    <t>Proceeds from issuance of debentures</t>
  </si>
  <si>
    <t>Payments for redemption of debentures</t>
  </si>
  <si>
    <t>Payments for deferred financing fees</t>
  </si>
  <si>
    <t>Proceeds from short-term borrowings from related parties</t>
  </si>
  <si>
    <t>Repayments to short-term borrowings from related parties</t>
  </si>
  <si>
    <t>Payments for interest from lease liabilities</t>
  </si>
  <si>
    <t>Payments for lease liabilities</t>
  </si>
  <si>
    <t>Dividends paid to owners of parent</t>
  </si>
  <si>
    <t>Dividends paid to non-controlling interests</t>
  </si>
  <si>
    <t>Payments for interest of subordinated perpetual bond</t>
  </si>
  <si>
    <t>Interest received from interest rate swap</t>
  </si>
  <si>
    <t>Payments for interest</t>
  </si>
  <si>
    <t>Net cash generated from (used in) financing activities</t>
  </si>
  <si>
    <t>Net increase (decrease) in cash and cash equivalents</t>
  </si>
  <si>
    <t>Cash and cash equivalents at beginning of the period</t>
  </si>
  <si>
    <t>Gain (loss) on exchange rate of cash and cash equivalents</t>
  </si>
  <si>
    <t>Cash and cash equivalents at end of the period</t>
  </si>
  <si>
    <t>Supplementary information :</t>
  </si>
  <si>
    <t>Significant non-cash items :</t>
  </si>
  <si>
    <t>Acquisition of right-of-use assets and lease modifications</t>
  </si>
  <si>
    <t>Compensation receivable arising from construction contract</t>
  </si>
  <si>
    <t xml:space="preserve">Transfer deposit for land to land </t>
  </si>
  <si>
    <t>Transfer capital spare parts to spare parts and supplies</t>
  </si>
  <si>
    <t>Transfer advance for projects development to property and equipment</t>
  </si>
  <si>
    <t>Transfer deposit for investment to investment in associate</t>
  </si>
  <si>
    <t>Payables arising from dividend declared</t>
  </si>
  <si>
    <t>Dividend receivable from a subsidiary</t>
  </si>
  <si>
    <t>Proceeds from long-term borrowings from related parties</t>
  </si>
  <si>
    <t>Repayments to long-term borrowings from related parties</t>
  </si>
  <si>
    <t>Payable arising from investing in subsidiary</t>
  </si>
  <si>
    <t>Inventories - Natural gas</t>
  </si>
  <si>
    <t>Long-term borrowings from related parties</t>
  </si>
  <si>
    <t>and joint ventures</t>
  </si>
  <si>
    <t>Profit attributable to:</t>
  </si>
  <si>
    <t xml:space="preserve">Earnings per share </t>
  </si>
  <si>
    <t>Basic earnings per share*</t>
  </si>
  <si>
    <t>9 (a)</t>
  </si>
  <si>
    <t>9 (b)</t>
  </si>
  <si>
    <t>Profit before income tax</t>
  </si>
  <si>
    <t>Profit for the period</t>
  </si>
  <si>
    <t>Statements of Comprehensive Income (Unaudited) (Cont’d)</t>
  </si>
  <si>
    <t>Profit  for the period</t>
  </si>
  <si>
    <t>Note</t>
  </si>
  <si>
    <t>Unrealised loss from changes in fair value of cash flow</t>
  </si>
  <si>
    <t>Share of other comprehensive income (expense) from associates</t>
  </si>
  <si>
    <t xml:space="preserve">Profit before income tax </t>
  </si>
  <si>
    <t>13,14</t>
  </si>
  <si>
    <t>7, 8</t>
  </si>
  <si>
    <t>Proceeds for short-term investment in government bond</t>
  </si>
  <si>
    <t>Transfer other non-current assets to property and equipment</t>
  </si>
  <si>
    <t>Payable arising from investing in joint ventures</t>
  </si>
  <si>
    <t xml:space="preserve">- Provision for minimum payments under rights to sell </t>
  </si>
  <si>
    <t>electricity agreements</t>
  </si>
  <si>
    <t>Transfer short-term to third parties to long-term loans to third parties</t>
  </si>
  <si>
    <t>- Gain from disposal of financial assets measured at fair value through profit or loss</t>
  </si>
  <si>
    <t>- (Gain) loss on disposal and write-off of plant and equipment and intangible assets</t>
  </si>
  <si>
    <t>Decrease (increase) in fixed deposits with maturity over three months</t>
  </si>
  <si>
    <t>Transfer short-term loans to related parties to long-term loans to related parties</t>
  </si>
  <si>
    <t>Proceed from disposal financial assets measured at fair value through profit or loss</t>
  </si>
  <si>
    <t>Payment of financial assets measured at fair value through profit or loss</t>
  </si>
  <si>
    <t>Payables arising from purchases of property, plant and equipment and intangible assets</t>
  </si>
  <si>
    <t>9, 19.7</t>
  </si>
  <si>
    <t>Repayment of deposit for sales of investment in associates</t>
  </si>
  <si>
    <t>Share of other comprehensive expense</t>
  </si>
  <si>
    <t xml:space="preserve">- Unrealised gain on remeasurement of financial assets </t>
  </si>
  <si>
    <t>measured at fair value through profit or loss</t>
  </si>
  <si>
    <t xml:space="preserve">Cash received from the partial unwinding of the interest rate swap contract </t>
  </si>
  <si>
    <t xml:space="preserve">from early loan repayment </t>
  </si>
  <si>
    <t>Net cash used in investing activities</t>
  </si>
  <si>
    <t>- Gain from the partial unwinding of the interest rate swap contract</t>
  </si>
  <si>
    <t>Proceeds from the redemption of financial assets</t>
  </si>
  <si>
    <t>Less: Cash and cash equivalents classified as assets held-for-sale</t>
  </si>
  <si>
    <t>Transfer investment in subsidiary to assets held-for-sale</t>
  </si>
  <si>
    <t>Reclassify accrued interest income from current assets to non-current assets</t>
  </si>
  <si>
    <t>Repayments received from short-term loans to third parties</t>
  </si>
  <si>
    <t>- Dividend income</t>
  </si>
  <si>
    <t>- Expected credit losses of trade receivables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</si>
</sst>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;\(#,##0\);&quot;-&quot;"/>
    <numFmt numFmtId="168" formatCode="_-* #,##0_-;\-* #,##0_-;_-* &quot;-&quot;??_-;_-@_-"/>
    <numFmt numFmtId="169" formatCode="#,##0.0;\(#,##0.0\)"/>
    <numFmt numFmtId="170" formatCode="_-* #,##0.00_-;\-* #,##0.00_-;_-* &quot;-&quot;??_-;_-@"/>
    <numFmt numFmtId="171" formatCode="#,##0.00;\(#,##0.00\);\-"/>
    <numFmt numFmtId="172" formatCode="#,##0;\ \(#,##0\)"/>
    <numFmt numFmtId="173" formatCode="#,##0;\(#,##0\);&quot;-&quot;;@"/>
    <numFmt numFmtId="174" formatCode="#,##0.00;\(#,##0.00\)"/>
    <numFmt numFmtId="175" formatCode="_(* #,##0.00_);_(* \(#,##0.00\);_(* &quot;-&quot;_);_(@_)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5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0" fillId="0" borderId="0"/>
  </cellStyleXfs>
  <cellXfs count="181">
    <xf numFmtId="0" fontId="0" fillId="0" borderId="0" xfId="0"/>
    <xf numFmtId="43" fontId="4" fillId="0" borderId="0" xfId="1" applyFont="1" applyFill="1" applyAlignment="1">
      <alignment horizontal="center" vertical="center"/>
    </xf>
    <xf numFmtId="9" fontId="4" fillId="0" borderId="0" xfId="2" applyFont="1" applyFill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2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8" fontId="8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Alignment="1">
      <alignment horizontal="right" vertical="center"/>
    </xf>
    <xf numFmtId="0" fontId="4" fillId="0" borderId="0" xfId="5" applyNumberFormat="1" applyFont="1" applyFill="1" applyAlignment="1">
      <alignment horizontal="right" vertical="center"/>
    </xf>
    <xf numFmtId="166" fontId="4" fillId="0" borderId="2" xfId="7" applyNumberFormat="1" applyFont="1" applyFill="1" applyBorder="1" applyAlignment="1">
      <alignment horizontal="right" vertical="center"/>
    </xf>
    <xf numFmtId="166" fontId="4" fillId="0" borderId="2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73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173" fontId="4" fillId="0" borderId="0" xfId="5" applyNumberFormat="1" applyFont="1" applyFill="1" applyAlignment="1">
      <alignment horizontal="right" vertical="center"/>
    </xf>
    <xf numFmtId="168" fontId="3" fillId="0" borderId="0" xfId="5" applyNumberFormat="1" applyFont="1" applyFill="1" applyAlignment="1">
      <alignment vertical="center"/>
    </xf>
    <xf numFmtId="173" fontId="4" fillId="0" borderId="0" xfId="5" applyNumberFormat="1" applyFont="1" applyFill="1" applyAlignment="1">
      <alignment vertical="center"/>
    </xf>
    <xf numFmtId="173" fontId="4" fillId="0" borderId="3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0" fontId="3" fillId="0" borderId="0" xfId="3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0" fontId="4" fillId="0" borderId="0" xfId="0" applyFont="1"/>
    <xf numFmtId="165" fontId="3" fillId="0" borderId="0" xfId="3" applyNumberFormat="1" applyFont="1" applyAlignment="1">
      <alignment vertical="center"/>
    </xf>
    <xf numFmtId="165" fontId="3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5" fontId="4" fillId="0" borderId="1" xfId="3" applyNumberFormat="1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7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166" fontId="3" fillId="0" borderId="1" xfId="3" applyNumberFormat="1" applyFont="1" applyBorder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6" fontId="3" fillId="0" borderId="1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170" fontId="4" fillId="0" borderId="0" xfId="3" applyNumberFormat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0" fontId="3" fillId="0" borderId="2" xfId="4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174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4" xfId="0" applyNumberFormat="1" applyFont="1" applyBorder="1" applyAlignment="1">
      <alignment horizontal="right" vertical="center"/>
    </xf>
    <xf numFmtId="166" fontId="4" fillId="0" borderId="4" xfId="0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165" fontId="11" fillId="0" borderId="0" xfId="4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8" applyFont="1" applyAlignment="1">
      <alignment vertical="center"/>
    </xf>
    <xf numFmtId="165" fontId="3" fillId="0" borderId="0" xfId="8" applyNumberFormat="1" applyFont="1" applyAlignment="1">
      <alignment horizontal="center" vertical="center"/>
    </xf>
    <xf numFmtId="173" fontId="3" fillId="0" borderId="0" xfId="8" applyNumberFormat="1" applyFont="1" applyAlignment="1">
      <alignment horizontal="right" vertical="center"/>
    </xf>
    <xf numFmtId="173" fontId="4" fillId="0" borderId="0" xfId="8" applyNumberFormat="1" applyFont="1" applyAlignment="1">
      <alignment vertical="center"/>
    </xf>
    <xf numFmtId="0" fontId="4" fillId="0" borderId="0" xfId="4" applyFont="1"/>
    <xf numFmtId="165" fontId="3" fillId="0" borderId="2" xfId="4" applyNumberFormat="1" applyFont="1" applyBorder="1" applyAlignment="1">
      <alignment vertical="center"/>
    </xf>
    <xf numFmtId="0" fontId="3" fillId="0" borderId="2" xfId="8" applyFont="1" applyBorder="1" applyAlignment="1">
      <alignment vertical="center"/>
    </xf>
    <xf numFmtId="165" fontId="3" fillId="0" borderId="2" xfId="8" applyNumberFormat="1" applyFont="1" applyBorder="1" applyAlignment="1">
      <alignment horizontal="center" vertical="center"/>
    </xf>
    <xf numFmtId="173" fontId="3" fillId="0" borderId="2" xfId="8" applyNumberFormat="1" applyFont="1" applyBorder="1" applyAlignment="1">
      <alignment horizontal="right" vertical="center"/>
    </xf>
    <xf numFmtId="173" fontId="3" fillId="0" borderId="0" xfId="8" applyNumberFormat="1" applyFont="1" applyAlignment="1">
      <alignment vertical="center"/>
    </xf>
    <xf numFmtId="173" fontId="3" fillId="0" borderId="0" xfId="4" applyNumberFormat="1" applyFont="1" applyAlignment="1">
      <alignment horizontal="center" vertical="center"/>
    </xf>
    <xf numFmtId="0" fontId="4" fillId="0" borderId="0" xfId="8" applyFont="1" applyAlignment="1">
      <alignment vertical="center"/>
    </xf>
    <xf numFmtId="165" fontId="4" fillId="0" borderId="0" xfId="8" applyNumberFormat="1" applyFont="1" applyAlignment="1">
      <alignment horizontal="center" vertical="center"/>
    </xf>
    <xf numFmtId="173" fontId="3" fillId="0" borderId="0" xfId="4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right" vertical="center"/>
    </xf>
    <xf numFmtId="0" fontId="3" fillId="0" borderId="2" xfId="8" applyFont="1" applyBorder="1" applyAlignment="1">
      <alignment horizontal="center" vertical="center"/>
    </xf>
    <xf numFmtId="173" fontId="3" fillId="0" borderId="2" xfId="4" applyNumberFormat="1" applyFont="1" applyBorder="1" applyAlignment="1">
      <alignment horizontal="right" vertical="center"/>
    </xf>
    <xf numFmtId="0" fontId="3" fillId="0" borderId="0" xfId="8" applyFont="1" applyAlignment="1">
      <alignment horizontal="center" vertical="center"/>
    </xf>
    <xf numFmtId="173" fontId="4" fillId="0" borderId="0" xfId="8" applyNumberFormat="1" applyFont="1" applyAlignment="1">
      <alignment horizontal="center" vertical="center"/>
    </xf>
    <xf numFmtId="166" fontId="4" fillId="0" borderId="0" xfId="8" applyNumberFormat="1" applyFont="1" applyAlignment="1">
      <alignment horizontal="right" vertical="center"/>
    </xf>
    <xf numFmtId="166" fontId="4" fillId="0" borderId="0" xfId="8" applyNumberFormat="1" applyFont="1" applyAlignment="1">
      <alignment vertical="center"/>
    </xf>
    <xf numFmtId="0" fontId="4" fillId="0" borderId="0" xfId="8" quotePrefix="1" applyFont="1" applyAlignment="1">
      <alignment vertical="center"/>
    </xf>
    <xf numFmtId="0" fontId="4" fillId="0" borderId="0" xfId="8" applyFont="1" applyAlignment="1">
      <alignment horizontal="center" vertical="center"/>
    </xf>
    <xf numFmtId="165" fontId="4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165" fontId="4" fillId="0" borderId="0" xfId="8" applyNumberFormat="1" applyFont="1" applyAlignment="1">
      <alignment vertical="center"/>
    </xf>
    <xf numFmtId="166" fontId="4" fillId="0" borderId="2" xfId="8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0" fontId="4" fillId="0" borderId="2" xfId="8" applyFont="1" applyBorder="1" applyAlignment="1">
      <alignment horizontal="left" vertical="center"/>
    </xf>
    <xf numFmtId="0" fontId="4" fillId="0" borderId="2" xfId="8" applyFont="1" applyBorder="1" applyAlignment="1">
      <alignment horizontal="left" vertical="center" wrapText="1"/>
    </xf>
    <xf numFmtId="165" fontId="3" fillId="0" borderId="2" xfId="8" applyNumberFormat="1" applyFont="1" applyBorder="1" applyAlignment="1">
      <alignment vertical="center"/>
    </xf>
    <xf numFmtId="169" fontId="4" fillId="0" borderId="0" xfId="8" applyNumberFormat="1" applyFont="1" applyAlignment="1">
      <alignment horizontal="center" vertical="center"/>
    </xf>
    <xf numFmtId="165" fontId="4" fillId="0" borderId="2" xfId="8" applyNumberFormat="1" applyFont="1" applyBorder="1" applyAlignment="1">
      <alignment horizontal="right" vertical="center"/>
    </xf>
    <xf numFmtId="166" fontId="4" fillId="0" borderId="0" xfId="8" applyNumberFormat="1" applyFont="1" applyAlignment="1">
      <alignment horizontal="center" vertical="center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/>
    </xf>
    <xf numFmtId="173" fontId="4" fillId="0" borderId="0" xfId="5" applyNumberFormat="1" applyFont="1" applyFill="1" applyBorder="1" applyAlignment="1">
      <alignment horizontal="center" vertical="center"/>
    </xf>
    <xf numFmtId="173" fontId="4" fillId="0" borderId="0" xfId="8" applyNumberFormat="1" applyFont="1" applyAlignment="1">
      <alignment horizontal="right" vertical="center"/>
    </xf>
    <xf numFmtId="49" fontId="4" fillId="0" borderId="0" xfId="8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4" fillId="0" borderId="2" xfId="4" applyFont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165" fontId="4" fillId="0" borderId="2" xfId="4" applyNumberFormat="1" applyFont="1" applyBorder="1" applyAlignment="1">
      <alignment vertical="center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/>
    </xf>
    <xf numFmtId="165" fontId="8" fillId="0" borderId="0" xfId="4" applyNumberFormat="1" applyFont="1" applyAlignment="1">
      <alignment vertical="center"/>
    </xf>
    <xf numFmtId="165" fontId="7" fillId="0" borderId="2" xfId="4" applyNumberFormat="1" applyFont="1" applyBorder="1" applyAlignment="1">
      <alignment horizontal="center" vertical="center"/>
    </xf>
    <xf numFmtId="165" fontId="7" fillId="0" borderId="2" xfId="4" applyNumberFormat="1" applyFont="1" applyBorder="1" applyAlignment="1">
      <alignment vertical="center"/>
    </xf>
    <xf numFmtId="172" fontId="7" fillId="0" borderId="2" xfId="4" applyNumberFormat="1" applyFont="1" applyBorder="1" applyAlignment="1">
      <alignment horizontal="right" vertical="center"/>
    </xf>
    <xf numFmtId="165" fontId="7" fillId="0" borderId="0" xfId="4" applyNumberFormat="1" applyFont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172" fontId="7" fillId="0" borderId="0" xfId="4" applyNumberFormat="1" applyFont="1" applyAlignment="1">
      <alignment horizontal="right" vertical="center"/>
    </xf>
    <xf numFmtId="172" fontId="7" fillId="0" borderId="0" xfId="4" quotePrefix="1" applyNumberFormat="1" applyFont="1" applyAlignment="1">
      <alignment horizontal="right" vertical="center"/>
    </xf>
    <xf numFmtId="172" fontId="7" fillId="0" borderId="0" xfId="4" applyNumberFormat="1" applyFont="1" applyAlignment="1">
      <alignment horizontal="center" vertical="center"/>
    </xf>
    <xf numFmtId="172" fontId="7" fillId="0" borderId="2" xfId="4" applyNumberFormat="1" applyFont="1" applyBorder="1" applyAlignment="1">
      <alignment horizontal="center" vertical="center"/>
    </xf>
    <xf numFmtId="166" fontId="7" fillId="0" borderId="2" xfId="4" applyNumberFormat="1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166" fontId="8" fillId="0" borderId="0" xfId="4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5" fontId="7" fillId="0" borderId="0" xfId="4" applyNumberFormat="1" applyFont="1" applyAlignment="1">
      <alignment vertical="center"/>
    </xf>
    <xf numFmtId="166" fontId="8" fillId="0" borderId="2" xfId="6" applyNumberFormat="1" applyFont="1" applyBorder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0" borderId="3" xfId="4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5" fontId="4" fillId="0" borderId="2" xfId="4" applyNumberFormat="1" applyFont="1" applyBorder="1" applyAlignment="1">
      <alignment horizontal="center" vertical="center"/>
    </xf>
    <xf numFmtId="166" fontId="4" fillId="0" borderId="2" xfId="4" applyNumberFormat="1" applyFont="1" applyBorder="1" applyAlignment="1">
      <alignment horizontal="right" vertical="center"/>
    </xf>
    <xf numFmtId="165" fontId="8" fillId="0" borderId="0" xfId="4" applyNumberFormat="1" applyFont="1" applyAlignment="1">
      <alignment horizontal="center" vertical="center"/>
    </xf>
    <xf numFmtId="166" fontId="7" fillId="0" borderId="2" xfId="4" applyNumberFormat="1" applyFont="1" applyBorder="1" applyAlignment="1">
      <alignment vertical="center"/>
    </xf>
    <xf numFmtId="166" fontId="7" fillId="0" borderId="2" xfId="4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166" fontId="7" fillId="0" borderId="0" xfId="4" quotePrefix="1" applyNumberFormat="1" applyFont="1" applyAlignment="1">
      <alignment horizontal="right" vertical="center"/>
    </xf>
    <xf numFmtId="165" fontId="7" fillId="0" borderId="0" xfId="4" quotePrefix="1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5" fontId="8" fillId="0" borderId="0" xfId="4" applyNumberFormat="1" applyFont="1" applyAlignment="1">
      <alignment vertical="center"/>
    </xf>
    <xf numFmtId="166" fontId="8" fillId="0" borderId="2" xfId="4" applyNumberFormat="1" applyFont="1" applyBorder="1" applyAlignment="1">
      <alignment horizontal="right" vertical="center"/>
    </xf>
    <xf numFmtId="166" fontId="8" fillId="0" borderId="3" xfId="4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74" fontId="4" fillId="0" borderId="0" xfId="10" applyNumberFormat="1" applyFont="1" applyAlignment="1">
      <alignment horizontal="right" vertical="center"/>
    </xf>
    <xf numFmtId="175" fontId="4" fillId="0" borderId="0" xfId="1" applyNumberFormat="1" applyFont="1" applyFill="1" applyAlignment="1">
      <alignment vertical="center"/>
    </xf>
    <xf numFmtId="166" fontId="3" fillId="0" borderId="1" xfId="3" applyNumberFormat="1" applyFont="1" applyBorder="1" applyAlignment="1">
      <alignment horizontal="center" vertical="center" wrapText="1"/>
    </xf>
    <xf numFmtId="0" fontId="4" fillId="0" borderId="1" xfId="3" applyFont="1" applyBorder="1"/>
    <xf numFmtId="166" fontId="3" fillId="0" borderId="0" xfId="3" applyNumberFormat="1" applyFont="1" applyAlignment="1">
      <alignment horizontal="center" vertical="center" wrapText="1"/>
    </xf>
    <xf numFmtId="165" fontId="4" fillId="0" borderId="1" xfId="3" applyNumberFormat="1" applyFont="1" applyBorder="1" applyAlignment="1">
      <alignment horizontal="left" vertical="center"/>
    </xf>
    <xf numFmtId="0" fontId="4" fillId="0" borderId="0" xfId="3" applyFont="1"/>
    <xf numFmtId="165" fontId="4" fillId="0" borderId="1" xfId="3" applyNumberFormat="1" applyFont="1" applyBorder="1" applyAlignment="1">
      <alignment vertical="center" wrapText="1"/>
    </xf>
    <xf numFmtId="165" fontId="4" fillId="0" borderId="2" xfId="4" applyNumberFormat="1" applyFont="1" applyBorder="1" applyAlignment="1">
      <alignment horizontal="left" vertical="center"/>
    </xf>
    <xf numFmtId="166" fontId="7" fillId="0" borderId="2" xfId="4" applyNumberFormat="1" applyFont="1" applyBorder="1" applyAlignment="1">
      <alignment horizontal="center" vertical="center"/>
    </xf>
    <xf numFmtId="166" fontId="7" fillId="0" borderId="5" xfId="4" applyNumberFormat="1" applyFont="1" applyBorder="1" applyAlignment="1">
      <alignment horizontal="center" vertical="center"/>
    </xf>
    <xf numFmtId="166" fontId="7" fillId="0" borderId="0" xfId="4" applyNumberFormat="1" applyFont="1" applyAlignment="1">
      <alignment horizontal="center" vertical="center"/>
    </xf>
    <xf numFmtId="165" fontId="7" fillId="0" borderId="2" xfId="4" applyNumberFormat="1" applyFont="1" applyBorder="1" applyAlignment="1">
      <alignment horizontal="center" vertical="center"/>
    </xf>
    <xf numFmtId="172" fontId="7" fillId="0" borderId="2" xfId="4" applyNumberFormat="1" applyFont="1" applyBorder="1" applyAlignment="1">
      <alignment horizontal="center" vertical="center"/>
    </xf>
    <xf numFmtId="0" fontId="4" fillId="0" borderId="2" xfId="4" applyFont="1" applyBorder="1" applyAlignment="1">
      <alignment horizontal="left" vertical="center"/>
    </xf>
    <xf numFmtId="173" fontId="3" fillId="0" borderId="0" xfId="4" applyNumberFormat="1" applyFont="1" applyAlignment="1">
      <alignment horizontal="center" vertical="center" wrapText="1"/>
    </xf>
    <xf numFmtId="173" fontId="3" fillId="0" borderId="0" xfId="4" applyNumberFormat="1" applyFont="1" applyAlignment="1">
      <alignment horizontal="center" vertical="center"/>
    </xf>
    <xf numFmtId="173" fontId="3" fillId="0" borderId="2" xfId="4" applyNumberFormat="1" applyFont="1" applyBorder="1" applyAlignment="1">
      <alignment horizontal="center" vertical="center" wrapText="1"/>
    </xf>
    <xf numFmtId="173" fontId="3" fillId="0" borderId="2" xfId="4" applyNumberFormat="1" applyFont="1" applyBorder="1" applyAlignment="1">
      <alignment horizontal="center" vertical="center"/>
    </xf>
    <xf numFmtId="0" fontId="4" fillId="0" borderId="2" xfId="8" applyFont="1" applyBorder="1" applyAlignment="1">
      <alignment horizontal="left" vertical="center" wrapText="1"/>
    </xf>
  </cellXfs>
  <cellStyles count="12">
    <cellStyle name="Comma" xfId="1" builtinId="3"/>
    <cellStyle name="Comma 2" xfId="7" xr:uid="{98F2D615-D62B-4519-8286-79C6A0CC4C34}"/>
    <cellStyle name="Comma 3" xfId="5" xr:uid="{A9655DEF-D217-4F1F-8070-AD522D8AD6AD}"/>
    <cellStyle name="Normal" xfId="0" builtinId="0"/>
    <cellStyle name="Normal 10 2 4" xfId="8" xr:uid="{2AC5ABED-D0C0-49BA-83E6-FE057E1AB33E}"/>
    <cellStyle name="Normal 10 2 4 2" xfId="9" xr:uid="{735B59A1-81DB-4789-8B97-D5D4993C1C25}"/>
    <cellStyle name="Normal 2" xfId="3" xr:uid="{93BA25AC-76BD-4858-81AA-D2E47F34D923}"/>
    <cellStyle name="Normal 3" xfId="10" xr:uid="{E34C2978-B394-459C-B465-E068F2DC100E}"/>
    <cellStyle name="Normal 4" xfId="11" xr:uid="{235B05D6-1320-4F15-BB64-E1E3E829FDD6}"/>
    <cellStyle name="Normal 6" xfId="4" xr:uid="{B90A6220-F56E-417D-8FEF-0831F6D9DBDD}"/>
    <cellStyle name="Normal 6 2" xfId="6" xr:uid="{88A8A147-4A64-47A4-A7B9-D222F115C9E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D581C-AB95-44E6-8C44-C900AAF5D2A0}">
  <dimension ref="A1:M175"/>
  <sheetViews>
    <sheetView tabSelected="1" zoomScaleNormal="100" zoomScaleSheetLayoutView="115" workbookViewId="0">
      <selection activeCell="G18" sqref="G18"/>
    </sheetView>
  </sheetViews>
  <sheetFormatPr defaultColWidth="9.44140625" defaultRowHeight="11.4" x14ac:dyDescent="0.2"/>
  <cols>
    <col min="1" max="3" width="1.5546875" style="27" customWidth="1"/>
    <col min="4" max="4" width="44.88671875" style="27" customWidth="1"/>
    <col min="5" max="5" width="5.5546875" style="27" customWidth="1"/>
    <col min="6" max="6" width="0.88671875" style="27" customWidth="1"/>
    <col min="7" max="7" width="12.6640625" style="27" customWidth="1"/>
    <col min="8" max="8" width="0.88671875" style="27" customWidth="1"/>
    <col min="9" max="9" width="12.6640625" style="27" customWidth="1"/>
    <col min="10" max="10" width="0.88671875" style="27" customWidth="1"/>
    <col min="11" max="11" width="12.6640625" style="27" customWidth="1"/>
    <col min="12" max="12" width="0.88671875" style="27" customWidth="1"/>
    <col min="13" max="13" width="12.6640625" style="27" customWidth="1"/>
    <col min="14" max="16384" width="9.44140625" style="27"/>
  </cols>
  <sheetData>
    <row r="1" spans="1:13" ht="16.5" customHeight="1" x14ac:dyDescent="0.2">
      <c r="A1" s="23" t="s">
        <v>0</v>
      </c>
      <c r="B1" s="24"/>
      <c r="C1" s="24"/>
      <c r="D1" s="24"/>
      <c r="E1" s="25"/>
      <c r="F1" s="25"/>
      <c r="G1" s="26"/>
      <c r="H1" s="26"/>
      <c r="I1" s="26"/>
      <c r="J1" s="26"/>
      <c r="K1" s="26"/>
      <c r="L1" s="26"/>
      <c r="M1" s="26"/>
    </row>
    <row r="2" spans="1:13" ht="16.5" customHeight="1" x14ac:dyDescent="0.2">
      <c r="A2" s="28" t="s">
        <v>1</v>
      </c>
      <c r="B2" s="24"/>
      <c r="C2" s="24"/>
      <c r="D2" s="24"/>
      <c r="E2" s="25"/>
      <c r="F2" s="25"/>
      <c r="G2" s="26"/>
      <c r="H2" s="26"/>
      <c r="I2" s="26"/>
      <c r="J2" s="26"/>
      <c r="K2" s="26"/>
      <c r="L2" s="26"/>
      <c r="M2" s="26"/>
    </row>
    <row r="3" spans="1:13" ht="16.5" customHeight="1" x14ac:dyDescent="0.2">
      <c r="A3" s="29" t="s">
        <v>2</v>
      </c>
      <c r="B3" s="30"/>
      <c r="C3" s="30"/>
      <c r="D3" s="30"/>
      <c r="E3" s="31"/>
      <c r="F3" s="31"/>
      <c r="G3" s="32"/>
      <c r="H3" s="32"/>
      <c r="I3" s="32"/>
      <c r="J3" s="32"/>
      <c r="K3" s="32"/>
      <c r="L3" s="32"/>
      <c r="M3" s="32"/>
    </row>
    <row r="4" spans="1:13" ht="14.85" customHeight="1" x14ac:dyDescent="0.2">
      <c r="A4" s="24"/>
      <c r="B4" s="24"/>
      <c r="C4" s="24"/>
      <c r="D4" s="24"/>
      <c r="E4" s="25"/>
      <c r="F4" s="25"/>
      <c r="G4" s="26"/>
      <c r="H4" s="26"/>
      <c r="I4" s="26"/>
      <c r="J4" s="26"/>
      <c r="K4" s="26"/>
      <c r="L4" s="26"/>
      <c r="M4" s="26"/>
    </row>
    <row r="5" spans="1:13" ht="14.85" customHeight="1" x14ac:dyDescent="0.2">
      <c r="A5" s="24"/>
      <c r="B5" s="24"/>
      <c r="C5" s="24"/>
      <c r="D5" s="24"/>
      <c r="E5" s="25"/>
      <c r="F5" s="25"/>
      <c r="G5" s="26"/>
      <c r="H5" s="26"/>
      <c r="I5" s="26"/>
      <c r="J5" s="26"/>
      <c r="K5" s="26"/>
      <c r="L5" s="26"/>
      <c r="M5" s="26"/>
    </row>
    <row r="6" spans="1:13" ht="14.85" customHeight="1" x14ac:dyDescent="0.2">
      <c r="A6" s="24"/>
      <c r="B6" s="24"/>
      <c r="C6" s="24"/>
      <c r="D6" s="24"/>
      <c r="E6" s="25"/>
      <c r="F6" s="25"/>
      <c r="G6" s="165" t="s">
        <v>3</v>
      </c>
      <c r="H6" s="165"/>
      <c r="I6" s="165"/>
      <c r="J6" s="26"/>
      <c r="K6" s="165" t="s">
        <v>4</v>
      </c>
      <c r="L6" s="165"/>
      <c r="M6" s="165"/>
    </row>
    <row r="7" spans="1:13" ht="14.85" customHeight="1" x14ac:dyDescent="0.2">
      <c r="A7" s="24"/>
      <c r="B7" s="24"/>
      <c r="C7" s="24"/>
      <c r="D7" s="24"/>
      <c r="E7" s="25"/>
      <c r="F7" s="25"/>
      <c r="G7" s="163" t="s">
        <v>5</v>
      </c>
      <c r="H7" s="163"/>
      <c r="I7" s="163"/>
      <c r="J7" s="26"/>
      <c r="K7" s="163" t="s">
        <v>5</v>
      </c>
      <c r="L7" s="163"/>
      <c r="M7" s="163"/>
    </row>
    <row r="8" spans="1:13" ht="14.85" customHeight="1" x14ac:dyDescent="0.2">
      <c r="A8" s="24"/>
      <c r="B8" s="24"/>
      <c r="C8" s="24"/>
      <c r="D8" s="24"/>
      <c r="E8" s="25"/>
      <c r="F8" s="25"/>
      <c r="G8" s="33" t="s">
        <v>6</v>
      </c>
      <c r="H8" s="34"/>
      <c r="I8" s="33" t="s">
        <v>7</v>
      </c>
      <c r="J8" s="35"/>
      <c r="K8" s="33" t="s">
        <v>6</v>
      </c>
      <c r="L8" s="35"/>
      <c r="M8" s="33" t="s">
        <v>7</v>
      </c>
    </row>
    <row r="9" spans="1:13" ht="14.85" customHeight="1" x14ac:dyDescent="0.2">
      <c r="A9" s="24"/>
      <c r="B9" s="24"/>
      <c r="C9" s="24"/>
      <c r="D9" s="24"/>
      <c r="E9" s="25"/>
      <c r="F9" s="25"/>
      <c r="G9" s="36" t="s">
        <v>8</v>
      </c>
      <c r="H9" s="37"/>
      <c r="I9" s="36" t="s">
        <v>9</v>
      </c>
      <c r="J9" s="35"/>
      <c r="K9" s="36" t="s">
        <v>8</v>
      </c>
      <c r="L9" s="37"/>
      <c r="M9" s="36" t="s">
        <v>9</v>
      </c>
    </row>
    <row r="10" spans="1:13" ht="14.85" customHeight="1" x14ac:dyDescent="0.2">
      <c r="A10" s="24"/>
      <c r="B10" s="24"/>
      <c r="C10" s="24"/>
      <c r="D10" s="24"/>
      <c r="E10" s="25"/>
      <c r="F10" s="25"/>
      <c r="G10" s="38">
        <v>2026</v>
      </c>
      <c r="H10" s="26"/>
      <c r="I10" s="38">
        <v>2025</v>
      </c>
      <c r="J10" s="26"/>
      <c r="K10" s="38">
        <v>2026</v>
      </c>
      <c r="L10" s="26"/>
      <c r="M10" s="38">
        <v>2025</v>
      </c>
    </row>
    <row r="11" spans="1:13" ht="14.85" customHeight="1" x14ac:dyDescent="0.2">
      <c r="A11" s="24"/>
      <c r="B11" s="24"/>
      <c r="C11" s="24"/>
      <c r="D11" s="24"/>
      <c r="E11" s="39" t="s">
        <v>10</v>
      </c>
      <c r="F11" s="40"/>
      <c r="G11" s="41" t="s">
        <v>11</v>
      </c>
      <c r="H11" s="42"/>
      <c r="I11" s="41" t="s">
        <v>11</v>
      </c>
      <c r="J11" s="42"/>
      <c r="K11" s="41" t="s">
        <v>11</v>
      </c>
      <c r="L11" s="42"/>
      <c r="M11" s="41" t="s">
        <v>11</v>
      </c>
    </row>
    <row r="12" spans="1:13" ht="14.85" customHeight="1" x14ac:dyDescent="0.2">
      <c r="A12" s="43" t="s">
        <v>12</v>
      </c>
      <c r="B12" s="44"/>
      <c r="C12" s="44"/>
      <c r="D12" s="44"/>
      <c r="E12" s="45"/>
      <c r="F12" s="45"/>
      <c r="G12" s="46"/>
      <c r="H12" s="46"/>
      <c r="I12" s="46"/>
      <c r="J12" s="46"/>
      <c r="K12" s="46"/>
      <c r="L12" s="46"/>
      <c r="M12" s="46"/>
    </row>
    <row r="13" spans="1:13" ht="6" customHeight="1" x14ac:dyDescent="0.2">
      <c r="A13" s="43"/>
      <c r="B13" s="44"/>
      <c r="C13" s="44"/>
      <c r="D13" s="44"/>
      <c r="E13" s="45"/>
      <c r="F13" s="45"/>
      <c r="G13" s="46"/>
      <c r="H13" s="46"/>
      <c r="I13" s="46"/>
      <c r="J13" s="46"/>
      <c r="K13" s="46"/>
      <c r="L13" s="46"/>
      <c r="M13" s="46"/>
    </row>
    <row r="14" spans="1:13" ht="14.85" customHeight="1" x14ac:dyDescent="0.2">
      <c r="A14" s="43" t="s">
        <v>13</v>
      </c>
      <c r="B14" s="44"/>
      <c r="C14" s="44"/>
      <c r="D14" s="44"/>
      <c r="E14" s="45"/>
      <c r="F14" s="45"/>
      <c r="G14" s="46"/>
      <c r="H14" s="46"/>
      <c r="I14" s="46"/>
      <c r="J14" s="46"/>
      <c r="K14" s="46"/>
      <c r="L14" s="46"/>
      <c r="M14" s="46"/>
    </row>
    <row r="15" spans="1:13" ht="6" customHeight="1" x14ac:dyDescent="0.2">
      <c r="A15" s="43"/>
      <c r="B15" s="44"/>
      <c r="C15" s="44"/>
      <c r="D15" s="44"/>
      <c r="E15" s="45"/>
      <c r="F15" s="45"/>
      <c r="G15" s="46"/>
      <c r="H15" s="46"/>
      <c r="I15" s="46"/>
      <c r="J15" s="46"/>
      <c r="K15" s="46"/>
      <c r="L15" s="46"/>
      <c r="M15" s="46"/>
    </row>
    <row r="16" spans="1:13" ht="14.85" customHeight="1" x14ac:dyDescent="0.2">
      <c r="A16" s="44" t="s">
        <v>14</v>
      </c>
      <c r="B16" s="44"/>
      <c r="C16" s="44"/>
      <c r="D16" s="44"/>
      <c r="E16" s="45"/>
      <c r="F16" s="45"/>
      <c r="G16" s="47">
        <v>19476474</v>
      </c>
      <c r="H16" s="47"/>
      <c r="I16" s="47">
        <v>23080058</v>
      </c>
      <c r="J16" s="47"/>
      <c r="K16" s="47">
        <v>4975206</v>
      </c>
      <c r="L16" s="46"/>
      <c r="M16" s="47">
        <v>4509203</v>
      </c>
    </row>
    <row r="17" spans="1:13" ht="14.85" customHeight="1" x14ac:dyDescent="0.2">
      <c r="A17" s="44" t="s">
        <v>15</v>
      </c>
      <c r="B17" s="44"/>
      <c r="C17" s="44"/>
      <c r="D17" s="44"/>
      <c r="E17" s="45"/>
      <c r="F17" s="45"/>
      <c r="G17" s="47">
        <v>32843</v>
      </c>
      <c r="H17" s="47"/>
      <c r="I17" s="47">
        <v>33891</v>
      </c>
      <c r="J17" s="47"/>
      <c r="K17" s="47">
        <v>0</v>
      </c>
      <c r="L17" s="46"/>
      <c r="M17" s="47">
        <v>0</v>
      </c>
    </row>
    <row r="18" spans="1:13" ht="14.85" customHeight="1" x14ac:dyDescent="0.2">
      <c r="A18" s="44" t="s">
        <v>16</v>
      </c>
      <c r="B18" s="44"/>
      <c r="C18" s="44"/>
      <c r="D18" s="44"/>
      <c r="E18" s="45"/>
      <c r="F18" s="45"/>
      <c r="G18" s="47">
        <v>1048696</v>
      </c>
      <c r="H18" s="47"/>
      <c r="I18" s="47">
        <v>1092153</v>
      </c>
      <c r="J18" s="47"/>
      <c r="K18" s="47">
        <v>0</v>
      </c>
      <c r="L18" s="46"/>
      <c r="M18" s="47">
        <v>0</v>
      </c>
    </row>
    <row r="19" spans="1:13" ht="14.85" customHeight="1" x14ac:dyDescent="0.2">
      <c r="A19" s="44" t="s">
        <v>17</v>
      </c>
      <c r="B19" s="44"/>
      <c r="C19" s="44"/>
      <c r="D19" s="44"/>
      <c r="E19" s="45"/>
      <c r="F19" s="45"/>
      <c r="G19" s="47">
        <v>403111</v>
      </c>
      <c r="H19" s="47"/>
      <c r="I19" s="47">
        <v>0</v>
      </c>
      <c r="J19" s="47"/>
      <c r="K19" s="47">
        <v>0</v>
      </c>
      <c r="L19" s="46"/>
      <c r="M19" s="47">
        <v>0</v>
      </c>
    </row>
    <row r="20" spans="1:13" ht="14.85" customHeight="1" x14ac:dyDescent="0.2">
      <c r="A20" s="44" t="s">
        <v>18</v>
      </c>
      <c r="B20" s="44"/>
      <c r="C20" s="44"/>
      <c r="D20" s="44"/>
      <c r="E20" s="45">
        <v>6</v>
      </c>
      <c r="F20" s="45"/>
      <c r="G20" s="47">
        <v>15362186</v>
      </c>
      <c r="H20" s="47"/>
      <c r="I20" s="47">
        <v>12109530</v>
      </c>
      <c r="J20" s="47"/>
      <c r="K20" s="47">
        <v>4594657</v>
      </c>
      <c r="L20" s="46"/>
      <c r="M20" s="47">
        <v>3786561</v>
      </c>
    </row>
    <row r="21" spans="1:13" ht="14.85" customHeight="1" x14ac:dyDescent="0.2">
      <c r="A21" s="44" t="s">
        <v>19</v>
      </c>
      <c r="B21" s="44"/>
      <c r="C21" s="44"/>
      <c r="D21" s="44"/>
      <c r="E21" s="45"/>
      <c r="F21" s="45"/>
      <c r="G21" s="47">
        <v>248246</v>
      </c>
      <c r="H21" s="47"/>
      <c r="I21" s="47">
        <v>261992</v>
      </c>
      <c r="J21" s="47"/>
      <c r="K21" s="47">
        <v>246166</v>
      </c>
      <c r="L21" s="47"/>
      <c r="M21" s="47">
        <v>238596</v>
      </c>
    </row>
    <row r="22" spans="1:13" ht="14.85" customHeight="1" x14ac:dyDescent="0.2">
      <c r="A22" s="44" t="s">
        <v>20</v>
      </c>
      <c r="B22" s="44"/>
      <c r="C22" s="44"/>
      <c r="D22" s="44"/>
      <c r="E22" s="48">
        <v>19.600000000000001</v>
      </c>
      <c r="F22" s="45"/>
      <c r="G22" s="47">
        <v>2830795</v>
      </c>
      <c r="H22" s="47"/>
      <c r="I22" s="47">
        <v>2440800</v>
      </c>
      <c r="J22" s="47"/>
      <c r="K22" s="47">
        <v>9343274</v>
      </c>
      <c r="L22" s="46"/>
      <c r="M22" s="47">
        <v>9531272</v>
      </c>
    </row>
    <row r="23" spans="1:13" ht="14.85" customHeight="1" x14ac:dyDescent="0.2">
      <c r="A23" s="44" t="s">
        <v>21</v>
      </c>
      <c r="B23" s="44"/>
      <c r="C23" s="44"/>
      <c r="D23" s="44"/>
      <c r="E23" s="48"/>
      <c r="F23" s="45"/>
      <c r="G23" s="47">
        <v>5627</v>
      </c>
      <c r="H23" s="47"/>
      <c r="I23" s="47">
        <v>225292</v>
      </c>
      <c r="J23" s="47"/>
      <c r="K23" s="47">
        <v>0</v>
      </c>
      <c r="L23" s="46"/>
      <c r="M23" s="47">
        <v>0</v>
      </c>
    </row>
    <row r="24" spans="1:13" ht="14.85" customHeight="1" x14ac:dyDescent="0.2">
      <c r="A24" s="44" t="s">
        <v>22</v>
      </c>
      <c r="B24" s="44"/>
      <c r="C24" s="44"/>
      <c r="D24" s="44"/>
      <c r="E24" s="48">
        <v>19.7</v>
      </c>
      <c r="F24" s="45"/>
      <c r="G24" s="47">
        <v>238181</v>
      </c>
      <c r="H24" s="47"/>
      <c r="I24" s="47">
        <v>70999</v>
      </c>
      <c r="J24" s="47"/>
      <c r="K24" s="47">
        <v>513501</v>
      </c>
      <c r="L24" s="46"/>
      <c r="M24" s="47">
        <v>512997</v>
      </c>
    </row>
    <row r="25" spans="1:13" ht="14.85" customHeight="1" x14ac:dyDescent="0.2">
      <c r="A25" s="44" t="s">
        <v>289</v>
      </c>
      <c r="B25" s="44"/>
      <c r="C25" s="44"/>
      <c r="D25" s="44"/>
      <c r="E25" s="48"/>
      <c r="F25" s="45"/>
      <c r="G25" s="47">
        <v>1002316</v>
      </c>
      <c r="H25" s="47"/>
      <c r="I25" s="47">
        <v>0</v>
      </c>
      <c r="J25" s="47"/>
      <c r="K25" s="47">
        <v>0</v>
      </c>
      <c r="L25" s="46"/>
      <c r="M25" s="47">
        <v>0</v>
      </c>
    </row>
    <row r="26" spans="1:13" ht="14.85" customHeight="1" x14ac:dyDescent="0.2">
      <c r="A26" s="44" t="s">
        <v>23</v>
      </c>
      <c r="B26" s="44"/>
      <c r="C26" s="44"/>
      <c r="D26" s="44"/>
      <c r="E26" s="45"/>
      <c r="F26" s="45"/>
      <c r="G26" s="47">
        <v>1175537</v>
      </c>
      <c r="H26" s="47"/>
      <c r="I26" s="47">
        <v>1120404</v>
      </c>
      <c r="J26" s="47"/>
      <c r="K26" s="47">
        <v>3077</v>
      </c>
      <c r="L26" s="46"/>
      <c r="M26" s="47">
        <v>3276</v>
      </c>
    </row>
    <row r="27" spans="1:13" ht="14.85" customHeight="1" x14ac:dyDescent="0.2">
      <c r="A27" s="44" t="s">
        <v>24</v>
      </c>
      <c r="B27" s="44"/>
      <c r="C27" s="44"/>
      <c r="D27" s="44"/>
      <c r="E27" s="45"/>
      <c r="F27" s="45"/>
      <c r="G27" s="47">
        <v>80711</v>
      </c>
      <c r="H27" s="47"/>
      <c r="I27" s="47">
        <v>48536</v>
      </c>
      <c r="J27" s="47"/>
      <c r="K27" s="47">
        <v>0</v>
      </c>
      <c r="L27" s="46"/>
      <c r="M27" s="47">
        <v>19314</v>
      </c>
    </row>
    <row r="28" spans="1:13" ht="14.85" customHeight="1" x14ac:dyDescent="0.2">
      <c r="A28" s="44" t="s">
        <v>25</v>
      </c>
      <c r="B28" s="44"/>
      <c r="C28" s="44"/>
      <c r="D28" s="44"/>
      <c r="E28" s="45"/>
      <c r="F28" s="45"/>
      <c r="G28" s="47">
        <v>958217</v>
      </c>
      <c r="H28" s="47"/>
      <c r="I28" s="47">
        <v>703249</v>
      </c>
      <c r="J28" s="47"/>
      <c r="K28" s="47">
        <v>21010</v>
      </c>
      <c r="L28" s="46"/>
      <c r="M28" s="47">
        <v>55001</v>
      </c>
    </row>
    <row r="29" spans="1:13" ht="14.85" customHeight="1" x14ac:dyDescent="0.2">
      <c r="A29" s="44" t="s">
        <v>26</v>
      </c>
      <c r="B29" s="44"/>
      <c r="C29" s="44"/>
      <c r="D29" s="44"/>
      <c r="E29" s="45">
        <v>7</v>
      </c>
      <c r="F29" s="45"/>
      <c r="G29" s="49">
        <v>48598</v>
      </c>
      <c r="H29" s="47"/>
      <c r="I29" s="49">
        <v>32821</v>
      </c>
      <c r="J29" s="47"/>
      <c r="K29" s="49">
        <v>39662</v>
      </c>
      <c r="L29" s="46"/>
      <c r="M29" s="49">
        <v>27902</v>
      </c>
    </row>
    <row r="30" spans="1:13" ht="6" customHeight="1" x14ac:dyDescent="0.2">
      <c r="A30" s="44"/>
      <c r="B30" s="44"/>
      <c r="C30" s="44"/>
      <c r="D30" s="44"/>
      <c r="E30" s="45"/>
      <c r="F30" s="45"/>
      <c r="G30" s="47"/>
      <c r="H30" s="46"/>
      <c r="I30" s="47"/>
      <c r="J30" s="46"/>
      <c r="K30" s="47"/>
      <c r="L30" s="46"/>
      <c r="M30" s="47"/>
    </row>
    <row r="31" spans="1:13" ht="14.85" customHeight="1" x14ac:dyDescent="0.2">
      <c r="A31" s="43" t="s">
        <v>27</v>
      </c>
      <c r="B31" s="44"/>
      <c r="C31" s="44"/>
      <c r="D31" s="44"/>
      <c r="E31" s="45"/>
      <c r="F31" s="45"/>
      <c r="G31" s="49">
        <f>SUM(G16:G29)</f>
        <v>42911538</v>
      </c>
      <c r="H31" s="47"/>
      <c r="I31" s="49">
        <f>SUM(I16:I29)</f>
        <v>41219725</v>
      </c>
      <c r="J31" s="47"/>
      <c r="K31" s="49">
        <f>SUM(K16:K29)</f>
        <v>19736553</v>
      </c>
      <c r="L31" s="46"/>
      <c r="M31" s="49">
        <f>SUM(M16:M29)</f>
        <v>18684122</v>
      </c>
    </row>
    <row r="32" spans="1:13" ht="9.9" customHeight="1" x14ac:dyDescent="0.2">
      <c r="A32" s="44"/>
      <c r="B32" s="44"/>
      <c r="C32" s="44"/>
      <c r="D32" s="44"/>
      <c r="E32" s="45"/>
      <c r="F32" s="45"/>
      <c r="G32" s="47"/>
      <c r="H32" s="46"/>
      <c r="I32" s="47"/>
      <c r="J32" s="46"/>
      <c r="K32" s="47"/>
      <c r="L32" s="46"/>
      <c r="M32" s="47"/>
    </row>
    <row r="33" spans="1:13" ht="14.85" customHeight="1" x14ac:dyDescent="0.2">
      <c r="A33" s="43" t="s">
        <v>28</v>
      </c>
      <c r="B33" s="44"/>
      <c r="C33" s="44"/>
      <c r="D33" s="44"/>
      <c r="E33" s="45"/>
      <c r="F33" s="45"/>
      <c r="G33" s="47"/>
      <c r="H33" s="46"/>
      <c r="I33" s="47"/>
      <c r="J33" s="46"/>
      <c r="K33" s="47"/>
      <c r="L33" s="46"/>
      <c r="M33" s="47"/>
    </row>
    <row r="34" spans="1:13" ht="6" customHeight="1" x14ac:dyDescent="0.2">
      <c r="A34" s="43"/>
      <c r="B34" s="44"/>
      <c r="C34" s="44"/>
      <c r="D34" s="44"/>
      <c r="E34" s="45"/>
      <c r="F34" s="45"/>
      <c r="G34" s="47"/>
      <c r="H34" s="46"/>
      <c r="I34" s="47"/>
      <c r="J34" s="46"/>
      <c r="K34" s="47"/>
      <c r="L34" s="46"/>
      <c r="M34" s="47"/>
    </row>
    <row r="35" spans="1:13" ht="14.85" customHeight="1" x14ac:dyDescent="0.2">
      <c r="A35" s="44" t="s">
        <v>29</v>
      </c>
      <c r="B35" s="44"/>
      <c r="C35" s="44"/>
      <c r="D35" s="44"/>
      <c r="E35" s="45"/>
      <c r="F35" s="45"/>
      <c r="G35" s="47">
        <v>0</v>
      </c>
      <c r="H35" s="46"/>
      <c r="I35" s="47">
        <v>16902</v>
      </c>
      <c r="J35" s="46"/>
      <c r="K35" s="47">
        <v>0</v>
      </c>
      <c r="L35" s="46"/>
      <c r="M35" s="47">
        <v>0</v>
      </c>
    </row>
    <row r="36" spans="1:13" ht="14.85" customHeight="1" x14ac:dyDescent="0.2">
      <c r="A36" s="44" t="s">
        <v>30</v>
      </c>
      <c r="B36" s="44"/>
      <c r="C36" s="44"/>
      <c r="D36" s="44"/>
      <c r="E36" s="45"/>
      <c r="F36" s="45"/>
      <c r="G36" s="47">
        <v>2108824</v>
      </c>
      <c r="H36" s="46"/>
      <c r="I36" s="47">
        <v>2138574</v>
      </c>
      <c r="J36" s="46"/>
      <c r="K36" s="47">
        <v>363696</v>
      </c>
      <c r="L36" s="46"/>
      <c r="M36" s="47">
        <v>347223</v>
      </c>
    </row>
    <row r="37" spans="1:13" ht="14.85" customHeight="1" x14ac:dyDescent="0.2">
      <c r="A37" s="44" t="s">
        <v>31</v>
      </c>
      <c r="B37" s="44"/>
      <c r="C37" s="44"/>
      <c r="D37" s="44"/>
      <c r="E37" s="48">
        <v>19.7</v>
      </c>
      <c r="F37" s="45"/>
      <c r="G37" s="47">
        <v>11803588</v>
      </c>
      <c r="H37" s="46"/>
      <c r="I37" s="47">
        <v>12780056</v>
      </c>
      <c r="J37" s="46"/>
      <c r="K37" s="47">
        <v>35920246</v>
      </c>
      <c r="L37" s="46"/>
      <c r="M37" s="47">
        <v>34555368</v>
      </c>
    </row>
    <row r="38" spans="1:13" ht="14.85" customHeight="1" x14ac:dyDescent="0.2">
      <c r="A38" s="44" t="s">
        <v>32</v>
      </c>
      <c r="B38" s="44"/>
      <c r="C38" s="44"/>
      <c r="D38" s="44"/>
      <c r="E38" s="45">
        <v>8</v>
      </c>
      <c r="F38" s="45"/>
      <c r="G38" s="47">
        <v>0</v>
      </c>
      <c r="H38" s="47"/>
      <c r="I38" s="47">
        <v>0</v>
      </c>
      <c r="J38" s="47"/>
      <c r="K38" s="47">
        <v>28568537</v>
      </c>
      <c r="L38" s="46"/>
      <c r="M38" s="47">
        <v>19055960</v>
      </c>
    </row>
    <row r="39" spans="1:13" ht="14.85" customHeight="1" x14ac:dyDescent="0.2">
      <c r="A39" s="44" t="s">
        <v>33</v>
      </c>
      <c r="B39" s="44"/>
      <c r="C39" s="44"/>
      <c r="D39" s="44"/>
      <c r="E39" s="50" t="s">
        <v>295</v>
      </c>
      <c r="F39" s="45"/>
      <c r="G39" s="47">
        <v>15483386</v>
      </c>
      <c r="H39" s="47"/>
      <c r="I39" s="47">
        <v>6062865</v>
      </c>
      <c r="J39" s="47"/>
      <c r="K39" s="47">
        <v>2261159</v>
      </c>
      <c r="L39" s="46"/>
      <c r="M39" s="47">
        <v>2196879</v>
      </c>
    </row>
    <row r="40" spans="1:13" ht="14.85" customHeight="1" x14ac:dyDescent="0.2">
      <c r="A40" s="44" t="s">
        <v>34</v>
      </c>
      <c r="B40" s="44"/>
      <c r="C40" s="44"/>
      <c r="D40" s="44"/>
      <c r="E40" s="50" t="s">
        <v>296</v>
      </c>
      <c r="F40" s="45"/>
      <c r="G40" s="47">
        <v>2866848</v>
      </c>
      <c r="H40" s="47"/>
      <c r="I40" s="47">
        <v>2294644</v>
      </c>
      <c r="J40" s="47"/>
      <c r="K40" s="47">
        <v>1033407</v>
      </c>
      <c r="L40" s="47"/>
      <c r="M40" s="47">
        <v>935420</v>
      </c>
    </row>
    <row r="41" spans="1:13" ht="14.85" customHeight="1" x14ac:dyDescent="0.2">
      <c r="A41" s="44" t="s">
        <v>35</v>
      </c>
      <c r="B41" s="44"/>
      <c r="C41" s="44"/>
      <c r="D41" s="44"/>
      <c r="E41" s="50">
        <v>5</v>
      </c>
      <c r="F41" s="45"/>
      <c r="G41" s="47">
        <v>163864</v>
      </c>
      <c r="H41" s="47"/>
      <c r="I41" s="47">
        <v>0</v>
      </c>
      <c r="J41" s="47"/>
      <c r="K41" s="47">
        <v>0</v>
      </c>
      <c r="L41" s="47"/>
      <c r="M41" s="47">
        <v>0</v>
      </c>
    </row>
    <row r="42" spans="1:13" ht="14.85" customHeight="1" x14ac:dyDescent="0.2">
      <c r="A42" s="44" t="s">
        <v>36</v>
      </c>
      <c r="B42" s="44"/>
      <c r="C42" s="44"/>
      <c r="D42" s="44"/>
      <c r="E42" s="50"/>
      <c r="F42" s="45"/>
      <c r="H42" s="47"/>
      <c r="I42" s="47"/>
      <c r="J42" s="47"/>
      <c r="K42" s="47"/>
      <c r="L42" s="47"/>
      <c r="M42" s="47"/>
    </row>
    <row r="43" spans="1:13" ht="14.85" customHeight="1" x14ac:dyDescent="0.2">
      <c r="A43" s="44"/>
      <c r="B43" s="44" t="s">
        <v>37</v>
      </c>
      <c r="C43" s="44"/>
      <c r="D43" s="44"/>
      <c r="E43" s="50">
        <v>5</v>
      </c>
      <c r="F43" s="45"/>
      <c r="G43" s="47">
        <v>1083978</v>
      </c>
      <c r="H43" s="47"/>
      <c r="I43" s="47">
        <v>392438</v>
      </c>
      <c r="J43" s="47"/>
      <c r="K43" s="47">
        <v>392776</v>
      </c>
      <c r="L43" s="47"/>
      <c r="M43" s="47">
        <v>392438</v>
      </c>
    </row>
    <row r="44" spans="1:13" ht="14.85" customHeight="1" x14ac:dyDescent="0.2">
      <c r="A44" s="44" t="s">
        <v>36</v>
      </c>
      <c r="B44" s="44"/>
      <c r="C44" s="44"/>
      <c r="D44" s="44"/>
      <c r="E44" s="50"/>
      <c r="F44" s="45"/>
      <c r="H44" s="47"/>
      <c r="I44" s="47"/>
      <c r="J44" s="47"/>
      <c r="K44" s="47"/>
      <c r="L44" s="47"/>
      <c r="M44" s="47"/>
    </row>
    <row r="45" spans="1:13" ht="14.85" customHeight="1" x14ac:dyDescent="0.2">
      <c r="A45" s="44"/>
      <c r="B45" s="44" t="s">
        <v>38</v>
      </c>
      <c r="C45" s="44"/>
      <c r="D45" s="44"/>
      <c r="E45" s="50">
        <v>5</v>
      </c>
      <c r="F45" s="45"/>
      <c r="G45" s="47">
        <v>61254</v>
      </c>
      <c r="H45" s="47"/>
      <c r="I45" s="47">
        <v>61254</v>
      </c>
      <c r="J45" s="47"/>
      <c r="K45" s="47">
        <v>0</v>
      </c>
      <c r="L45" s="47"/>
      <c r="M45" s="47">
        <v>0</v>
      </c>
    </row>
    <row r="46" spans="1:13" ht="14.85" customHeight="1" x14ac:dyDescent="0.2">
      <c r="A46" s="44" t="s">
        <v>39</v>
      </c>
      <c r="B46" s="44"/>
      <c r="C46" s="44"/>
      <c r="D46" s="44"/>
      <c r="E46" s="45"/>
      <c r="F46" s="45"/>
      <c r="G46" s="47">
        <v>5246</v>
      </c>
      <c r="H46" s="46"/>
      <c r="I46" s="47">
        <v>5246</v>
      </c>
      <c r="J46" s="46"/>
      <c r="K46" s="47">
        <v>0</v>
      </c>
      <c r="L46" s="46"/>
      <c r="M46" s="47">
        <v>0</v>
      </c>
    </row>
    <row r="47" spans="1:13" ht="14.85" customHeight="1" x14ac:dyDescent="0.2">
      <c r="A47" s="44" t="s">
        <v>40</v>
      </c>
      <c r="B47" s="44"/>
      <c r="C47" s="44"/>
      <c r="D47" s="44"/>
      <c r="E47" s="45">
        <v>10</v>
      </c>
      <c r="F47" s="45"/>
      <c r="G47" s="47">
        <v>87867190</v>
      </c>
      <c r="H47" s="47"/>
      <c r="I47" s="47">
        <v>88665450</v>
      </c>
      <c r="J47" s="47"/>
      <c r="K47" s="47">
        <v>2177491</v>
      </c>
      <c r="L47" s="46"/>
      <c r="M47" s="47">
        <v>2208329</v>
      </c>
    </row>
    <row r="48" spans="1:13" ht="14.85" customHeight="1" x14ac:dyDescent="0.2">
      <c r="A48" s="44" t="s">
        <v>41</v>
      </c>
      <c r="B48" s="44"/>
      <c r="C48" s="44"/>
      <c r="D48" s="44"/>
      <c r="E48" s="45">
        <v>10</v>
      </c>
      <c r="F48" s="45"/>
      <c r="G48" s="47">
        <v>2198062</v>
      </c>
      <c r="H48" s="47"/>
      <c r="I48" s="47">
        <v>2196654</v>
      </c>
      <c r="J48" s="47"/>
      <c r="K48" s="47">
        <v>157689</v>
      </c>
      <c r="L48" s="46"/>
      <c r="M48" s="47">
        <v>153532</v>
      </c>
    </row>
    <row r="49" spans="1:13" ht="14.85" customHeight="1" x14ac:dyDescent="0.2">
      <c r="A49" s="44" t="s">
        <v>42</v>
      </c>
      <c r="B49" s="44"/>
      <c r="C49" s="44"/>
      <c r="D49" s="44"/>
      <c r="E49" s="45"/>
      <c r="F49" s="45"/>
      <c r="G49" s="47">
        <v>1172385</v>
      </c>
      <c r="H49" s="47"/>
      <c r="I49" s="47">
        <v>1172259</v>
      </c>
      <c r="J49" s="47"/>
      <c r="K49" s="47">
        <v>0</v>
      </c>
      <c r="L49" s="46"/>
      <c r="M49" s="47">
        <v>0</v>
      </c>
    </row>
    <row r="50" spans="1:13" ht="14.85" customHeight="1" x14ac:dyDescent="0.2">
      <c r="A50" s="44" t="s">
        <v>43</v>
      </c>
      <c r="B50" s="44"/>
      <c r="C50" s="44"/>
      <c r="D50" s="44"/>
      <c r="E50" s="45">
        <v>10</v>
      </c>
      <c r="F50" s="45"/>
      <c r="G50" s="47">
        <v>11201863</v>
      </c>
      <c r="H50" s="47"/>
      <c r="I50" s="47">
        <v>11232463</v>
      </c>
      <c r="J50" s="47"/>
      <c r="K50" s="47">
        <v>892395</v>
      </c>
      <c r="L50" s="46"/>
      <c r="M50" s="47">
        <v>915873</v>
      </c>
    </row>
    <row r="51" spans="1:13" ht="14.85" customHeight="1" x14ac:dyDescent="0.2">
      <c r="A51" s="44" t="s">
        <v>44</v>
      </c>
      <c r="B51" s="44"/>
      <c r="C51" s="44"/>
      <c r="D51" s="44"/>
      <c r="E51" s="45"/>
      <c r="F51" s="45"/>
      <c r="G51" s="47">
        <v>347020</v>
      </c>
      <c r="H51" s="47"/>
      <c r="I51" s="47">
        <v>347020</v>
      </c>
      <c r="J51" s="47"/>
      <c r="K51" s="47">
        <v>0</v>
      </c>
      <c r="L51" s="46"/>
      <c r="M51" s="47">
        <v>0</v>
      </c>
    </row>
    <row r="52" spans="1:13" ht="14.85" customHeight="1" x14ac:dyDescent="0.2">
      <c r="A52" s="44" t="s">
        <v>24</v>
      </c>
      <c r="B52" s="44"/>
      <c r="C52" s="44"/>
      <c r="D52" s="44"/>
      <c r="E52" s="45"/>
      <c r="F52" s="45"/>
      <c r="G52" s="47">
        <v>772879</v>
      </c>
      <c r="H52" s="47"/>
      <c r="I52" s="47">
        <v>897068</v>
      </c>
      <c r="J52" s="47"/>
      <c r="K52" s="47">
        <v>51</v>
      </c>
      <c r="L52" s="46"/>
      <c r="M52" s="47">
        <v>0</v>
      </c>
    </row>
    <row r="53" spans="1:13" ht="14.85" customHeight="1" x14ac:dyDescent="0.2">
      <c r="A53" s="44" t="s">
        <v>45</v>
      </c>
      <c r="B53" s="44"/>
      <c r="C53" s="44"/>
      <c r="D53" s="44"/>
      <c r="E53" s="45"/>
      <c r="F53" s="45"/>
      <c r="G53" s="47">
        <v>1263369</v>
      </c>
      <c r="H53" s="47"/>
      <c r="I53" s="47">
        <v>810267</v>
      </c>
      <c r="J53" s="47"/>
      <c r="K53" s="47">
        <v>71161</v>
      </c>
      <c r="L53" s="46"/>
      <c r="M53" s="47">
        <v>68294</v>
      </c>
    </row>
    <row r="54" spans="1:13" ht="14.85" customHeight="1" x14ac:dyDescent="0.2">
      <c r="A54" s="44" t="s">
        <v>46</v>
      </c>
      <c r="B54" s="44"/>
      <c r="C54" s="44"/>
      <c r="D54" s="44"/>
      <c r="E54" s="45">
        <v>11</v>
      </c>
      <c r="F54" s="45"/>
      <c r="G54" s="49">
        <v>15240160</v>
      </c>
      <c r="H54" s="47"/>
      <c r="I54" s="49">
        <v>12753152</v>
      </c>
      <c r="J54" s="47"/>
      <c r="K54" s="49">
        <v>15086571</v>
      </c>
      <c r="L54" s="46"/>
      <c r="M54" s="49">
        <v>12202902</v>
      </c>
    </row>
    <row r="55" spans="1:13" ht="6" customHeight="1" x14ac:dyDescent="0.2">
      <c r="A55" s="44"/>
      <c r="B55" s="44"/>
      <c r="C55" s="44"/>
      <c r="D55" s="44"/>
      <c r="E55" s="45"/>
      <c r="F55" s="45"/>
      <c r="G55" s="47"/>
      <c r="H55" s="47"/>
      <c r="I55" s="47"/>
      <c r="J55" s="47"/>
      <c r="K55" s="47"/>
      <c r="L55" s="46"/>
      <c r="M55" s="47"/>
    </row>
    <row r="56" spans="1:13" ht="14.85" customHeight="1" x14ac:dyDescent="0.2">
      <c r="A56" s="43" t="s">
        <v>47</v>
      </c>
      <c r="B56" s="44"/>
      <c r="C56" s="44"/>
      <c r="D56" s="44"/>
      <c r="E56" s="45"/>
      <c r="F56" s="45"/>
      <c r="G56" s="49">
        <f>SUM(G35:G54)</f>
        <v>153639916</v>
      </c>
      <c r="H56" s="47"/>
      <c r="I56" s="49">
        <f>SUM(I35:I54)</f>
        <v>141826312</v>
      </c>
      <c r="J56" s="47"/>
      <c r="K56" s="49">
        <f>SUM(K35:K54)</f>
        <v>86925179</v>
      </c>
      <c r="L56" s="46"/>
      <c r="M56" s="49">
        <f>SUM(M35:M54)</f>
        <v>73032218</v>
      </c>
    </row>
    <row r="57" spans="1:13" ht="6" customHeight="1" x14ac:dyDescent="0.2">
      <c r="A57" s="44"/>
      <c r="B57" s="44"/>
      <c r="C57" s="44"/>
      <c r="D57" s="44"/>
      <c r="E57" s="45"/>
      <c r="F57" s="45"/>
      <c r="G57" s="47"/>
      <c r="H57" s="47"/>
      <c r="I57" s="47"/>
      <c r="J57" s="47"/>
      <c r="K57" s="47"/>
      <c r="L57" s="46"/>
      <c r="M57" s="47"/>
    </row>
    <row r="58" spans="1:13" ht="14.85" customHeight="1" thickBot="1" x14ac:dyDescent="0.25">
      <c r="A58" s="43" t="s">
        <v>48</v>
      </c>
      <c r="B58" s="44"/>
      <c r="C58" s="44"/>
      <c r="D58" s="44"/>
      <c r="E58" s="45"/>
      <c r="F58" s="45"/>
      <c r="G58" s="51">
        <f>+SUM(G31,G56)</f>
        <v>196551454</v>
      </c>
      <c r="H58" s="47"/>
      <c r="I58" s="51">
        <f>+SUM(I31,I56)</f>
        <v>183046037</v>
      </c>
      <c r="J58" s="47"/>
      <c r="K58" s="51">
        <f>+SUM(K31,K56)</f>
        <v>106661732</v>
      </c>
      <c r="L58" s="46"/>
      <c r="M58" s="51">
        <f>+SUM(M31,M56)</f>
        <v>91716340</v>
      </c>
    </row>
    <row r="59" spans="1:13" ht="14.85" customHeight="1" thickTop="1" x14ac:dyDescent="0.2">
      <c r="A59" s="43"/>
      <c r="B59" s="44"/>
      <c r="C59" s="44"/>
      <c r="D59" s="44"/>
      <c r="E59" s="45"/>
      <c r="F59" s="45"/>
      <c r="G59" s="47"/>
      <c r="H59" s="47"/>
      <c r="I59" s="47"/>
      <c r="J59" s="47"/>
      <c r="K59" s="47"/>
      <c r="L59" s="46"/>
      <c r="M59" s="47"/>
    </row>
    <row r="60" spans="1:13" ht="14.25" customHeight="1" x14ac:dyDescent="0.2">
      <c r="A60" s="43"/>
      <c r="B60" s="44"/>
      <c r="C60" s="44"/>
      <c r="D60" s="44"/>
      <c r="E60" s="45"/>
      <c r="F60" s="45"/>
      <c r="G60" s="47"/>
      <c r="H60" s="47"/>
      <c r="I60" s="47"/>
      <c r="J60" s="47"/>
      <c r="K60" s="47"/>
      <c r="L60" s="46"/>
      <c r="M60" s="47"/>
    </row>
    <row r="61" spans="1:13" ht="15.6" customHeight="1" x14ac:dyDescent="0.2">
      <c r="A61" s="24" t="s">
        <v>49</v>
      </c>
      <c r="B61" s="24"/>
      <c r="C61" s="24"/>
      <c r="D61" s="24"/>
      <c r="E61" s="25"/>
      <c r="F61" s="25"/>
      <c r="G61" s="52"/>
      <c r="H61" s="52"/>
      <c r="I61" s="52"/>
      <c r="J61" s="26"/>
      <c r="K61" s="52"/>
      <c r="L61" s="52"/>
      <c r="M61" s="52"/>
    </row>
    <row r="62" spans="1:13" ht="15.6" customHeight="1" x14ac:dyDescent="0.2">
      <c r="A62" s="24"/>
      <c r="B62" s="24"/>
      <c r="C62" s="24"/>
      <c r="D62" s="24"/>
      <c r="E62" s="25"/>
      <c r="F62" s="25"/>
      <c r="G62" s="52"/>
      <c r="H62" s="52"/>
      <c r="I62" s="52"/>
      <c r="J62" s="26"/>
      <c r="K62" s="52"/>
      <c r="L62" s="52"/>
      <c r="M62" s="52"/>
    </row>
    <row r="63" spans="1:13" ht="7.2" customHeight="1" x14ac:dyDescent="0.2">
      <c r="A63" s="24"/>
      <c r="B63" s="24"/>
      <c r="C63" s="24"/>
      <c r="D63" s="24"/>
      <c r="E63" s="25"/>
      <c r="F63" s="25"/>
      <c r="G63" s="52"/>
      <c r="H63" s="52"/>
      <c r="I63" s="52"/>
      <c r="J63" s="26"/>
      <c r="K63" s="52"/>
      <c r="L63" s="52"/>
      <c r="M63" s="52"/>
    </row>
    <row r="64" spans="1:13" ht="22.35" customHeight="1" x14ac:dyDescent="0.2">
      <c r="A64" s="166" t="s">
        <v>50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</row>
    <row r="65" spans="1:13" ht="16.5" customHeight="1" x14ac:dyDescent="0.2">
      <c r="A65" s="23" t="s">
        <v>0</v>
      </c>
      <c r="B65" s="24"/>
      <c r="C65" s="24"/>
      <c r="D65" s="24"/>
      <c r="E65" s="25"/>
      <c r="F65" s="25"/>
      <c r="G65" s="26"/>
      <c r="H65" s="26"/>
      <c r="I65" s="26"/>
      <c r="J65" s="26"/>
      <c r="K65" s="26"/>
      <c r="L65" s="26"/>
      <c r="M65" s="26"/>
    </row>
    <row r="66" spans="1:13" ht="16.5" customHeight="1" x14ac:dyDescent="0.2">
      <c r="A66" s="28" t="s">
        <v>51</v>
      </c>
      <c r="B66" s="24"/>
      <c r="C66" s="24"/>
      <c r="D66" s="24"/>
      <c r="E66" s="25"/>
      <c r="F66" s="25"/>
      <c r="G66" s="26"/>
      <c r="H66" s="26"/>
      <c r="I66" s="26"/>
      <c r="J66" s="26"/>
      <c r="K66" s="26"/>
      <c r="L66" s="26"/>
      <c r="M66" s="26"/>
    </row>
    <row r="67" spans="1:13" ht="16.5" customHeight="1" x14ac:dyDescent="0.2">
      <c r="A67" s="29" t="str">
        <f>+A3</f>
        <v>As at 30 June 2026</v>
      </c>
      <c r="B67" s="30"/>
      <c r="C67" s="30"/>
      <c r="D67" s="30"/>
      <c r="E67" s="31"/>
      <c r="F67" s="31"/>
      <c r="G67" s="32"/>
      <c r="H67" s="32"/>
      <c r="I67" s="32"/>
      <c r="J67" s="32"/>
      <c r="K67" s="32"/>
      <c r="L67" s="32"/>
      <c r="M67" s="32"/>
    </row>
    <row r="68" spans="1:13" ht="16.350000000000001" customHeight="1" x14ac:dyDescent="0.2">
      <c r="A68" s="28"/>
      <c r="B68" s="24"/>
      <c r="C68" s="24"/>
      <c r="D68" s="24"/>
      <c r="E68" s="25"/>
      <c r="F68" s="25"/>
      <c r="G68" s="26"/>
      <c r="H68" s="26"/>
      <c r="I68" s="26"/>
      <c r="J68" s="26"/>
      <c r="K68" s="26"/>
      <c r="L68" s="26"/>
      <c r="M68" s="26"/>
    </row>
    <row r="69" spans="1:13" ht="16.350000000000001" customHeight="1" x14ac:dyDescent="0.2">
      <c r="A69" s="28"/>
      <c r="B69" s="24"/>
      <c r="C69" s="24"/>
      <c r="D69" s="24"/>
      <c r="E69" s="25"/>
      <c r="F69" s="25"/>
      <c r="G69" s="26"/>
      <c r="H69" s="26"/>
      <c r="I69" s="26"/>
      <c r="J69" s="26"/>
      <c r="K69" s="26"/>
      <c r="L69" s="26"/>
      <c r="M69" s="26"/>
    </row>
    <row r="70" spans="1:13" ht="15.9" customHeight="1" x14ac:dyDescent="0.2">
      <c r="A70" s="28"/>
      <c r="B70" s="24"/>
      <c r="C70" s="24"/>
      <c r="D70" s="24"/>
      <c r="E70" s="25"/>
      <c r="F70" s="25"/>
      <c r="G70" s="165" t="s">
        <v>3</v>
      </c>
      <c r="H70" s="167"/>
      <c r="I70" s="167"/>
      <c r="J70" s="26"/>
      <c r="K70" s="165" t="s">
        <v>4</v>
      </c>
      <c r="L70" s="167"/>
      <c r="M70" s="167"/>
    </row>
    <row r="71" spans="1:13" ht="15.9" customHeight="1" x14ac:dyDescent="0.2">
      <c r="A71" s="28"/>
      <c r="B71" s="24"/>
      <c r="C71" s="24"/>
      <c r="D71" s="24"/>
      <c r="E71" s="25"/>
      <c r="F71" s="25"/>
      <c r="G71" s="163" t="s">
        <v>5</v>
      </c>
      <c r="H71" s="164"/>
      <c r="I71" s="164"/>
      <c r="J71" s="26"/>
      <c r="K71" s="163" t="s">
        <v>5</v>
      </c>
      <c r="L71" s="164"/>
      <c r="M71" s="164"/>
    </row>
    <row r="72" spans="1:13" ht="15.9" customHeight="1" x14ac:dyDescent="0.2">
      <c r="A72" s="28"/>
      <c r="B72" s="24"/>
      <c r="C72" s="24"/>
      <c r="D72" s="24"/>
      <c r="E72" s="25"/>
      <c r="F72" s="25"/>
      <c r="G72" s="33" t="s">
        <v>6</v>
      </c>
      <c r="H72" s="34"/>
      <c r="I72" s="33" t="s">
        <v>7</v>
      </c>
      <c r="J72" s="35"/>
      <c r="K72" s="33" t="s">
        <v>6</v>
      </c>
      <c r="L72" s="35"/>
      <c r="M72" s="33" t="s">
        <v>7</v>
      </c>
    </row>
    <row r="73" spans="1:13" ht="15.9" customHeight="1" x14ac:dyDescent="0.2">
      <c r="A73" s="28"/>
      <c r="B73" s="24"/>
      <c r="C73" s="24"/>
      <c r="D73" s="24"/>
      <c r="E73" s="25"/>
      <c r="F73" s="25"/>
      <c r="G73" s="36" t="s">
        <v>8</v>
      </c>
      <c r="H73" s="37"/>
      <c r="I73" s="36" t="s">
        <v>9</v>
      </c>
      <c r="J73" s="35"/>
      <c r="K73" s="36" t="s">
        <v>8</v>
      </c>
      <c r="L73" s="37"/>
      <c r="M73" s="36" t="s">
        <v>9</v>
      </c>
    </row>
    <row r="74" spans="1:13" ht="15.9" customHeight="1" x14ac:dyDescent="0.2">
      <c r="A74" s="28"/>
      <c r="B74" s="24"/>
      <c r="C74" s="24"/>
      <c r="D74" s="24"/>
      <c r="E74" s="25"/>
      <c r="F74" s="25"/>
      <c r="G74" s="38">
        <v>2026</v>
      </c>
      <c r="H74" s="26"/>
      <c r="I74" s="38">
        <v>2025</v>
      </c>
      <c r="J74" s="26"/>
      <c r="K74" s="38">
        <v>2026</v>
      </c>
      <c r="L74" s="26"/>
      <c r="M74" s="38">
        <v>2025</v>
      </c>
    </row>
    <row r="75" spans="1:13" ht="15.9" customHeight="1" x14ac:dyDescent="0.2">
      <c r="A75" s="24"/>
      <c r="B75" s="24"/>
      <c r="C75" s="24"/>
      <c r="D75" s="24"/>
      <c r="E75" s="39" t="s">
        <v>10</v>
      </c>
      <c r="F75" s="40"/>
      <c r="G75" s="41" t="s">
        <v>11</v>
      </c>
      <c r="H75" s="42"/>
      <c r="I75" s="41" t="s">
        <v>11</v>
      </c>
      <c r="J75" s="42"/>
      <c r="K75" s="41" t="s">
        <v>11</v>
      </c>
      <c r="L75" s="42"/>
      <c r="M75" s="41" t="s">
        <v>11</v>
      </c>
    </row>
    <row r="76" spans="1:13" ht="15.9" customHeight="1" x14ac:dyDescent="0.2">
      <c r="A76" s="43" t="s">
        <v>52</v>
      </c>
      <c r="B76" s="44"/>
      <c r="C76" s="44"/>
      <c r="D76" s="44"/>
      <c r="E76" s="45"/>
      <c r="F76" s="45"/>
      <c r="G76" s="46"/>
      <c r="H76" s="46"/>
      <c r="I76" s="46"/>
      <c r="J76" s="46"/>
      <c r="K76" s="46"/>
      <c r="L76" s="46"/>
      <c r="M76" s="46"/>
    </row>
    <row r="77" spans="1:13" ht="15.9" customHeight="1" x14ac:dyDescent="0.2">
      <c r="A77" s="43"/>
      <c r="B77" s="44"/>
      <c r="C77" s="44"/>
      <c r="D77" s="44"/>
      <c r="E77" s="45"/>
      <c r="F77" s="45"/>
      <c r="G77" s="46"/>
      <c r="H77" s="46"/>
      <c r="I77" s="46"/>
      <c r="J77" s="46"/>
      <c r="K77" s="46"/>
      <c r="L77" s="46"/>
      <c r="M77" s="46"/>
    </row>
    <row r="78" spans="1:13" ht="15.9" customHeight="1" x14ac:dyDescent="0.2">
      <c r="A78" s="43" t="s">
        <v>53</v>
      </c>
      <c r="B78" s="44"/>
      <c r="C78" s="44"/>
      <c r="D78" s="44"/>
      <c r="E78" s="45"/>
      <c r="F78" s="45"/>
      <c r="G78" s="46"/>
      <c r="H78" s="46"/>
      <c r="I78" s="46"/>
      <c r="J78" s="46"/>
      <c r="K78" s="46"/>
      <c r="L78" s="46"/>
      <c r="M78" s="46"/>
    </row>
    <row r="79" spans="1:13" ht="15.9" customHeight="1" x14ac:dyDescent="0.2">
      <c r="A79" s="44"/>
      <c r="B79" s="44"/>
      <c r="C79" s="44"/>
      <c r="D79" s="44"/>
      <c r="E79" s="45"/>
      <c r="F79" s="45"/>
      <c r="G79" s="47"/>
      <c r="H79" s="47"/>
      <c r="I79" s="47"/>
      <c r="J79" s="46"/>
      <c r="K79" s="47"/>
      <c r="L79" s="47"/>
      <c r="M79" s="47"/>
    </row>
    <row r="80" spans="1:13" ht="15.9" customHeight="1" x14ac:dyDescent="0.2">
      <c r="A80" s="44" t="s">
        <v>54</v>
      </c>
      <c r="B80" s="44"/>
      <c r="C80" s="44"/>
      <c r="D80" s="44"/>
      <c r="E80" s="45">
        <v>13</v>
      </c>
      <c r="F80" s="45"/>
      <c r="G80" s="47">
        <v>9267500</v>
      </c>
      <c r="H80" s="47"/>
      <c r="I80" s="47">
        <v>1763500</v>
      </c>
      <c r="J80" s="47"/>
      <c r="K80" s="47">
        <v>7818000</v>
      </c>
      <c r="L80" s="46"/>
      <c r="M80" s="47">
        <v>1000000</v>
      </c>
    </row>
    <row r="81" spans="1:13" ht="15.9" customHeight="1" x14ac:dyDescent="0.2">
      <c r="A81" s="44" t="s">
        <v>55</v>
      </c>
      <c r="B81" s="44"/>
      <c r="C81" s="44"/>
      <c r="D81" s="44"/>
      <c r="E81" s="45">
        <v>12</v>
      </c>
      <c r="F81" s="45"/>
      <c r="G81" s="47">
        <v>11048965</v>
      </c>
      <c r="H81" s="46"/>
      <c r="I81" s="47">
        <v>8791296</v>
      </c>
      <c r="J81" s="46"/>
      <c r="K81" s="47">
        <v>9316937</v>
      </c>
      <c r="L81" s="46"/>
      <c r="M81" s="47">
        <v>659085</v>
      </c>
    </row>
    <row r="82" spans="1:13" ht="15.9" customHeight="1" x14ac:dyDescent="0.2">
      <c r="A82" s="44" t="s">
        <v>56</v>
      </c>
      <c r="B82" s="44"/>
      <c r="C82" s="44"/>
      <c r="D82" s="44"/>
      <c r="E82" s="45">
        <v>13</v>
      </c>
      <c r="F82" s="45"/>
      <c r="G82" s="47">
        <v>125586</v>
      </c>
      <c r="H82" s="47"/>
      <c r="I82" s="47">
        <v>124348</v>
      </c>
      <c r="J82" s="47"/>
      <c r="K82" s="47">
        <v>47686</v>
      </c>
      <c r="L82" s="46"/>
      <c r="M82" s="47">
        <v>46448</v>
      </c>
    </row>
    <row r="83" spans="1:13" ht="15.9" customHeight="1" x14ac:dyDescent="0.2">
      <c r="A83" s="44" t="s">
        <v>57</v>
      </c>
      <c r="B83" s="44"/>
      <c r="C83" s="44"/>
      <c r="D83" s="44"/>
      <c r="E83" s="48">
        <v>19.8</v>
      </c>
      <c r="F83" s="45"/>
      <c r="G83" s="47">
        <v>0</v>
      </c>
      <c r="H83" s="47"/>
      <c r="I83" s="47">
        <v>0</v>
      </c>
      <c r="J83" s="47"/>
      <c r="K83" s="47">
        <v>1489000</v>
      </c>
      <c r="L83" s="46"/>
      <c r="M83" s="47">
        <v>5989000</v>
      </c>
    </row>
    <row r="84" spans="1:13" ht="15.9" customHeight="1" x14ac:dyDescent="0.2">
      <c r="A84" s="44" t="s">
        <v>58</v>
      </c>
      <c r="B84" s="44"/>
      <c r="C84" s="44"/>
      <c r="D84" s="44"/>
      <c r="E84" s="48"/>
      <c r="F84" s="45"/>
      <c r="G84" s="47">
        <v>0</v>
      </c>
      <c r="H84" s="47"/>
      <c r="I84" s="47">
        <v>44950</v>
      </c>
      <c r="J84" s="47"/>
      <c r="K84" s="47">
        <v>0</v>
      </c>
      <c r="L84" s="46"/>
      <c r="M84" s="47">
        <v>0</v>
      </c>
    </row>
    <row r="85" spans="1:13" ht="15.9" customHeight="1" x14ac:dyDescent="0.2">
      <c r="A85" s="44" t="s">
        <v>59</v>
      </c>
      <c r="B85" s="44"/>
      <c r="C85" s="44"/>
      <c r="D85" s="44"/>
      <c r="E85" s="45"/>
      <c r="F85" s="45"/>
      <c r="G85" s="47"/>
      <c r="H85" s="47"/>
      <c r="I85" s="47"/>
      <c r="J85" s="47"/>
      <c r="K85" s="47"/>
      <c r="L85" s="46"/>
      <c r="M85" s="47"/>
    </row>
    <row r="86" spans="1:13" ht="15.9" customHeight="1" x14ac:dyDescent="0.2">
      <c r="A86" s="44"/>
      <c r="B86" s="44" t="s">
        <v>60</v>
      </c>
      <c r="C86" s="44"/>
      <c r="D86" s="44"/>
      <c r="E86" s="45">
        <v>13</v>
      </c>
      <c r="F86" s="45"/>
      <c r="G86" s="47">
        <v>6961071</v>
      </c>
      <c r="H86" s="47"/>
      <c r="I86" s="47">
        <v>7890701</v>
      </c>
      <c r="J86" s="47"/>
      <c r="K86" s="47">
        <v>2899071</v>
      </c>
      <c r="L86" s="46"/>
      <c r="M86" s="47">
        <v>1349668</v>
      </c>
    </row>
    <row r="87" spans="1:13" ht="15.9" customHeight="1" x14ac:dyDescent="0.2">
      <c r="A87" s="44" t="s">
        <v>61</v>
      </c>
      <c r="B87" s="44"/>
      <c r="C87" s="44"/>
      <c r="D87" s="44"/>
      <c r="E87" s="45">
        <v>14</v>
      </c>
      <c r="F87" s="45"/>
      <c r="G87" s="47">
        <v>7889800</v>
      </c>
      <c r="H87" s="47"/>
      <c r="I87" s="47">
        <v>4489266</v>
      </c>
      <c r="J87" s="47"/>
      <c r="K87" s="47">
        <v>5991424</v>
      </c>
      <c r="L87" s="46"/>
      <c r="M87" s="47">
        <v>2991074</v>
      </c>
    </row>
    <row r="88" spans="1:13" ht="15.9" customHeight="1" x14ac:dyDescent="0.2">
      <c r="A88" s="44" t="s">
        <v>62</v>
      </c>
      <c r="B88" s="44"/>
      <c r="C88" s="44"/>
      <c r="D88" s="44"/>
      <c r="E88" s="45"/>
      <c r="F88" s="45"/>
      <c r="G88" s="47">
        <v>104713</v>
      </c>
      <c r="H88" s="47"/>
      <c r="I88" s="47">
        <v>94589</v>
      </c>
      <c r="J88" s="47"/>
      <c r="K88" s="47">
        <v>24274</v>
      </c>
      <c r="L88" s="46"/>
      <c r="M88" s="47">
        <v>18789</v>
      </c>
    </row>
    <row r="89" spans="1:13" ht="15.9" customHeight="1" x14ac:dyDescent="0.2">
      <c r="A89" s="44" t="s">
        <v>63</v>
      </c>
      <c r="B89" s="44"/>
      <c r="C89" s="44"/>
      <c r="D89" s="44"/>
      <c r="E89" s="45"/>
      <c r="F89" s="45"/>
      <c r="G89" s="47">
        <v>62038</v>
      </c>
      <c r="H89" s="47"/>
      <c r="I89" s="47">
        <v>78273</v>
      </c>
      <c r="J89" s="47"/>
      <c r="K89" s="47">
        <v>9369</v>
      </c>
      <c r="L89" s="46"/>
      <c r="M89" s="47">
        <v>0</v>
      </c>
    </row>
    <row r="90" spans="1:13" ht="15.9" customHeight="1" x14ac:dyDescent="0.2">
      <c r="A90" s="44" t="s">
        <v>64</v>
      </c>
      <c r="B90" s="44"/>
      <c r="C90" s="44"/>
      <c r="D90" s="44"/>
      <c r="E90" s="45">
        <v>7</v>
      </c>
      <c r="F90" s="45"/>
      <c r="G90" s="47">
        <v>13782</v>
      </c>
      <c r="H90" s="47"/>
      <c r="I90" s="47">
        <v>13032</v>
      </c>
      <c r="J90" s="47"/>
      <c r="K90" s="47">
        <v>13727</v>
      </c>
      <c r="L90" s="46"/>
      <c r="M90" s="47">
        <v>13032</v>
      </c>
    </row>
    <row r="91" spans="1:13" ht="15.9" customHeight="1" x14ac:dyDescent="0.2">
      <c r="A91" s="44" t="s">
        <v>65</v>
      </c>
      <c r="B91" s="44"/>
      <c r="C91" s="44"/>
      <c r="D91" s="44"/>
      <c r="E91" s="45"/>
      <c r="F91" s="45"/>
      <c r="G91" s="47">
        <v>231055</v>
      </c>
      <c r="H91" s="47"/>
      <c r="I91" s="47">
        <v>310029</v>
      </c>
      <c r="J91" s="47"/>
      <c r="K91" s="47">
        <v>0</v>
      </c>
      <c r="L91" s="46"/>
      <c r="M91" s="47">
        <v>0</v>
      </c>
    </row>
    <row r="92" spans="1:13" ht="15.9" customHeight="1" x14ac:dyDescent="0.2">
      <c r="A92" s="44" t="s">
        <v>66</v>
      </c>
      <c r="B92" s="44"/>
      <c r="C92" s="44"/>
      <c r="D92" s="44"/>
      <c r="E92" s="45"/>
      <c r="F92" s="45"/>
      <c r="G92" s="49">
        <v>376755</v>
      </c>
      <c r="H92" s="47"/>
      <c r="I92" s="49">
        <v>315262</v>
      </c>
      <c r="J92" s="47"/>
      <c r="K92" s="49">
        <v>42199</v>
      </c>
      <c r="L92" s="46"/>
      <c r="M92" s="49">
        <v>38978</v>
      </c>
    </row>
    <row r="93" spans="1:13" ht="15.9" customHeight="1" x14ac:dyDescent="0.2">
      <c r="A93" s="44"/>
      <c r="B93" s="44"/>
      <c r="C93" s="44"/>
      <c r="D93" s="44"/>
      <c r="E93" s="45"/>
      <c r="F93" s="45"/>
      <c r="G93" s="47"/>
      <c r="H93" s="47"/>
      <c r="I93" s="47"/>
      <c r="J93" s="47"/>
      <c r="K93" s="47"/>
      <c r="L93" s="46"/>
      <c r="M93" s="47"/>
    </row>
    <row r="94" spans="1:13" ht="15.9" customHeight="1" x14ac:dyDescent="0.2">
      <c r="A94" s="43" t="s">
        <v>67</v>
      </c>
      <c r="B94" s="44"/>
      <c r="C94" s="44"/>
      <c r="D94" s="44"/>
      <c r="E94" s="45"/>
      <c r="F94" s="45"/>
      <c r="G94" s="49">
        <f>SUM(G80:G92)</f>
        <v>36081265</v>
      </c>
      <c r="H94" s="47"/>
      <c r="I94" s="49">
        <f>SUM(I80:I92)</f>
        <v>23915246</v>
      </c>
      <c r="J94" s="47"/>
      <c r="K94" s="49">
        <f>SUM(K80:K92)</f>
        <v>27651687</v>
      </c>
      <c r="L94" s="46"/>
      <c r="M94" s="49">
        <f>SUM(M80:M92)</f>
        <v>12106074</v>
      </c>
    </row>
    <row r="95" spans="1:13" ht="15.9" customHeight="1" x14ac:dyDescent="0.2">
      <c r="A95" s="44"/>
      <c r="B95" s="43"/>
      <c r="C95" s="43"/>
      <c r="D95" s="44"/>
      <c r="E95" s="45"/>
      <c r="F95" s="45"/>
      <c r="G95" s="47"/>
      <c r="H95" s="46"/>
      <c r="I95" s="47"/>
      <c r="J95" s="46"/>
      <c r="K95" s="47"/>
      <c r="L95" s="46"/>
      <c r="M95" s="47"/>
    </row>
    <row r="96" spans="1:13" ht="15.9" customHeight="1" x14ac:dyDescent="0.2">
      <c r="A96" s="43" t="s">
        <v>68</v>
      </c>
      <c r="B96" s="43"/>
      <c r="C96" s="43"/>
      <c r="D96" s="44"/>
      <c r="E96" s="45"/>
      <c r="F96" s="45"/>
      <c r="G96" s="47"/>
      <c r="H96" s="46"/>
      <c r="I96" s="47"/>
      <c r="J96" s="46"/>
      <c r="K96" s="47"/>
      <c r="L96" s="46"/>
      <c r="M96" s="47"/>
    </row>
    <row r="97" spans="1:13" ht="15.9" customHeight="1" x14ac:dyDescent="0.2">
      <c r="A97" s="44"/>
      <c r="B97" s="43"/>
      <c r="C97" s="43"/>
      <c r="D97" s="44"/>
      <c r="E97" s="45"/>
      <c r="F97" s="45"/>
      <c r="G97" s="47"/>
      <c r="H97" s="46"/>
      <c r="I97" s="47"/>
      <c r="J97" s="46"/>
      <c r="K97" s="47"/>
      <c r="L97" s="46"/>
      <c r="M97" s="47"/>
    </row>
    <row r="98" spans="1:13" ht="15.9" customHeight="1" x14ac:dyDescent="0.2">
      <c r="A98" s="44" t="s">
        <v>69</v>
      </c>
      <c r="B98" s="43"/>
      <c r="C98" s="43"/>
      <c r="D98" s="44"/>
      <c r="E98" s="45">
        <v>6</v>
      </c>
      <c r="F98" s="45"/>
      <c r="G98" s="47">
        <v>285999</v>
      </c>
      <c r="H98" s="46"/>
      <c r="I98" s="47">
        <v>285999</v>
      </c>
      <c r="J98" s="46"/>
      <c r="K98" s="47">
        <v>0</v>
      </c>
      <c r="L98" s="46"/>
      <c r="M98" s="47">
        <v>0</v>
      </c>
    </row>
    <row r="99" spans="1:13" ht="15.9" customHeight="1" x14ac:dyDescent="0.2">
      <c r="A99" s="44" t="s">
        <v>70</v>
      </c>
      <c r="B99" s="43"/>
      <c r="C99" s="43"/>
      <c r="D99" s="44"/>
      <c r="E99" s="45"/>
      <c r="F99" s="45"/>
      <c r="G99" s="47"/>
      <c r="H99" s="46"/>
      <c r="I99" s="47"/>
      <c r="J99" s="46"/>
      <c r="K99" s="47"/>
      <c r="L99" s="46"/>
      <c r="M99" s="47"/>
    </row>
    <row r="100" spans="1:13" ht="15.9" customHeight="1" x14ac:dyDescent="0.2">
      <c r="A100" s="44"/>
      <c r="B100" s="44" t="s">
        <v>71</v>
      </c>
      <c r="C100" s="43"/>
      <c r="D100" s="44"/>
      <c r="E100" s="45"/>
      <c r="F100" s="45"/>
      <c r="G100" s="47">
        <v>19807</v>
      </c>
      <c r="H100" s="46"/>
      <c r="I100" s="47">
        <v>150019</v>
      </c>
      <c r="J100" s="46"/>
      <c r="K100" s="47">
        <v>0</v>
      </c>
      <c r="L100" s="46"/>
      <c r="M100" s="47">
        <v>0</v>
      </c>
    </row>
    <row r="101" spans="1:13" ht="15.9" customHeight="1" x14ac:dyDescent="0.2">
      <c r="A101" s="44" t="s">
        <v>72</v>
      </c>
      <c r="B101" s="44"/>
      <c r="C101" s="43"/>
      <c r="D101" s="44"/>
      <c r="E101" s="45"/>
      <c r="F101" s="45"/>
      <c r="G101" s="47"/>
      <c r="H101" s="46"/>
      <c r="I101" s="47"/>
      <c r="J101" s="46"/>
      <c r="K101" s="47"/>
      <c r="L101" s="46"/>
      <c r="M101" s="47"/>
    </row>
    <row r="102" spans="1:13" ht="15.9" customHeight="1" x14ac:dyDescent="0.2">
      <c r="A102" s="44"/>
      <c r="B102" s="44" t="s">
        <v>73</v>
      </c>
      <c r="C102" s="43"/>
      <c r="D102" s="44"/>
      <c r="E102" s="50"/>
      <c r="F102" s="45"/>
      <c r="G102" s="47">
        <v>163552</v>
      </c>
      <c r="H102" s="46"/>
      <c r="I102" s="47">
        <v>163121</v>
      </c>
      <c r="J102" s="46"/>
      <c r="K102" s="47">
        <v>0</v>
      </c>
      <c r="L102" s="46"/>
      <c r="M102" s="47">
        <v>0</v>
      </c>
    </row>
    <row r="103" spans="1:13" ht="15.9" customHeight="1" x14ac:dyDescent="0.2">
      <c r="A103" s="44" t="s">
        <v>74</v>
      </c>
      <c r="B103" s="44"/>
      <c r="C103" s="44"/>
      <c r="D103" s="44"/>
      <c r="E103" s="45">
        <v>13</v>
      </c>
      <c r="F103" s="45"/>
      <c r="G103" s="47">
        <v>60084534</v>
      </c>
      <c r="H103" s="47"/>
      <c r="I103" s="47">
        <v>55612412</v>
      </c>
      <c r="J103" s="47"/>
      <c r="K103" s="47">
        <v>7897362</v>
      </c>
      <c r="L103" s="46"/>
      <c r="M103" s="47">
        <v>6749543</v>
      </c>
    </row>
    <row r="104" spans="1:13" ht="15.9" customHeight="1" x14ac:dyDescent="0.2">
      <c r="A104" s="44" t="s">
        <v>75</v>
      </c>
      <c r="B104" s="44"/>
      <c r="C104" s="44"/>
      <c r="D104" s="44"/>
      <c r="E104" s="45">
        <v>13</v>
      </c>
      <c r="F104" s="45"/>
      <c r="G104" s="47">
        <v>1207355</v>
      </c>
      <c r="H104" s="47"/>
      <c r="I104" s="47">
        <v>187071</v>
      </c>
      <c r="J104" s="47"/>
      <c r="K104" s="47">
        <v>0</v>
      </c>
      <c r="L104" s="46"/>
      <c r="M104" s="47">
        <v>0</v>
      </c>
    </row>
    <row r="105" spans="1:13" ht="15.9" customHeight="1" x14ac:dyDescent="0.2">
      <c r="A105" s="44" t="s">
        <v>290</v>
      </c>
      <c r="B105" s="44"/>
      <c r="C105" s="44"/>
      <c r="D105" s="44"/>
      <c r="E105" s="48">
        <v>19.899999999999999</v>
      </c>
      <c r="F105" s="45"/>
      <c r="G105" s="47">
        <v>0</v>
      </c>
      <c r="H105" s="47"/>
      <c r="I105" s="47">
        <v>0</v>
      </c>
      <c r="J105" s="47"/>
      <c r="K105" s="47">
        <v>23000</v>
      </c>
      <c r="L105" s="46"/>
      <c r="M105" s="47">
        <v>0</v>
      </c>
    </row>
    <row r="106" spans="1:13" ht="15.9" customHeight="1" x14ac:dyDescent="0.2">
      <c r="A106" s="44" t="s">
        <v>76</v>
      </c>
      <c r="B106" s="44"/>
      <c r="C106" s="44"/>
      <c r="D106" s="44"/>
      <c r="E106" s="45">
        <v>14</v>
      </c>
      <c r="F106" s="45"/>
      <c r="G106" s="47">
        <v>43435719</v>
      </c>
      <c r="H106" s="47"/>
      <c r="I106" s="47">
        <v>48298672</v>
      </c>
      <c r="J106" s="47"/>
      <c r="K106" s="47">
        <v>37240221</v>
      </c>
      <c r="L106" s="46"/>
      <c r="M106" s="47">
        <v>40203937</v>
      </c>
    </row>
    <row r="107" spans="1:13" ht="15.9" customHeight="1" x14ac:dyDescent="0.2">
      <c r="A107" s="44" t="s">
        <v>77</v>
      </c>
      <c r="B107" s="44"/>
      <c r="C107" s="44"/>
      <c r="D107" s="44"/>
      <c r="E107" s="45"/>
      <c r="F107" s="45"/>
      <c r="G107" s="47">
        <v>2198561</v>
      </c>
      <c r="H107" s="47"/>
      <c r="I107" s="47">
        <v>2175035</v>
      </c>
      <c r="J107" s="47"/>
      <c r="K107" s="47">
        <v>146978</v>
      </c>
      <c r="L107" s="46"/>
      <c r="M107" s="47">
        <v>143327</v>
      </c>
    </row>
    <row r="108" spans="1:13" ht="15.9" customHeight="1" x14ac:dyDescent="0.2">
      <c r="A108" s="44" t="s">
        <v>63</v>
      </c>
      <c r="B108" s="44"/>
      <c r="C108" s="44"/>
      <c r="D108" s="44"/>
      <c r="E108" s="45"/>
      <c r="F108" s="45"/>
      <c r="G108" s="47">
        <v>439602</v>
      </c>
      <c r="H108" s="47"/>
      <c r="I108" s="47">
        <v>511727</v>
      </c>
      <c r="J108" s="47"/>
      <c r="K108" s="47">
        <v>0</v>
      </c>
      <c r="L108" s="46"/>
      <c r="M108" s="47">
        <v>0</v>
      </c>
    </row>
    <row r="109" spans="1:13" ht="15.9" customHeight="1" x14ac:dyDescent="0.2">
      <c r="A109" s="44" t="s">
        <v>78</v>
      </c>
      <c r="B109" s="44"/>
      <c r="C109" s="44"/>
      <c r="D109" s="44"/>
      <c r="E109" s="45"/>
      <c r="F109" s="45"/>
      <c r="G109" s="47">
        <v>413294</v>
      </c>
      <c r="H109" s="47"/>
      <c r="I109" s="47">
        <v>289418</v>
      </c>
      <c r="J109" s="47"/>
      <c r="K109" s="47">
        <v>0</v>
      </c>
      <c r="L109" s="46"/>
      <c r="M109" s="47">
        <v>0</v>
      </c>
    </row>
    <row r="110" spans="1:13" ht="15.9" customHeight="1" x14ac:dyDescent="0.2">
      <c r="A110" s="44" t="s">
        <v>79</v>
      </c>
      <c r="B110" s="44"/>
      <c r="C110" s="44"/>
      <c r="D110" s="44"/>
      <c r="E110" s="45"/>
      <c r="F110" s="45"/>
      <c r="G110" s="47"/>
      <c r="H110" s="47"/>
      <c r="I110" s="47"/>
      <c r="J110" s="47"/>
      <c r="K110" s="47"/>
      <c r="L110" s="46"/>
      <c r="M110" s="47"/>
    </row>
    <row r="111" spans="1:13" ht="15.9" customHeight="1" x14ac:dyDescent="0.2">
      <c r="A111" s="44"/>
      <c r="B111" s="44" t="s">
        <v>80</v>
      </c>
      <c r="C111" s="44"/>
      <c r="D111" s="44"/>
      <c r="E111" s="45"/>
      <c r="F111" s="45"/>
      <c r="G111" s="47">
        <v>235520</v>
      </c>
      <c r="H111" s="47"/>
      <c r="I111" s="47">
        <v>240892</v>
      </c>
      <c r="J111" s="47"/>
      <c r="K111" s="47">
        <v>189963</v>
      </c>
      <c r="L111" s="46"/>
      <c r="M111" s="47">
        <v>194321</v>
      </c>
    </row>
    <row r="112" spans="1:13" ht="15.9" customHeight="1" x14ac:dyDescent="0.2">
      <c r="A112" s="44" t="s">
        <v>81</v>
      </c>
      <c r="B112" s="44"/>
      <c r="C112" s="44"/>
      <c r="D112" s="44"/>
      <c r="E112" s="45"/>
      <c r="F112" s="45"/>
      <c r="G112" s="47">
        <v>974516</v>
      </c>
      <c r="H112" s="47"/>
      <c r="I112" s="47">
        <v>942337</v>
      </c>
      <c r="J112" s="47"/>
      <c r="K112" s="47">
        <v>3657</v>
      </c>
      <c r="L112" s="46"/>
      <c r="M112" s="47">
        <v>3620</v>
      </c>
    </row>
    <row r="113" spans="1:13" ht="15.9" customHeight="1" x14ac:dyDescent="0.2">
      <c r="A113" s="44" t="s">
        <v>82</v>
      </c>
      <c r="B113" s="44"/>
      <c r="C113" s="44"/>
      <c r="D113" s="44"/>
      <c r="E113" s="45"/>
      <c r="F113" s="45"/>
      <c r="G113" s="47">
        <v>797441</v>
      </c>
      <c r="H113" s="47"/>
      <c r="I113" s="47">
        <v>739485</v>
      </c>
      <c r="J113" s="47"/>
      <c r="K113" s="47">
        <v>401014</v>
      </c>
      <c r="L113" s="46"/>
      <c r="M113" s="47">
        <v>354836</v>
      </c>
    </row>
    <row r="114" spans="1:13" ht="15.9" customHeight="1" x14ac:dyDescent="0.2">
      <c r="A114" s="44" t="s">
        <v>83</v>
      </c>
      <c r="B114" s="44"/>
      <c r="C114" s="44"/>
      <c r="D114" s="44"/>
      <c r="E114" s="45"/>
      <c r="F114" s="45"/>
      <c r="G114" s="49">
        <v>167171</v>
      </c>
      <c r="H114" s="47"/>
      <c r="I114" s="49">
        <v>174562</v>
      </c>
      <c r="J114" s="47"/>
      <c r="K114" s="49">
        <v>17</v>
      </c>
      <c r="L114" s="46"/>
      <c r="M114" s="49">
        <v>0</v>
      </c>
    </row>
    <row r="115" spans="1:13" ht="15.9" customHeight="1" x14ac:dyDescent="0.2">
      <c r="A115" s="44"/>
      <c r="B115" s="44"/>
      <c r="C115" s="44"/>
      <c r="D115" s="44"/>
      <c r="E115" s="45"/>
      <c r="F115" s="45"/>
      <c r="G115" s="47"/>
      <c r="H115" s="47"/>
      <c r="I115" s="47"/>
      <c r="J115" s="46"/>
      <c r="K115" s="47"/>
      <c r="L115" s="47"/>
      <c r="M115" s="47"/>
    </row>
    <row r="116" spans="1:13" ht="15.9" customHeight="1" x14ac:dyDescent="0.2">
      <c r="A116" s="43" t="s">
        <v>84</v>
      </c>
      <c r="B116" s="44"/>
      <c r="C116" s="44"/>
      <c r="D116" s="44"/>
      <c r="E116" s="45"/>
      <c r="F116" s="45"/>
      <c r="G116" s="49">
        <f>+SUM(G98:G114)</f>
        <v>110423071</v>
      </c>
      <c r="H116" s="47"/>
      <c r="I116" s="49">
        <f>+SUM(I98:I114)</f>
        <v>109770750</v>
      </c>
      <c r="J116" s="46"/>
      <c r="K116" s="49">
        <f>+SUM(K98:K114)</f>
        <v>45902212</v>
      </c>
      <c r="L116" s="47"/>
      <c r="M116" s="49">
        <f>+SUM(M98:M114)</f>
        <v>47649584</v>
      </c>
    </row>
    <row r="117" spans="1:13" ht="15.9" customHeight="1" x14ac:dyDescent="0.2">
      <c r="A117" s="44"/>
      <c r="B117" s="44"/>
      <c r="C117" s="44"/>
      <c r="D117" s="44"/>
      <c r="E117" s="45"/>
      <c r="F117" s="45"/>
      <c r="G117" s="47"/>
      <c r="H117" s="47"/>
      <c r="I117" s="47"/>
      <c r="J117" s="46"/>
      <c r="K117" s="47"/>
      <c r="L117" s="47"/>
      <c r="M117" s="47"/>
    </row>
    <row r="118" spans="1:13" ht="15.9" customHeight="1" x14ac:dyDescent="0.2">
      <c r="A118" s="43" t="s">
        <v>85</v>
      </c>
      <c r="B118" s="44"/>
      <c r="C118" s="44"/>
      <c r="D118" s="44"/>
      <c r="E118" s="45"/>
      <c r="F118" s="45"/>
      <c r="G118" s="49">
        <f>+G94+G116</f>
        <v>146504336</v>
      </c>
      <c r="H118" s="47"/>
      <c r="I118" s="49">
        <f>+I94+I116</f>
        <v>133685996</v>
      </c>
      <c r="J118" s="46"/>
      <c r="K118" s="49">
        <f>+K94+K116</f>
        <v>73553899</v>
      </c>
      <c r="L118" s="47"/>
      <c r="M118" s="49">
        <f>+M94+M116</f>
        <v>59755658</v>
      </c>
    </row>
    <row r="119" spans="1:13" ht="17.399999999999999" customHeight="1" x14ac:dyDescent="0.2">
      <c r="A119" s="43"/>
      <c r="B119" s="44"/>
      <c r="C119" s="44"/>
      <c r="D119" s="44"/>
      <c r="E119" s="45"/>
      <c r="F119" s="45"/>
      <c r="G119" s="47"/>
      <c r="H119" s="47"/>
      <c r="I119" s="47"/>
      <c r="J119" s="46"/>
      <c r="K119" s="47"/>
      <c r="L119" s="47"/>
      <c r="M119" s="47"/>
    </row>
    <row r="120" spans="1:13" ht="22.35" customHeight="1" x14ac:dyDescent="0.2">
      <c r="A120" s="168" t="s">
        <v>50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</row>
    <row r="121" spans="1:13" ht="16.5" customHeight="1" x14ac:dyDescent="0.2">
      <c r="A121" s="23" t="s">
        <v>0</v>
      </c>
      <c r="B121" s="24"/>
      <c r="C121" s="24"/>
      <c r="D121" s="24"/>
      <c r="E121" s="25"/>
      <c r="F121" s="25"/>
      <c r="G121" s="26"/>
      <c r="H121" s="26"/>
      <c r="I121" s="26"/>
      <c r="J121" s="26"/>
      <c r="K121" s="26"/>
      <c r="L121" s="26"/>
      <c r="M121" s="26"/>
    </row>
    <row r="122" spans="1:13" ht="16.5" customHeight="1" x14ac:dyDescent="0.2">
      <c r="A122" s="28" t="s">
        <v>51</v>
      </c>
      <c r="B122" s="24"/>
      <c r="C122" s="24"/>
      <c r="D122" s="24"/>
      <c r="E122" s="25"/>
      <c r="F122" s="25"/>
      <c r="G122" s="26"/>
      <c r="H122" s="26"/>
      <c r="I122" s="26"/>
      <c r="J122" s="26"/>
      <c r="K122" s="26"/>
      <c r="L122" s="26"/>
      <c r="M122" s="26"/>
    </row>
    <row r="123" spans="1:13" ht="16.5" customHeight="1" x14ac:dyDescent="0.2">
      <c r="A123" s="29" t="str">
        <f>A67</f>
        <v>As at 30 June 2026</v>
      </c>
      <c r="B123" s="30"/>
      <c r="C123" s="30"/>
      <c r="D123" s="30"/>
      <c r="E123" s="31"/>
      <c r="F123" s="31"/>
      <c r="G123" s="32"/>
      <c r="H123" s="32"/>
      <c r="I123" s="32"/>
      <c r="J123" s="32"/>
      <c r="K123" s="32"/>
      <c r="L123" s="32"/>
      <c r="M123" s="32"/>
    </row>
    <row r="124" spans="1:13" ht="16.5" customHeight="1" x14ac:dyDescent="0.2">
      <c r="A124" s="28"/>
      <c r="B124" s="24"/>
      <c r="C124" s="24"/>
      <c r="D124" s="24"/>
      <c r="E124" s="25"/>
      <c r="F124" s="25"/>
      <c r="G124" s="26"/>
      <c r="H124" s="26"/>
      <c r="I124" s="26"/>
      <c r="J124" s="26"/>
      <c r="K124" s="26"/>
      <c r="L124" s="26"/>
      <c r="M124" s="26"/>
    </row>
    <row r="125" spans="1:13" ht="16.5" customHeight="1" x14ac:dyDescent="0.2">
      <c r="A125" s="28"/>
      <c r="B125" s="24"/>
      <c r="C125" s="24"/>
      <c r="D125" s="24"/>
      <c r="E125" s="25"/>
      <c r="F125" s="25"/>
      <c r="G125" s="26"/>
      <c r="H125" s="26"/>
      <c r="I125" s="26"/>
      <c r="J125" s="26"/>
      <c r="K125" s="26"/>
      <c r="L125" s="26"/>
      <c r="M125" s="26"/>
    </row>
    <row r="126" spans="1:13" ht="16.5" customHeight="1" x14ac:dyDescent="0.2">
      <c r="A126" s="28"/>
      <c r="B126" s="24"/>
      <c r="C126" s="24"/>
      <c r="D126" s="24"/>
      <c r="E126" s="25"/>
      <c r="F126" s="25"/>
      <c r="G126" s="165" t="s">
        <v>3</v>
      </c>
      <c r="H126" s="167"/>
      <c r="I126" s="167"/>
      <c r="J126" s="26"/>
      <c r="K126" s="165" t="s">
        <v>4</v>
      </c>
      <c r="L126" s="167"/>
      <c r="M126" s="167"/>
    </row>
    <row r="127" spans="1:13" ht="16.5" customHeight="1" x14ac:dyDescent="0.2">
      <c r="A127" s="28"/>
      <c r="B127" s="24"/>
      <c r="C127" s="24"/>
      <c r="D127" s="24"/>
      <c r="E127" s="25"/>
      <c r="F127" s="25"/>
      <c r="G127" s="163" t="s">
        <v>5</v>
      </c>
      <c r="H127" s="164"/>
      <c r="I127" s="164"/>
      <c r="J127" s="26"/>
      <c r="K127" s="163" t="s">
        <v>5</v>
      </c>
      <c r="L127" s="164"/>
      <c r="M127" s="164"/>
    </row>
    <row r="128" spans="1:13" ht="16.5" customHeight="1" x14ac:dyDescent="0.2">
      <c r="A128" s="28"/>
      <c r="B128" s="24"/>
      <c r="C128" s="24"/>
      <c r="D128" s="24"/>
      <c r="E128" s="25"/>
      <c r="F128" s="25"/>
      <c r="G128" s="33" t="s">
        <v>6</v>
      </c>
      <c r="H128" s="34"/>
      <c r="I128" s="33" t="s">
        <v>7</v>
      </c>
      <c r="J128" s="35"/>
      <c r="K128" s="33" t="s">
        <v>6</v>
      </c>
      <c r="L128" s="35"/>
      <c r="M128" s="33" t="s">
        <v>7</v>
      </c>
    </row>
    <row r="129" spans="1:13" ht="16.5" customHeight="1" x14ac:dyDescent="0.2">
      <c r="A129" s="28"/>
      <c r="B129" s="24"/>
      <c r="C129" s="24"/>
      <c r="D129" s="24"/>
      <c r="E129" s="25"/>
      <c r="F129" s="25"/>
      <c r="G129" s="36" t="s">
        <v>8</v>
      </c>
      <c r="H129" s="37"/>
      <c r="I129" s="36" t="s">
        <v>9</v>
      </c>
      <c r="J129" s="35"/>
      <c r="K129" s="36" t="s">
        <v>8</v>
      </c>
      <c r="L129" s="37"/>
      <c r="M129" s="36" t="s">
        <v>9</v>
      </c>
    </row>
    <row r="130" spans="1:13" ht="16.5" customHeight="1" x14ac:dyDescent="0.2">
      <c r="A130" s="24"/>
      <c r="B130" s="24"/>
      <c r="C130" s="24"/>
      <c r="D130" s="24"/>
      <c r="E130" s="25"/>
      <c r="F130" s="25"/>
      <c r="G130" s="38">
        <v>2026</v>
      </c>
      <c r="H130" s="26"/>
      <c r="I130" s="38">
        <v>2025</v>
      </c>
      <c r="J130" s="26"/>
      <c r="K130" s="38">
        <v>2026</v>
      </c>
      <c r="L130" s="26"/>
      <c r="M130" s="38">
        <v>2025</v>
      </c>
    </row>
    <row r="131" spans="1:13" ht="16.5" customHeight="1" x14ac:dyDescent="0.2">
      <c r="A131" s="24"/>
      <c r="B131" s="24"/>
      <c r="C131" s="24"/>
      <c r="D131" s="24"/>
      <c r="E131" s="39" t="s">
        <v>10</v>
      </c>
      <c r="F131" s="40"/>
      <c r="G131" s="41" t="s">
        <v>11</v>
      </c>
      <c r="H131" s="42"/>
      <c r="I131" s="41" t="s">
        <v>11</v>
      </c>
      <c r="J131" s="42"/>
      <c r="K131" s="41" t="s">
        <v>11</v>
      </c>
      <c r="L131" s="42"/>
      <c r="M131" s="41" t="s">
        <v>11</v>
      </c>
    </row>
    <row r="132" spans="1:13" ht="16.5" customHeight="1" x14ac:dyDescent="0.2">
      <c r="A132" s="43" t="s">
        <v>86</v>
      </c>
      <c r="B132" s="44"/>
      <c r="C132" s="44"/>
      <c r="D132" s="44"/>
      <c r="E132" s="45"/>
      <c r="F132" s="45"/>
      <c r="G132" s="46"/>
      <c r="H132" s="46"/>
      <c r="I132" s="46"/>
      <c r="J132" s="46"/>
      <c r="K132" s="46"/>
      <c r="L132" s="46"/>
      <c r="M132" s="46"/>
    </row>
    <row r="133" spans="1:13" ht="16.5" customHeight="1" x14ac:dyDescent="0.2">
      <c r="A133" s="43"/>
      <c r="B133" s="44"/>
      <c r="C133" s="44"/>
      <c r="D133" s="44"/>
      <c r="E133" s="45"/>
      <c r="F133" s="45"/>
      <c r="G133" s="47"/>
      <c r="H133" s="46"/>
      <c r="I133" s="47"/>
      <c r="J133" s="46"/>
      <c r="K133" s="47"/>
      <c r="L133" s="46"/>
      <c r="M133" s="47"/>
    </row>
    <row r="134" spans="1:13" ht="16.5" customHeight="1" x14ac:dyDescent="0.2">
      <c r="A134" s="43" t="s">
        <v>87</v>
      </c>
      <c r="B134" s="44"/>
      <c r="C134" s="44"/>
      <c r="D134" s="44"/>
      <c r="E134" s="45"/>
      <c r="F134" s="45"/>
      <c r="G134" s="47"/>
      <c r="H134" s="46"/>
      <c r="I134" s="47"/>
      <c r="J134" s="46"/>
      <c r="K134" s="47"/>
      <c r="L134" s="46"/>
      <c r="M134" s="47"/>
    </row>
    <row r="135" spans="1:13" ht="16.5" customHeight="1" x14ac:dyDescent="0.2">
      <c r="A135" s="43"/>
      <c r="B135" s="44"/>
      <c r="C135" s="44"/>
      <c r="D135" s="44"/>
      <c r="E135" s="45"/>
      <c r="F135" s="45"/>
      <c r="G135" s="47"/>
      <c r="H135" s="46"/>
      <c r="I135" s="47"/>
      <c r="J135" s="46"/>
      <c r="K135" s="47"/>
      <c r="L135" s="46"/>
      <c r="M135" s="47"/>
    </row>
    <row r="136" spans="1:13" ht="16.5" customHeight="1" x14ac:dyDescent="0.2">
      <c r="A136" s="44" t="s">
        <v>88</v>
      </c>
      <c r="B136" s="44"/>
      <c r="C136" s="44"/>
      <c r="D136" s="44"/>
      <c r="E136" s="45"/>
      <c r="F136" s="45"/>
      <c r="G136" s="47"/>
      <c r="H136" s="46"/>
      <c r="I136" s="47"/>
      <c r="J136" s="46"/>
      <c r="K136" s="47"/>
      <c r="L136" s="46"/>
      <c r="M136" s="47"/>
    </row>
    <row r="137" spans="1:13" ht="16.5" customHeight="1" x14ac:dyDescent="0.2">
      <c r="A137" s="44"/>
      <c r="B137" s="44" t="s">
        <v>89</v>
      </c>
      <c r="C137" s="44"/>
      <c r="D137" s="44"/>
      <c r="E137" s="45"/>
      <c r="F137" s="45"/>
      <c r="G137" s="47"/>
      <c r="H137" s="46"/>
      <c r="I137" s="47"/>
      <c r="J137" s="46"/>
      <c r="K137" s="47"/>
      <c r="L137" s="46"/>
      <c r="M137" s="47"/>
    </row>
    <row r="138" spans="1:13" ht="16.5" customHeight="1" x14ac:dyDescent="0.2">
      <c r="A138" s="44"/>
      <c r="B138" s="44"/>
      <c r="C138" s="53" t="s">
        <v>90</v>
      </c>
      <c r="D138" s="44"/>
      <c r="E138" s="45"/>
      <c r="F138" s="45"/>
      <c r="G138" s="47"/>
      <c r="H138" s="46"/>
      <c r="I138" s="47"/>
      <c r="J138" s="46"/>
      <c r="K138" s="47"/>
      <c r="L138" s="46"/>
      <c r="M138" s="47"/>
    </row>
    <row r="139" spans="1:13" ht="16.5" customHeight="1" thickBot="1" x14ac:dyDescent="0.25">
      <c r="A139" s="44"/>
      <c r="B139" s="44"/>
      <c r="C139" s="44"/>
      <c r="D139" s="53" t="s">
        <v>91</v>
      </c>
      <c r="E139" s="45"/>
      <c r="F139" s="45"/>
      <c r="G139" s="51">
        <v>5400000</v>
      </c>
      <c r="H139" s="46"/>
      <c r="I139" s="51">
        <v>5400000</v>
      </c>
      <c r="J139" s="46"/>
      <c r="K139" s="51">
        <v>5400000</v>
      </c>
      <c r="L139" s="46"/>
      <c r="M139" s="51">
        <v>5400000</v>
      </c>
    </row>
    <row r="140" spans="1:13" ht="16.5" customHeight="1" thickTop="1" x14ac:dyDescent="0.2">
      <c r="A140" s="44"/>
      <c r="B140" s="44"/>
      <c r="C140" s="53"/>
      <c r="D140" s="44"/>
      <c r="E140" s="45"/>
      <c r="F140" s="45"/>
      <c r="G140" s="47"/>
      <c r="H140" s="46"/>
      <c r="I140" s="47"/>
      <c r="J140" s="46"/>
      <c r="K140" s="47"/>
      <c r="L140" s="46"/>
      <c r="M140" s="47"/>
    </row>
    <row r="141" spans="1:13" ht="16.5" customHeight="1" x14ac:dyDescent="0.2">
      <c r="A141" s="44"/>
      <c r="B141" s="44" t="s">
        <v>92</v>
      </c>
      <c r="C141" s="44"/>
      <c r="D141" s="44"/>
      <c r="E141" s="45"/>
      <c r="F141" s="45"/>
      <c r="G141" s="47"/>
      <c r="H141" s="44"/>
      <c r="I141" s="47"/>
      <c r="J141" s="44"/>
      <c r="K141" s="47"/>
      <c r="L141" s="44"/>
      <c r="M141" s="47"/>
    </row>
    <row r="142" spans="1:13" ht="16.5" customHeight="1" x14ac:dyDescent="0.2">
      <c r="A142" s="44"/>
      <c r="B142" s="44"/>
      <c r="C142" s="44" t="s">
        <v>93</v>
      </c>
      <c r="D142" s="53"/>
      <c r="E142" s="45"/>
      <c r="F142" s="45"/>
      <c r="G142" s="47">
        <v>5213800</v>
      </c>
      <c r="H142" s="44"/>
      <c r="I142" s="47">
        <v>5213800</v>
      </c>
      <c r="J142" s="44"/>
      <c r="K142" s="47">
        <v>5213800</v>
      </c>
      <c r="L142" s="44"/>
      <c r="M142" s="47">
        <v>5213800</v>
      </c>
    </row>
    <row r="143" spans="1:13" ht="16.5" customHeight="1" x14ac:dyDescent="0.2">
      <c r="A143" s="44" t="s">
        <v>94</v>
      </c>
      <c r="B143" s="44"/>
      <c r="C143" s="44"/>
      <c r="D143" s="44"/>
      <c r="E143" s="45"/>
      <c r="F143" s="45"/>
      <c r="G143" s="47">
        <v>9644040</v>
      </c>
      <c r="H143" s="46"/>
      <c r="I143" s="47">
        <v>9644040</v>
      </c>
      <c r="J143" s="46"/>
      <c r="K143" s="47">
        <v>9644040</v>
      </c>
      <c r="L143" s="46"/>
      <c r="M143" s="47">
        <v>9644040</v>
      </c>
    </row>
    <row r="144" spans="1:13" ht="16.5" customHeight="1" x14ac:dyDescent="0.2">
      <c r="A144" s="44" t="s">
        <v>95</v>
      </c>
      <c r="B144" s="44"/>
      <c r="C144" s="44"/>
      <c r="D144" s="44"/>
      <c r="E144" s="45">
        <v>15</v>
      </c>
      <c r="F144" s="45"/>
      <c r="G144" s="47">
        <v>15906112</v>
      </c>
      <c r="H144" s="46"/>
      <c r="I144" s="47">
        <v>15906112</v>
      </c>
      <c r="J144" s="46"/>
      <c r="K144" s="47">
        <v>15906112</v>
      </c>
      <c r="L144" s="46"/>
      <c r="M144" s="47">
        <v>15906112</v>
      </c>
    </row>
    <row r="145" spans="1:13" ht="16.5" customHeight="1" x14ac:dyDescent="0.2">
      <c r="A145" s="44" t="s">
        <v>96</v>
      </c>
      <c r="B145" s="44"/>
      <c r="C145" s="44"/>
      <c r="D145" s="44"/>
      <c r="E145" s="45"/>
      <c r="F145" s="45"/>
      <c r="G145" s="47">
        <v>5123</v>
      </c>
      <c r="H145" s="46"/>
      <c r="I145" s="47">
        <v>5123</v>
      </c>
      <c r="J145" s="46"/>
      <c r="K145" s="47">
        <v>2406</v>
      </c>
      <c r="L145" s="46"/>
      <c r="M145" s="47">
        <v>2406</v>
      </c>
    </row>
    <row r="146" spans="1:13" ht="16.5" customHeight="1" x14ac:dyDescent="0.2">
      <c r="A146" s="44" t="s">
        <v>97</v>
      </c>
      <c r="B146" s="44"/>
      <c r="C146" s="44"/>
      <c r="D146" s="44"/>
      <c r="E146" s="45"/>
      <c r="F146" s="45"/>
      <c r="G146" s="47"/>
      <c r="H146" s="47"/>
      <c r="I146" s="47"/>
      <c r="J146" s="47"/>
      <c r="K146" s="47"/>
      <c r="L146" s="46"/>
      <c r="M146" s="47"/>
    </row>
    <row r="147" spans="1:13" ht="16.5" customHeight="1" x14ac:dyDescent="0.2">
      <c r="A147" s="44"/>
      <c r="B147" s="44" t="s">
        <v>98</v>
      </c>
      <c r="C147" s="44"/>
      <c r="D147" s="44"/>
      <c r="E147" s="45"/>
      <c r="F147" s="45"/>
      <c r="G147" s="47">
        <v>585028</v>
      </c>
      <c r="H147" s="47"/>
      <c r="I147" s="47">
        <v>585028</v>
      </c>
      <c r="J147" s="47"/>
      <c r="K147" s="47">
        <v>585028</v>
      </c>
      <c r="L147" s="46"/>
      <c r="M147" s="47">
        <v>585028</v>
      </c>
    </row>
    <row r="148" spans="1:13" ht="16.5" customHeight="1" x14ac:dyDescent="0.2">
      <c r="A148" s="44"/>
      <c r="B148" s="44" t="s">
        <v>99</v>
      </c>
      <c r="C148" s="44"/>
      <c r="D148" s="44"/>
      <c r="E148" s="45"/>
      <c r="F148" s="45"/>
      <c r="G148" s="47">
        <v>4972252</v>
      </c>
      <c r="H148" s="47"/>
      <c r="I148" s="47">
        <v>4637382</v>
      </c>
      <c r="J148" s="47"/>
      <c r="K148" s="47">
        <v>1756406</v>
      </c>
      <c r="L148" s="46"/>
      <c r="M148" s="47">
        <v>609296</v>
      </c>
    </row>
    <row r="149" spans="1:13" ht="16.5" customHeight="1" x14ac:dyDescent="0.2">
      <c r="A149" s="44" t="s">
        <v>100</v>
      </c>
      <c r="B149" s="44"/>
      <c r="C149" s="44"/>
      <c r="D149" s="44"/>
      <c r="E149" s="45"/>
      <c r="F149" s="45"/>
      <c r="G149" s="49">
        <v>-1535041</v>
      </c>
      <c r="H149" s="47"/>
      <c r="I149" s="49">
        <v>-2555019</v>
      </c>
      <c r="J149" s="47"/>
      <c r="K149" s="49">
        <v>41</v>
      </c>
      <c r="L149" s="46"/>
      <c r="M149" s="49">
        <v>0</v>
      </c>
    </row>
    <row r="150" spans="1:13" ht="16.5" customHeight="1" x14ac:dyDescent="0.2">
      <c r="A150" s="44"/>
      <c r="B150" s="44"/>
      <c r="C150" s="44"/>
      <c r="D150" s="44"/>
      <c r="E150" s="45"/>
      <c r="F150" s="45"/>
      <c r="G150" s="47"/>
      <c r="H150" s="47"/>
      <c r="I150" s="47"/>
      <c r="J150" s="47"/>
      <c r="K150" s="47"/>
      <c r="L150" s="46"/>
      <c r="M150" s="47"/>
    </row>
    <row r="151" spans="1:13" ht="16.5" customHeight="1" x14ac:dyDescent="0.2">
      <c r="A151" s="43" t="s">
        <v>101</v>
      </c>
      <c r="B151" s="43"/>
      <c r="C151" s="44"/>
      <c r="D151" s="44"/>
      <c r="E151" s="45"/>
      <c r="F151" s="45"/>
      <c r="G151" s="47">
        <f>SUM(G141:G149)</f>
        <v>34791314</v>
      </c>
      <c r="H151" s="47"/>
      <c r="I151" s="47">
        <f>SUM(I141:I149)</f>
        <v>33436466</v>
      </c>
      <c r="J151" s="47"/>
      <c r="K151" s="47">
        <f>SUM(K141:K149)</f>
        <v>33107833</v>
      </c>
      <c r="L151" s="46"/>
      <c r="M151" s="47">
        <f>SUM(M141:M149)</f>
        <v>31960682</v>
      </c>
    </row>
    <row r="152" spans="1:13" ht="16.5" customHeight="1" x14ac:dyDescent="0.2">
      <c r="A152" s="44" t="s">
        <v>102</v>
      </c>
      <c r="B152" s="44"/>
      <c r="C152" s="44"/>
      <c r="D152" s="44"/>
      <c r="E152" s="45"/>
      <c r="F152" s="45"/>
      <c r="G152" s="49">
        <v>15255804</v>
      </c>
      <c r="H152" s="47"/>
      <c r="I152" s="49">
        <v>15923575</v>
      </c>
      <c r="J152" s="47"/>
      <c r="K152" s="49">
        <v>0</v>
      </c>
      <c r="L152" s="46"/>
      <c r="M152" s="49">
        <v>0</v>
      </c>
    </row>
    <row r="153" spans="1:13" ht="16.5" customHeight="1" x14ac:dyDescent="0.2">
      <c r="A153" s="44"/>
      <c r="B153" s="44"/>
      <c r="C153" s="44"/>
      <c r="D153" s="44"/>
      <c r="E153" s="45"/>
      <c r="F153" s="45"/>
      <c r="G153" s="47"/>
      <c r="H153" s="47"/>
      <c r="I153" s="47"/>
      <c r="J153" s="46"/>
      <c r="K153" s="47"/>
      <c r="L153" s="47"/>
      <c r="M153" s="47"/>
    </row>
    <row r="154" spans="1:13" ht="16.5" customHeight="1" x14ac:dyDescent="0.2">
      <c r="A154" s="43" t="s">
        <v>103</v>
      </c>
      <c r="B154" s="44"/>
      <c r="C154" s="44"/>
      <c r="D154" s="44"/>
      <c r="E154" s="45"/>
      <c r="F154" s="45"/>
      <c r="G154" s="49">
        <f>+G151+G152</f>
        <v>50047118</v>
      </c>
      <c r="H154" s="47"/>
      <c r="I154" s="49">
        <f>+I151+I152</f>
        <v>49360041</v>
      </c>
      <c r="J154" s="46"/>
      <c r="K154" s="49">
        <f>+K151+K152</f>
        <v>33107833</v>
      </c>
      <c r="L154" s="47"/>
      <c r="M154" s="49">
        <f>+M151+M152</f>
        <v>31960682</v>
      </c>
    </row>
    <row r="155" spans="1:13" ht="16.5" customHeight="1" x14ac:dyDescent="0.2">
      <c r="A155" s="43"/>
      <c r="B155" s="44"/>
      <c r="C155" s="44"/>
      <c r="D155" s="44"/>
      <c r="E155" s="45"/>
      <c r="F155" s="45"/>
      <c r="G155" s="47"/>
      <c r="H155" s="47"/>
      <c r="I155" s="47"/>
      <c r="J155" s="46"/>
      <c r="K155" s="47"/>
      <c r="L155" s="47"/>
      <c r="M155" s="47"/>
    </row>
    <row r="156" spans="1:13" ht="16.5" customHeight="1" thickBot="1" x14ac:dyDescent="0.25">
      <c r="A156" s="43" t="s">
        <v>104</v>
      </c>
      <c r="B156" s="43"/>
      <c r="C156" s="44"/>
      <c r="D156" s="44"/>
      <c r="E156" s="45"/>
      <c r="F156" s="54"/>
      <c r="G156" s="51">
        <f>+G118+G154</f>
        <v>196551454</v>
      </c>
      <c r="H156" s="47"/>
      <c r="I156" s="51">
        <f>(+I118)+I154</f>
        <v>183046037</v>
      </c>
      <c r="J156" s="46"/>
      <c r="K156" s="51">
        <f>+K118+K154</f>
        <v>106661732</v>
      </c>
      <c r="L156" s="47"/>
      <c r="M156" s="51">
        <f>(+M118)+M154</f>
        <v>91716340</v>
      </c>
    </row>
    <row r="157" spans="1:13" ht="16.5" customHeight="1" thickTop="1" x14ac:dyDescent="0.2">
      <c r="A157" s="28"/>
      <c r="B157" s="28"/>
      <c r="C157" s="24"/>
      <c r="D157" s="24"/>
      <c r="E157" s="25"/>
      <c r="F157" s="55"/>
      <c r="G157" s="1"/>
      <c r="H157" s="25"/>
      <c r="I157" s="1"/>
      <c r="J157" s="25"/>
      <c r="K157" s="1"/>
      <c r="L157" s="25"/>
      <c r="M157" s="1"/>
    </row>
    <row r="158" spans="1:13" ht="16.5" customHeight="1" x14ac:dyDescent="0.2">
      <c r="A158" s="28"/>
      <c r="B158" s="28"/>
      <c r="C158" s="24"/>
      <c r="D158" s="24"/>
      <c r="E158" s="25"/>
      <c r="F158" s="55"/>
      <c r="G158" s="52"/>
      <c r="H158" s="26"/>
      <c r="I158" s="52"/>
      <c r="J158" s="26"/>
      <c r="K158" s="52"/>
      <c r="L158" s="26"/>
      <c r="M158" s="52"/>
    </row>
    <row r="159" spans="1:13" ht="16.5" customHeight="1" x14ac:dyDescent="0.2">
      <c r="A159" s="28"/>
      <c r="B159" s="28"/>
      <c r="C159" s="24"/>
      <c r="D159" s="24"/>
      <c r="E159" s="25"/>
      <c r="F159" s="55"/>
      <c r="G159" s="52"/>
      <c r="H159" s="26"/>
      <c r="I159" s="52"/>
      <c r="J159" s="26"/>
      <c r="K159" s="52"/>
      <c r="L159" s="26"/>
      <c r="M159" s="52"/>
    </row>
    <row r="160" spans="1:13" ht="16.5" customHeight="1" x14ac:dyDescent="0.2">
      <c r="A160" s="28"/>
      <c r="B160" s="28"/>
      <c r="C160" s="24"/>
      <c r="D160" s="24"/>
      <c r="E160" s="25"/>
      <c r="F160" s="55"/>
      <c r="G160" s="52"/>
      <c r="H160" s="52"/>
      <c r="I160" s="52"/>
      <c r="J160" s="26"/>
      <c r="K160" s="52"/>
      <c r="L160" s="52"/>
      <c r="M160" s="52"/>
    </row>
    <row r="161" spans="1:13" ht="16.5" customHeight="1" x14ac:dyDescent="0.2">
      <c r="A161" s="28"/>
      <c r="B161" s="24"/>
      <c r="C161" s="24"/>
      <c r="D161" s="24"/>
      <c r="E161" s="25"/>
      <c r="F161" s="55"/>
      <c r="G161" s="52"/>
      <c r="H161" s="26"/>
      <c r="I161" s="52"/>
      <c r="J161" s="26"/>
      <c r="K161" s="52"/>
      <c r="L161" s="26"/>
      <c r="M161" s="52"/>
    </row>
    <row r="162" spans="1:13" ht="16.5" customHeight="1" x14ac:dyDescent="0.2">
      <c r="A162" s="28"/>
      <c r="B162" s="24"/>
      <c r="C162" s="24"/>
      <c r="D162" s="24"/>
      <c r="E162" s="25"/>
      <c r="F162" s="55"/>
      <c r="G162" s="52"/>
      <c r="H162" s="26"/>
      <c r="I162" s="52"/>
      <c r="J162" s="26"/>
      <c r="K162" s="52"/>
      <c r="L162" s="26"/>
      <c r="M162" s="52"/>
    </row>
    <row r="163" spans="1:13" ht="16.5" customHeight="1" x14ac:dyDescent="0.2">
      <c r="A163" s="28"/>
      <c r="B163" s="24"/>
      <c r="C163" s="24"/>
      <c r="D163" s="24"/>
      <c r="E163" s="25"/>
      <c r="F163" s="55"/>
      <c r="G163" s="52"/>
      <c r="H163" s="26"/>
      <c r="I163" s="52"/>
      <c r="J163" s="26"/>
      <c r="K163" s="52"/>
      <c r="L163" s="26"/>
      <c r="M163" s="52"/>
    </row>
    <row r="164" spans="1:13" ht="16.5" customHeight="1" x14ac:dyDescent="0.2">
      <c r="A164" s="28"/>
      <c r="B164" s="24"/>
      <c r="C164" s="24"/>
      <c r="D164" s="24"/>
      <c r="E164" s="25"/>
      <c r="F164" s="55"/>
      <c r="G164" s="52"/>
      <c r="H164" s="26"/>
      <c r="I164" s="52"/>
      <c r="J164" s="26"/>
      <c r="K164" s="52"/>
      <c r="L164" s="26"/>
      <c r="M164" s="52"/>
    </row>
    <row r="165" spans="1:13" ht="16.5" customHeight="1" x14ac:dyDescent="0.2">
      <c r="A165" s="28"/>
      <c r="B165" s="24"/>
      <c r="C165" s="24"/>
      <c r="D165" s="24"/>
      <c r="E165" s="25"/>
      <c r="F165" s="55"/>
      <c r="G165" s="52"/>
      <c r="H165" s="26"/>
      <c r="I165" s="52"/>
      <c r="J165" s="26"/>
      <c r="K165" s="52"/>
      <c r="L165" s="26"/>
      <c r="M165" s="52"/>
    </row>
    <row r="166" spans="1:13" ht="16.5" customHeight="1" x14ac:dyDescent="0.2">
      <c r="A166" s="28"/>
      <c r="B166" s="24"/>
      <c r="C166" s="24"/>
      <c r="D166" s="24"/>
      <c r="E166" s="25"/>
      <c r="F166" s="55"/>
      <c r="G166" s="52"/>
      <c r="H166" s="26"/>
      <c r="I166" s="52"/>
      <c r="J166" s="26"/>
      <c r="K166" s="52"/>
      <c r="L166" s="26"/>
      <c r="M166" s="52"/>
    </row>
    <row r="167" spans="1:13" ht="16.5" customHeight="1" x14ac:dyDescent="0.2">
      <c r="A167" s="28"/>
      <c r="B167" s="24"/>
      <c r="C167" s="24"/>
      <c r="D167" s="24"/>
      <c r="E167" s="25"/>
      <c r="F167" s="55"/>
      <c r="G167" s="52"/>
      <c r="H167" s="26"/>
      <c r="I167" s="52"/>
      <c r="J167" s="26"/>
      <c r="K167" s="52"/>
      <c r="L167" s="26"/>
      <c r="M167" s="52"/>
    </row>
    <row r="168" spans="1:13" ht="12" x14ac:dyDescent="0.2">
      <c r="A168" s="28"/>
      <c r="B168" s="24"/>
      <c r="C168" s="24"/>
      <c r="D168" s="24"/>
      <c r="E168" s="25"/>
      <c r="F168" s="55"/>
      <c r="G168" s="52"/>
      <c r="H168" s="26"/>
      <c r="I168" s="52"/>
      <c r="J168" s="26"/>
      <c r="K168" s="52"/>
      <c r="L168" s="26"/>
      <c r="M168" s="52"/>
    </row>
    <row r="169" spans="1:13" ht="16.5" customHeight="1" x14ac:dyDescent="0.2">
      <c r="A169" s="28"/>
      <c r="B169" s="24"/>
      <c r="C169" s="24"/>
      <c r="D169" s="24"/>
      <c r="E169" s="25"/>
      <c r="F169" s="55"/>
      <c r="G169" s="52"/>
      <c r="H169" s="26"/>
      <c r="I169" s="52"/>
      <c r="J169" s="26"/>
      <c r="K169" s="52"/>
      <c r="L169" s="26"/>
      <c r="M169" s="52"/>
    </row>
    <row r="170" spans="1:13" ht="16.5" customHeight="1" x14ac:dyDescent="0.2">
      <c r="A170" s="28"/>
      <c r="B170" s="24"/>
      <c r="C170" s="24"/>
      <c r="D170" s="24"/>
      <c r="E170" s="25"/>
      <c r="F170" s="55"/>
      <c r="G170" s="52"/>
      <c r="H170" s="26"/>
      <c r="I170" s="52"/>
      <c r="J170" s="26"/>
      <c r="K170" s="52"/>
      <c r="L170" s="26"/>
      <c r="M170" s="52"/>
    </row>
    <row r="171" spans="1:13" ht="16.5" customHeight="1" x14ac:dyDescent="0.2">
      <c r="A171" s="28"/>
      <c r="B171" s="24"/>
      <c r="C171" s="24"/>
      <c r="D171" s="24"/>
      <c r="E171" s="25"/>
      <c r="F171" s="55"/>
      <c r="G171" s="52"/>
      <c r="H171" s="26"/>
      <c r="I171" s="52"/>
      <c r="J171" s="26"/>
      <c r="K171" s="52"/>
      <c r="L171" s="26"/>
      <c r="M171" s="52"/>
    </row>
    <row r="172" spans="1:13" ht="16.5" customHeight="1" x14ac:dyDescent="0.2">
      <c r="A172" s="28"/>
      <c r="B172" s="24"/>
      <c r="C172" s="24"/>
      <c r="D172" s="24"/>
      <c r="E172" s="25"/>
      <c r="F172" s="55"/>
      <c r="G172" s="52"/>
      <c r="H172" s="26"/>
      <c r="I172" s="52"/>
      <c r="J172" s="26"/>
      <c r="K172" s="52"/>
      <c r="L172" s="26"/>
      <c r="M172" s="52"/>
    </row>
    <row r="173" spans="1:13" ht="16.5" customHeight="1" x14ac:dyDescent="0.2">
      <c r="A173" s="28"/>
      <c r="B173" s="24"/>
      <c r="C173" s="24"/>
      <c r="D173" s="24"/>
      <c r="E173" s="25"/>
      <c r="F173" s="55"/>
      <c r="G173" s="52"/>
      <c r="H173" s="26"/>
      <c r="I173" s="52"/>
      <c r="J173" s="26"/>
      <c r="K173" s="52"/>
      <c r="L173" s="26"/>
      <c r="M173" s="52"/>
    </row>
    <row r="174" spans="1:13" ht="10.199999999999999" customHeight="1" x14ac:dyDescent="0.2">
      <c r="A174" s="28"/>
      <c r="B174" s="24"/>
      <c r="C174" s="24"/>
      <c r="D174" s="24"/>
      <c r="E174" s="25"/>
      <c r="F174" s="55"/>
      <c r="G174" s="52"/>
      <c r="H174" s="26"/>
      <c r="I174" s="52"/>
      <c r="J174" s="26"/>
      <c r="K174" s="52"/>
      <c r="L174" s="26"/>
      <c r="M174" s="52"/>
    </row>
    <row r="175" spans="1:13" ht="22.35" customHeight="1" x14ac:dyDescent="0.2">
      <c r="A175" s="30" t="s">
        <v>50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</row>
  </sheetData>
  <mergeCells count="14">
    <mergeCell ref="G127:I127"/>
    <mergeCell ref="K127:M127"/>
    <mergeCell ref="G6:I6"/>
    <mergeCell ref="K6:M6"/>
    <mergeCell ref="G7:I7"/>
    <mergeCell ref="K7:M7"/>
    <mergeCell ref="A64:M64"/>
    <mergeCell ref="G70:I70"/>
    <mergeCell ref="K70:M70"/>
    <mergeCell ref="G71:I71"/>
    <mergeCell ref="K71:M71"/>
    <mergeCell ref="A120:M120"/>
    <mergeCell ref="G126:I126"/>
    <mergeCell ref="K126:M126"/>
  </mergeCells>
  <pageMargins left="0.9" right="0.5" top="0.5" bottom="0.6" header="0.49" footer="0.4"/>
  <pageSetup paperSize="9" scale="80" firstPageNumber="2" fitToHeight="3" orientation="portrait" useFirstPageNumber="1" r:id="rId1"/>
  <headerFooter>
    <oddFooter>&amp;R&amp;"Arial,Regular"&amp;9&amp;P</oddFooter>
  </headerFooter>
  <rowBreaks count="2" manualBreakCount="2">
    <brk id="64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416E1-C43D-43D0-8DB0-FA508E3EA779}">
  <dimension ref="A1:L60"/>
  <sheetViews>
    <sheetView zoomScaleNormal="100" zoomScaleSheetLayoutView="100" workbookViewId="0">
      <selection activeCell="D7" sqref="D7"/>
    </sheetView>
  </sheetViews>
  <sheetFormatPr defaultRowHeight="11.4" x14ac:dyDescent="0.3"/>
  <cols>
    <col min="1" max="3" width="1.5546875" style="44" customWidth="1"/>
    <col min="4" max="4" width="52.88671875" style="44" customWidth="1"/>
    <col min="5" max="5" width="12.6640625" style="46" customWidth="1"/>
    <col min="6" max="6" width="0.88671875" style="46" customWidth="1"/>
    <col min="7" max="7" width="12.6640625" style="46" customWidth="1"/>
    <col min="8" max="8" width="0.88671875" style="46" customWidth="1"/>
    <col min="9" max="9" width="12.6640625" style="46" customWidth="1"/>
    <col min="10" max="10" width="0.88671875" style="46" customWidth="1"/>
    <col min="11" max="11" width="12.6640625" style="46" customWidth="1"/>
    <col min="12" max="121" width="9.109375" style="44"/>
    <col min="122" max="124" width="2.5546875" style="44" customWidth="1"/>
    <col min="125" max="125" width="34.44140625" style="44" customWidth="1"/>
    <col min="126" max="126" width="5.5546875" style="44" customWidth="1"/>
    <col min="127" max="127" width="1.5546875" style="44" customWidth="1"/>
    <col min="128" max="128" width="14.5546875" style="44" customWidth="1"/>
    <col min="129" max="129" width="1.5546875" style="44" customWidth="1"/>
    <col min="130" max="130" width="14.5546875" style="44" customWidth="1"/>
    <col min="131" max="131" width="15" style="44" bestFit="1" customWidth="1"/>
    <col min="132" max="132" width="9.109375" style="44"/>
    <col min="133" max="133" width="10.5546875" style="44" bestFit="1" customWidth="1"/>
    <col min="134" max="134" width="13.5546875" style="44" bestFit="1" customWidth="1"/>
    <col min="135" max="135" width="9.5546875" style="44" bestFit="1" customWidth="1"/>
    <col min="136" max="377" width="9.109375" style="44"/>
    <col min="378" max="380" width="2.5546875" style="44" customWidth="1"/>
    <col min="381" max="381" width="34.44140625" style="44" customWidth="1"/>
    <col min="382" max="382" width="5.5546875" style="44" customWidth="1"/>
    <col min="383" max="383" width="1.5546875" style="44" customWidth="1"/>
    <col min="384" max="384" width="14.5546875" style="44" customWidth="1"/>
    <col min="385" max="385" width="1.5546875" style="44" customWidth="1"/>
    <col min="386" max="386" width="14.5546875" style="44" customWidth="1"/>
    <col min="387" max="387" width="15" style="44" bestFit="1" customWidth="1"/>
    <col min="388" max="388" width="9.109375" style="44"/>
    <col min="389" max="389" width="10.5546875" style="44" bestFit="1" customWidth="1"/>
    <col min="390" max="390" width="13.5546875" style="44" bestFit="1" customWidth="1"/>
    <col min="391" max="391" width="9.5546875" style="44" bestFit="1" customWidth="1"/>
    <col min="392" max="633" width="9.109375" style="44"/>
    <col min="634" max="636" width="2.5546875" style="44" customWidth="1"/>
    <col min="637" max="637" width="34.44140625" style="44" customWidth="1"/>
    <col min="638" max="638" width="5.5546875" style="44" customWidth="1"/>
    <col min="639" max="639" width="1.5546875" style="44" customWidth="1"/>
    <col min="640" max="640" width="14.5546875" style="44" customWidth="1"/>
    <col min="641" max="641" width="1.5546875" style="44" customWidth="1"/>
    <col min="642" max="642" width="14.5546875" style="44" customWidth="1"/>
    <col min="643" max="643" width="15" style="44" bestFit="1" customWidth="1"/>
    <col min="644" max="644" width="9.109375" style="44"/>
    <col min="645" max="645" width="10.5546875" style="44" bestFit="1" customWidth="1"/>
    <col min="646" max="646" width="13.5546875" style="44" bestFit="1" customWidth="1"/>
    <col min="647" max="647" width="9.5546875" style="44" bestFit="1" customWidth="1"/>
    <col min="648" max="889" width="9.109375" style="44"/>
    <col min="890" max="892" width="2.5546875" style="44" customWidth="1"/>
    <col min="893" max="893" width="34.44140625" style="44" customWidth="1"/>
    <col min="894" max="894" width="5.5546875" style="44" customWidth="1"/>
    <col min="895" max="895" width="1.5546875" style="44" customWidth="1"/>
    <col min="896" max="896" width="14.5546875" style="44" customWidth="1"/>
    <col min="897" max="897" width="1.5546875" style="44" customWidth="1"/>
    <col min="898" max="898" width="14.5546875" style="44" customWidth="1"/>
    <col min="899" max="899" width="15" style="44" bestFit="1" customWidth="1"/>
    <col min="900" max="900" width="9.109375" style="44"/>
    <col min="901" max="901" width="10.5546875" style="44" bestFit="1" customWidth="1"/>
    <col min="902" max="902" width="13.5546875" style="44" bestFit="1" customWidth="1"/>
    <col min="903" max="903" width="9.5546875" style="44" bestFit="1" customWidth="1"/>
    <col min="904" max="1145" width="9.109375" style="44"/>
    <col min="1146" max="1148" width="2.5546875" style="44" customWidth="1"/>
    <col min="1149" max="1149" width="34.44140625" style="44" customWidth="1"/>
    <col min="1150" max="1150" width="5.5546875" style="44" customWidth="1"/>
    <col min="1151" max="1151" width="1.5546875" style="44" customWidth="1"/>
    <col min="1152" max="1152" width="14.5546875" style="44" customWidth="1"/>
    <col min="1153" max="1153" width="1.5546875" style="44" customWidth="1"/>
    <col min="1154" max="1154" width="14.5546875" style="44" customWidth="1"/>
    <col min="1155" max="1155" width="15" style="44" bestFit="1" customWidth="1"/>
    <col min="1156" max="1156" width="9.109375" style="44"/>
    <col min="1157" max="1157" width="10.5546875" style="44" bestFit="1" customWidth="1"/>
    <col min="1158" max="1158" width="13.5546875" style="44" bestFit="1" customWidth="1"/>
    <col min="1159" max="1159" width="9.5546875" style="44" bestFit="1" customWidth="1"/>
    <col min="1160" max="1401" width="9.109375" style="44"/>
    <col min="1402" max="1404" width="2.5546875" style="44" customWidth="1"/>
    <col min="1405" max="1405" width="34.44140625" style="44" customWidth="1"/>
    <col min="1406" max="1406" width="5.5546875" style="44" customWidth="1"/>
    <col min="1407" max="1407" width="1.5546875" style="44" customWidth="1"/>
    <col min="1408" max="1408" width="14.5546875" style="44" customWidth="1"/>
    <col min="1409" max="1409" width="1.5546875" style="44" customWidth="1"/>
    <col min="1410" max="1410" width="14.5546875" style="44" customWidth="1"/>
    <col min="1411" max="1411" width="15" style="44" bestFit="1" customWidth="1"/>
    <col min="1412" max="1412" width="9.109375" style="44"/>
    <col min="1413" max="1413" width="10.5546875" style="44" bestFit="1" customWidth="1"/>
    <col min="1414" max="1414" width="13.5546875" style="44" bestFit="1" customWidth="1"/>
    <col min="1415" max="1415" width="9.5546875" style="44" bestFit="1" customWidth="1"/>
    <col min="1416" max="1657" width="9.109375" style="44"/>
    <col min="1658" max="1660" width="2.5546875" style="44" customWidth="1"/>
    <col min="1661" max="1661" width="34.44140625" style="44" customWidth="1"/>
    <col min="1662" max="1662" width="5.5546875" style="44" customWidth="1"/>
    <col min="1663" max="1663" width="1.5546875" style="44" customWidth="1"/>
    <col min="1664" max="1664" width="14.5546875" style="44" customWidth="1"/>
    <col min="1665" max="1665" width="1.5546875" style="44" customWidth="1"/>
    <col min="1666" max="1666" width="14.5546875" style="44" customWidth="1"/>
    <col min="1667" max="1667" width="15" style="44" bestFit="1" customWidth="1"/>
    <col min="1668" max="1668" width="9.109375" style="44"/>
    <col min="1669" max="1669" width="10.5546875" style="44" bestFit="1" customWidth="1"/>
    <col min="1670" max="1670" width="13.5546875" style="44" bestFit="1" customWidth="1"/>
    <col min="1671" max="1671" width="9.5546875" style="44" bestFit="1" customWidth="1"/>
    <col min="1672" max="1913" width="9.109375" style="44"/>
    <col min="1914" max="1916" width="2.5546875" style="44" customWidth="1"/>
    <col min="1917" max="1917" width="34.44140625" style="44" customWidth="1"/>
    <col min="1918" max="1918" width="5.5546875" style="44" customWidth="1"/>
    <col min="1919" max="1919" width="1.5546875" style="44" customWidth="1"/>
    <col min="1920" max="1920" width="14.5546875" style="44" customWidth="1"/>
    <col min="1921" max="1921" width="1.5546875" style="44" customWidth="1"/>
    <col min="1922" max="1922" width="14.5546875" style="44" customWidth="1"/>
    <col min="1923" max="1923" width="15" style="44" bestFit="1" customWidth="1"/>
    <col min="1924" max="1924" width="9.109375" style="44"/>
    <col min="1925" max="1925" width="10.5546875" style="44" bestFit="1" customWidth="1"/>
    <col min="1926" max="1926" width="13.5546875" style="44" bestFit="1" customWidth="1"/>
    <col min="1927" max="1927" width="9.5546875" style="44" bestFit="1" customWidth="1"/>
    <col min="1928" max="2169" width="9.109375" style="44"/>
    <col min="2170" max="2172" width="2.5546875" style="44" customWidth="1"/>
    <col min="2173" max="2173" width="34.44140625" style="44" customWidth="1"/>
    <col min="2174" max="2174" width="5.5546875" style="44" customWidth="1"/>
    <col min="2175" max="2175" width="1.5546875" style="44" customWidth="1"/>
    <col min="2176" max="2176" width="14.5546875" style="44" customWidth="1"/>
    <col min="2177" max="2177" width="1.5546875" style="44" customWidth="1"/>
    <col min="2178" max="2178" width="14.5546875" style="44" customWidth="1"/>
    <col min="2179" max="2179" width="15" style="44" bestFit="1" customWidth="1"/>
    <col min="2180" max="2180" width="9.109375" style="44"/>
    <col min="2181" max="2181" width="10.5546875" style="44" bestFit="1" customWidth="1"/>
    <col min="2182" max="2182" width="13.5546875" style="44" bestFit="1" customWidth="1"/>
    <col min="2183" max="2183" width="9.5546875" style="44" bestFit="1" customWidth="1"/>
    <col min="2184" max="2425" width="9.109375" style="44"/>
    <col min="2426" max="2428" width="2.5546875" style="44" customWidth="1"/>
    <col min="2429" max="2429" width="34.44140625" style="44" customWidth="1"/>
    <col min="2430" max="2430" width="5.5546875" style="44" customWidth="1"/>
    <col min="2431" max="2431" width="1.5546875" style="44" customWidth="1"/>
    <col min="2432" max="2432" width="14.5546875" style="44" customWidth="1"/>
    <col min="2433" max="2433" width="1.5546875" style="44" customWidth="1"/>
    <col min="2434" max="2434" width="14.5546875" style="44" customWidth="1"/>
    <col min="2435" max="2435" width="15" style="44" bestFit="1" customWidth="1"/>
    <col min="2436" max="2436" width="9.109375" style="44"/>
    <col min="2437" max="2437" width="10.5546875" style="44" bestFit="1" customWidth="1"/>
    <col min="2438" max="2438" width="13.5546875" style="44" bestFit="1" customWidth="1"/>
    <col min="2439" max="2439" width="9.5546875" style="44" bestFit="1" customWidth="1"/>
    <col min="2440" max="2681" width="9.109375" style="44"/>
    <col min="2682" max="2684" width="2.5546875" style="44" customWidth="1"/>
    <col min="2685" max="2685" width="34.44140625" style="44" customWidth="1"/>
    <col min="2686" max="2686" width="5.5546875" style="44" customWidth="1"/>
    <col min="2687" max="2687" width="1.5546875" style="44" customWidth="1"/>
    <col min="2688" max="2688" width="14.5546875" style="44" customWidth="1"/>
    <col min="2689" max="2689" width="1.5546875" style="44" customWidth="1"/>
    <col min="2690" max="2690" width="14.5546875" style="44" customWidth="1"/>
    <col min="2691" max="2691" width="15" style="44" bestFit="1" customWidth="1"/>
    <col min="2692" max="2692" width="9.109375" style="44"/>
    <col min="2693" max="2693" width="10.5546875" style="44" bestFit="1" customWidth="1"/>
    <col min="2694" max="2694" width="13.5546875" style="44" bestFit="1" customWidth="1"/>
    <col min="2695" max="2695" width="9.5546875" style="44" bestFit="1" customWidth="1"/>
    <col min="2696" max="2937" width="9.109375" style="44"/>
    <col min="2938" max="2940" width="2.5546875" style="44" customWidth="1"/>
    <col min="2941" max="2941" width="34.44140625" style="44" customWidth="1"/>
    <col min="2942" max="2942" width="5.5546875" style="44" customWidth="1"/>
    <col min="2943" max="2943" width="1.5546875" style="44" customWidth="1"/>
    <col min="2944" max="2944" width="14.5546875" style="44" customWidth="1"/>
    <col min="2945" max="2945" width="1.5546875" style="44" customWidth="1"/>
    <col min="2946" max="2946" width="14.5546875" style="44" customWidth="1"/>
    <col min="2947" max="2947" width="15" style="44" bestFit="1" customWidth="1"/>
    <col min="2948" max="2948" width="9.109375" style="44"/>
    <col min="2949" max="2949" width="10.5546875" style="44" bestFit="1" customWidth="1"/>
    <col min="2950" max="2950" width="13.5546875" style="44" bestFit="1" customWidth="1"/>
    <col min="2951" max="2951" width="9.5546875" style="44" bestFit="1" customWidth="1"/>
    <col min="2952" max="3193" width="9.109375" style="44"/>
    <col min="3194" max="3196" width="2.5546875" style="44" customWidth="1"/>
    <col min="3197" max="3197" width="34.44140625" style="44" customWidth="1"/>
    <col min="3198" max="3198" width="5.5546875" style="44" customWidth="1"/>
    <col min="3199" max="3199" width="1.5546875" style="44" customWidth="1"/>
    <col min="3200" max="3200" width="14.5546875" style="44" customWidth="1"/>
    <col min="3201" max="3201" width="1.5546875" style="44" customWidth="1"/>
    <col min="3202" max="3202" width="14.5546875" style="44" customWidth="1"/>
    <col min="3203" max="3203" width="15" style="44" bestFit="1" customWidth="1"/>
    <col min="3204" max="3204" width="9.109375" style="44"/>
    <col min="3205" max="3205" width="10.5546875" style="44" bestFit="1" customWidth="1"/>
    <col min="3206" max="3206" width="13.5546875" style="44" bestFit="1" customWidth="1"/>
    <col min="3207" max="3207" width="9.5546875" style="44" bestFit="1" customWidth="1"/>
    <col min="3208" max="3449" width="9.109375" style="44"/>
    <col min="3450" max="3452" width="2.5546875" style="44" customWidth="1"/>
    <col min="3453" max="3453" width="34.44140625" style="44" customWidth="1"/>
    <col min="3454" max="3454" width="5.5546875" style="44" customWidth="1"/>
    <col min="3455" max="3455" width="1.5546875" style="44" customWidth="1"/>
    <col min="3456" max="3456" width="14.5546875" style="44" customWidth="1"/>
    <col min="3457" max="3457" width="1.5546875" style="44" customWidth="1"/>
    <col min="3458" max="3458" width="14.5546875" style="44" customWidth="1"/>
    <col min="3459" max="3459" width="15" style="44" bestFit="1" customWidth="1"/>
    <col min="3460" max="3460" width="9.109375" style="44"/>
    <col min="3461" max="3461" width="10.5546875" style="44" bestFit="1" customWidth="1"/>
    <col min="3462" max="3462" width="13.5546875" style="44" bestFit="1" customWidth="1"/>
    <col min="3463" max="3463" width="9.5546875" style="44" bestFit="1" customWidth="1"/>
    <col min="3464" max="3705" width="9.109375" style="44"/>
    <col min="3706" max="3708" width="2.5546875" style="44" customWidth="1"/>
    <col min="3709" max="3709" width="34.44140625" style="44" customWidth="1"/>
    <col min="3710" max="3710" width="5.5546875" style="44" customWidth="1"/>
    <col min="3711" max="3711" width="1.5546875" style="44" customWidth="1"/>
    <col min="3712" max="3712" width="14.5546875" style="44" customWidth="1"/>
    <col min="3713" max="3713" width="1.5546875" style="44" customWidth="1"/>
    <col min="3714" max="3714" width="14.5546875" style="44" customWidth="1"/>
    <col min="3715" max="3715" width="15" style="44" bestFit="1" customWidth="1"/>
    <col min="3716" max="3716" width="9.109375" style="44"/>
    <col min="3717" max="3717" width="10.5546875" style="44" bestFit="1" customWidth="1"/>
    <col min="3718" max="3718" width="13.5546875" style="44" bestFit="1" customWidth="1"/>
    <col min="3719" max="3719" width="9.5546875" style="44" bestFit="1" customWidth="1"/>
    <col min="3720" max="3961" width="9.109375" style="44"/>
    <col min="3962" max="3964" width="2.5546875" style="44" customWidth="1"/>
    <col min="3965" max="3965" width="34.44140625" style="44" customWidth="1"/>
    <col min="3966" max="3966" width="5.5546875" style="44" customWidth="1"/>
    <col min="3967" max="3967" width="1.5546875" style="44" customWidth="1"/>
    <col min="3968" max="3968" width="14.5546875" style="44" customWidth="1"/>
    <col min="3969" max="3969" width="1.5546875" style="44" customWidth="1"/>
    <col min="3970" max="3970" width="14.5546875" style="44" customWidth="1"/>
    <col min="3971" max="3971" width="15" style="44" bestFit="1" customWidth="1"/>
    <col min="3972" max="3972" width="9.109375" style="44"/>
    <col min="3973" max="3973" width="10.5546875" style="44" bestFit="1" customWidth="1"/>
    <col min="3974" max="3974" width="13.5546875" style="44" bestFit="1" customWidth="1"/>
    <col min="3975" max="3975" width="9.5546875" style="44" bestFit="1" customWidth="1"/>
    <col min="3976" max="4217" width="9.109375" style="44"/>
    <col min="4218" max="4220" width="2.5546875" style="44" customWidth="1"/>
    <col min="4221" max="4221" width="34.44140625" style="44" customWidth="1"/>
    <col min="4222" max="4222" width="5.5546875" style="44" customWidth="1"/>
    <col min="4223" max="4223" width="1.5546875" style="44" customWidth="1"/>
    <col min="4224" max="4224" width="14.5546875" style="44" customWidth="1"/>
    <col min="4225" max="4225" width="1.5546875" style="44" customWidth="1"/>
    <col min="4226" max="4226" width="14.5546875" style="44" customWidth="1"/>
    <col min="4227" max="4227" width="15" style="44" bestFit="1" customWidth="1"/>
    <col min="4228" max="4228" width="9.109375" style="44"/>
    <col min="4229" max="4229" width="10.5546875" style="44" bestFit="1" customWidth="1"/>
    <col min="4230" max="4230" width="13.5546875" style="44" bestFit="1" customWidth="1"/>
    <col min="4231" max="4231" width="9.5546875" style="44" bestFit="1" customWidth="1"/>
    <col min="4232" max="4473" width="9.109375" style="44"/>
    <col min="4474" max="4476" width="2.5546875" style="44" customWidth="1"/>
    <col min="4477" max="4477" width="34.44140625" style="44" customWidth="1"/>
    <col min="4478" max="4478" width="5.5546875" style="44" customWidth="1"/>
    <col min="4479" max="4479" width="1.5546875" style="44" customWidth="1"/>
    <col min="4480" max="4480" width="14.5546875" style="44" customWidth="1"/>
    <col min="4481" max="4481" width="1.5546875" style="44" customWidth="1"/>
    <col min="4482" max="4482" width="14.5546875" style="44" customWidth="1"/>
    <col min="4483" max="4483" width="15" style="44" bestFit="1" customWidth="1"/>
    <col min="4484" max="4484" width="9.109375" style="44"/>
    <col min="4485" max="4485" width="10.5546875" style="44" bestFit="1" customWidth="1"/>
    <col min="4486" max="4486" width="13.5546875" style="44" bestFit="1" customWidth="1"/>
    <col min="4487" max="4487" width="9.5546875" style="44" bestFit="1" customWidth="1"/>
    <col min="4488" max="4729" width="9.109375" style="44"/>
    <col min="4730" max="4732" width="2.5546875" style="44" customWidth="1"/>
    <col min="4733" max="4733" width="34.44140625" style="44" customWidth="1"/>
    <col min="4734" max="4734" width="5.5546875" style="44" customWidth="1"/>
    <col min="4735" max="4735" width="1.5546875" style="44" customWidth="1"/>
    <col min="4736" max="4736" width="14.5546875" style="44" customWidth="1"/>
    <col min="4737" max="4737" width="1.5546875" style="44" customWidth="1"/>
    <col min="4738" max="4738" width="14.5546875" style="44" customWidth="1"/>
    <col min="4739" max="4739" width="15" style="44" bestFit="1" customWidth="1"/>
    <col min="4740" max="4740" width="9.109375" style="44"/>
    <col min="4741" max="4741" width="10.5546875" style="44" bestFit="1" customWidth="1"/>
    <col min="4742" max="4742" width="13.5546875" style="44" bestFit="1" customWidth="1"/>
    <col min="4743" max="4743" width="9.5546875" style="44" bestFit="1" customWidth="1"/>
    <col min="4744" max="4985" width="9.109375" style="44"/>
    <col min="4986" max="4988" width="2.5546875" style="44" customWidth="1"/>
    <col min="4989" max="4989" width="34.44140625" style="44" customWidth="1"/>
    <col min="4990" max="4990" width="5.5546875" style="44" customWidth="1"/>
    <col min="4991" max="4991" width="1.5546875" style="44" customWidth="1"/>
    <col min="4992" max="4992" width="14.5546875" style="44" customWidth="1"/>
    <col min="4993" max="4993" width="1.5546875" style="44" customWidth="1"/>
    <col min="4994" max="4994" width="14.5546875" style="44" customWidth="1"/>
    <col min="4995" max="4995" width="15" style="44" bestFit="1" customWidth="1"/>
    <col min="4996" max="4996" width="9.109375" style="44"/>
    <col min="4997" max="4997" width="10.5546875" style="44" bestFit="1" customWidth="1"/>
    <col min="4998" max="4998" width="13.5546875" style="44" bestFit="1" customWidth="1"/>
    <col min="4999" max="4999" width="9.5546875" style="44" bestFit="1" customWidth="1"/>
    <col min="5000" max="5241" width="9.109375" style="44"/>
    <col min="5242" max="5244" width="2.5546875" style="44" customWidth="1"/>
    <col min="5245" max="5245" width="34.44140625" style="44" customWidth="1"/>
    <col min="5246" max="5246" width="5.5546875" style="44" customWidth="1"/>
    <col min="5247" max="5247" width="1.5546875" style="44" customWidth="1"/>
    <col min="5248" max="5248" width="14.5546875" style="44" customWidth="1"/>
    <col min="5249" max="5249" width="1.5546875" style="44" customWidth="1"/>
    <col min="5250" max="5250" width="14.5546875" style="44" customWidth="1"/>
    <col min="5251" max="5251" width="15" style="44" bestFit="1" customWidth="1"/>
    <col min="5252" max="5252" width="9.109375" style="44"/>
    <col min="5253" max="5253" width="10.5546875" style="44" bestFit="1" customWidth="1"/>
    <col min="5254" max="5254" width="13.5546875" style="44" bestFit="1" customWidth="1"/>
    <col min="5255" max="5255" width="9.5546875" style="44" bestFit="1" customWidth="1"/>
    <col min="5256" max="5497" width="9.109375" style="44"/>
    <col min="5498" max="5500" width="2.5546875" style="44" customWidth="1"/>
    <col min="5501" max="5501" width="34.44140625" style="44" customWidth="1"/>
    <col min="5502" max="5502" width="5.5546875" style="44" customWidth="1"/>
    <col min="5503" max="5503" width="1.5546875" style="44" customWidth="1"/>
    <col min="5504" max="5504" width="14.5546875" style="44" customWidth="1"/>
    <col min="5505" max="5505" width="1.5546875" style="44" customWidth="1"/>
    <col min="5506" max="5506" width="14.5546875" style="44" customWidth="1"/>
    <col min="5507" max="5507" width="15" style="44" bestFit="1" customWidth="1"/>
    <col min="5508" max="5508" width="9.109375" style="44"/>
    <col min="5509" max="5509" width="10.5546875" style="44" bestFit="1" customWidth="1"/>
    <col min="5510" max="5510" width="13.5546875" style="44" bestFit="1" customWidth="1"/>
    <col min="5511" max="5511" width="9.5546875" style="44" bestFit="1" customWidth="1"/>
    <col min="5512" max="5753" width="9.109375" style="44"/>
    <col min="5754" max="5756" width="2.5546875" style="44" customWidth="1"/>
    <col min="5757" max="5757" width="34.44140625" style="44" customWidth="1"/>
    <col min="5758" max="5758" width="5.5546875" style="44" customWidth="1"/>
    <col min="5759" max="5759" width="1.5546875" style="44" customWidth="1"/>
    <col min="5760" max="5760" width="14.5546875" style="44" customWidth="1"/>
    <col min="5761" max="5761" width="1.5546875" style="44" customWidth="1"/>
    <col min="5762" max="5762" width="14.5546875" style="44" customWidth="1"/>
    <col min="5763" max="5763" width="15" style="44" bestFit="1" customWidth="1"/>
    <col min="5764" max="5764" width="9.109375" style="44"/>
    <col min="5765" max="5765" width="10.5546875" style="44" bestFit="1" customWidth="1"/>
    <col min="5766" max="5766" width="13.5546875" style="44" bestFit="1" customWidth="1"/>
    <col min="5767" max="5767" width="9.5546875" style="44" bestFit="1" customWidth="1"/>
    <col min="5768" max="6009" width="9.109375" style="44"/>
    <col min="6010" max="6012" width="2.5546875" style="44" customWidth="1"/>
    <col min="6013" max="6013" width="34.44140625" style="44" customWidth="1"/>
    <col min="6014" max="6014" width="5.5546875" style="44" customWidth="1"/>
    <col min="6015" max="6015" width="1.5546875" style="44" customWidth="1"/>
    <col min="6016" max="6016" width="14.5546875" style="44" customWidth="1"/>
    <col min="6017" max="6017" width="1.5546875" style="44" customWidth="1"/>
    <col min="6018" max="6018" width="14.5546875" style="44" customWidth="1"/>
    <col min="6019" max="6019" width="15" style="44" bestFit="1" customWidth="1"/>
    <col min="6020" max="6020" width="9.109375" style="44"/>
    <col min="6021" max="6021" width="10.5546875" style="44" bestFit="1" customWidth="1"/>
    <col min="6022" max="6022" width="13.5546875" style="44" bestFit="1" customWidth="1"/>
    <col min="6023" max="6023" width="9.5546875" style="44" bestFit="1" customWidth="1"/>
    <col min="6024" max="6265" width="9.109375" style="44"/>
    <col min="6266" max="6268" width="2.5546875" style="44" customWidth="1"/>
    <col min="6269" max="6269" width="34.44140625" style="44" customWidth="1"/>
    <col min="6270" max="6270" width="5.5546875" style="44" customWidth="1"/>
    <col min="6271" max="6271" width="1.5546875" style="44" customWidth="1"/>
    <col min="6272" max="6272" width="14.5546875" style="44" customWidth="1"/>
    <col min="6273" max="6273" width="1.5546875" style="44" customWidth="1"/>
    <col min="6274" max="6274" width="14.5546875" style="44" customWidth="1"/>
    <col min="6275" max="6275" width="15" style="44" bestFit="1" customWidth="1"/>
    <col min="6276" max="6276" width="9.109375" style="44"/>
    <col min="6277" max="6277" width="10.5546875" style="44" bestFit="1" customWidth="1"/>
    <col min="6278" max="6278" width="13.5546875" style="44" bestFit="1" customWidth="1"/>
    <col min="6279" max="6279" width="9.5546875" style="44" bestFit="1" customWidth="1"/>
    <col min="6280" max="6521" width="9.109375" style="44"/>
    <col min="6522" max="6524" width="2.5546875" style="44" customWidth="1"/>
    <col min="6525" max="6525" width="34.44140625" style="44" customWidth="1"/>
    <col min="6526" max="6526" width="5.5546875" style="44" customWidth="1"/>
    <col min="6527" max="6527" width="1.5546875" style="44" customWidth="1"/>
    <col min="6528" max="6528" width="14.5546875" style="44" customWidth="1"/>
    <col min="6529" max="6529" width="1.5546875" style="44" customWidth="1"/>
    <col min="6530" max="6530" width="14.5546875" style="44" customWidth="1"/>
    <col min="6531" max="6531" width="15" style="44" bestFit="1" customWidth="1"/>
    <col min="6532" max="6532" width="9.109375" style="44"/>
    <col min="6533" max="6533" width="10.5546875" style="44" bestFit="1" customWidth="1"/>
    <col min="6534" max="6534" width="13.5546875" style="44" bestFit="1" customWidth="1"/>
    <col min="6535" max="6535" width="9.5546875" style="44" bestFit="1" customWidth="1"/>
    <col min="6536" max="6777" width="9.109375" style="44"/>
    <col min="6778" max="6780" width="2.5546875" style="44" customWidth="1"/>
    <col min="6781" max="6781" width="34.44140625" style="44" customWidth="1"/>
    <col min="6782" max="6782" width="5.5546875" style="44" customWidth="1"/>
    <col min="6783" max="6783" width="1.5546875" style="44" customWidth="1"/>
    <col min="6784" max="6784" width="14.5546875" style="44" customWidth="1"/>
    <col min="6785" max="6785" width="1.5546875" style="44" customWidth="1"/>
    <col min="6786" max="6786" width="14.5546875" style="44" customWidth="1"/>
    <col min="6787" max="6787" width="15" style="44" bestFit="1" customWidth="1"/>
    <col min="6788" max="6788" width="9.109375" style="44"/>
    <col min="6789" max="6789" width="10.5546875" style="44" bestFit="1" customWidth="1"/>
    <col min="6790" max="6790" width="13.5546875" style="44" bestFit="1" customWidth="1"/>
    <col min="6791" max="6791" width="9.5546875" style="44" bestFit="1" customWidth="1"/>
    <col min="6792" max="7033" width="9.109375" style="44"/>
    <col min="7034" max="7036" width="2.5546875" style="44" customWidth="1"/>
    <col min="7037" max="7037" width="34.44140625" style="44" customWidth="1"/>
    <col min="7038" max="7038" width="5.5546875" style="44" customWidth="1"/>
    <col min="7039" max="7039" width="1.5546875" style="44" customWidth="1"/>
    <col min="7040" max="7040" width="14.5546875" style="44" customWidth="1"/>
    <col min="7041" max="7041" width="1.5546875" style="44" customWidth="1"/>
    <col min="7042" max="7042" width="14.5546875" style="44" customWidth="1"/>
    <col min="7043" max="7043" width="15" style="44" bestFit="1" customWidth="1"/>
    <col min="7044" max="7044" width="9.109375" style="44"/>
    <col min="7045" max="7045" width="10.5546875" style="44" bestFit="1" customWidth="1"/>
    <col min="7046" max="7046" width="13.5546875" style="44" bestFit="1" customWidth="1"/>
    <col min="7047" max="7047" width="9.5546875" style="44" bestFit="1" customWidth="1"/>
    <col min="7048" max="7289" width="9.109375" style="44"/>
    <col min="7290" max="7292" width="2.5546875" style="44" customWidth="1"/>
    <col min="7293" max="7293" width="34.44140625" style="44" customWidth="1"/>
    <col min="7294" max="7294" width="5.5546875" style="44" customWidth="1"/>
    <col min="7295" max="7295" width="1.5546875" style="44" customWidth="1"/>
    <col min="7296" max="7296" width="14.5546875" style="44" customWidth="1"/>
    <col min="7297" max="7297" width="1.5546875" style="44" customWidth="1"/>
    <col min="7298" max="7298" width="14.5546875" style="44" customWidth="1"/>
    <col min="7299" max="7299" width="15" style="44" bestFit="1" customWidth="1"/>
    <col min="7300" max="7300" width="9.109375" style="44"/>
    <col min="7301" max="7301" width="10.5546875" style="44" bestFit="1" customWidth="1"/>
    <col min="7302" max="7302" width="13.5546875" style="44" bestFit="1" customWidth="1"/>
    <col min="7303" max="7303" width="9.5546875" style="44" bestFit="1" customWidth="1"/>
    <col min="7304" max="7545" width="9.109375" style="44"/>
    <col min="7546" max="7548" width="2.5546875" style="44" customWidth="1"/>
    <col min="7549" max="7549" width="34.44140625" style="44" customWidth="1"/>
    <col min="7550" max="7550" width="5.5546875" style="44" customWidth="1"/>
    <col min="7551" max="7551" width="1.5546875" style="44" customWidth="1"/>
    <col min="7552" max="7552" width="14.5546875" style="44" customWidth="1"/>
    <col min="7553" max="7553" width="1.5546875" style="44" customWidth="1"/>
    <col min="7554" max="7554" width="14.5546875" style="44" customWidth="1"/>
    <col min="7555" max="7555" width="15" style="44" bestFit="1" customWidth="1"/>
    <col min="7556" max="7556" width="9.109375" style="44"/>
    <col min="7557" max="7557" width="10.5546875" style="44" bestFit="1" customWidth="1"/>
    <col min="7558" max="7558" width="13.5546875" style="44" bestFit="1" customWidth="1"/>
    <col min="7559" max="7559" width="9.5546875" style="44" bestFit="1" customWidth="1"/>
    <col min="7560" max="7801" width="9.109375" style="44"/>
    <col min="7802" max="7804" width="2.5546875" style="44" customWidth="1"/>
    <col min="7805" max="7805" width="34.44140625" style="44" customWidth="1"/>
    <col min="7806" max="7806" width="5.5546875" style="44" customWidth="1"/>
    <col min="7807" max="7807" width="1.5546875" style="44" customWidth="1"/>
    <col min="7808" max="7808" width="14.5546875" style="44" customWidth="1"/>
    <col min="7809" max="7809" width="1.5546875" style="44" customWidth="1"/>
    <col min="7810" max="7810" width="14.5546875" style="44" customWidth="1"/>
    <col min="7811" max="7811" width="15" style="44" bestFit="1" customWidth="1"/>
    <col min="7812" max="7812" width="9.109375" style="44"/>
    <col min="7813" max="7813" width="10.5546875" style="44" bestFit="1" customWidth="1"/>
    <col min="7814" max="7814" width="13.5546875" style="44" bestFit="1" customWidth="1"/>
    <col min="7815" max="7815" width="9.5546875" style="44" bestFit="1" customWidth="1"/>
    <col min="7816" max="8057" width="9.109375" style="44"/>
    <col min="8058" max="8060" width="2.5546875" style="44" customWidth="1"/>
    <col min="8061" max="8061" width="34.44140625" style="44" customWidth="1"/>
    <col min="8062" max="8062" width="5.5546875" style="44" customWidth="1"/>
    <col min="8063" max="8063" width="1.5546875" style="44" customWidth="1"/>
    <col min="8064" max="8064" width="14.5546875" style="44" customWidth="1"/>
    <col min="8065" max="8065" width="1.5546875" style="44" customWidth="1"/>
    <col min="8066" max="8066" width="14.5546875" style="44" customWidth="1"/>
    <col min="8067" max="8067" width="15" style="44" bestFit="1" customWidth="1"/>
    <col min="8068" max="8068" width="9.109375" style="44"/>
    <col min="8069" max="8069" width="10.5546875" style="44" bestFit="1" customWidth="1"/>
    <col min="8070" max="8070" width="13.5546875" style="44" bestFit="1" customWidth="1"/>
    <col min="8071" max="8071" width="9.5546875" style="44" bestFit="1" customWidth="1"/>
    <col min="8072" max="8313" width="9.109375" style="44"/>
    <col min="8314" max="8316" width="2.5546875" style="44" customWidth="1"/>
    <col min="8317" max="8317" width="34.44140625" style="44" customWidth="1"/>
    <col min="8318" max="8318" width="5.5546875" style="44" customWidth="1"/>
    <col min="8319" max="8319" width="1.5546875" style="44" customWidth="1"/>
    <col min="8320" max="8320" width="14.5546875" style="44" customWidth="1"/>
    <col min="8321" max="8321" width="1.5546875" style="44" customWidth="1"/>
    <col min="8322" max="8322" width="14.5546875" style="44" customWidth="1"/>
    <col min="8323" max="8323" width="15" style="44" bestFit="1" customWidth="1"/>
    <col min="8324" max="8324" width="9.109375" style="44"/>
    <col min="8325" max="8325" width="10.5546875" style="44" bestFit="1" customWidth="1"/>
    <col min="8326" max="8326" width="13.5546875" style="44" bestFit="1" customWidth="1"/>
    <col min="8327" max="8327" width="9.5546875" style="44" bestFit="1" customWidth="1"/>
    <col min="8328" max="8569" width="9.109375" style="44"/>
    <col min="8570" max="8572" width="2.5546875" style="44" customWidth="1"/>
    <col min="8573" max="8573" width="34.44140625" style="44" customWidth="1"/>
    <col min="8574" max="8574" width="5.5546875" style="44" customWidth="1"/>
    <col min="8575" max="8575" width="1.5546875" style="44" customWidth="1"/>
    <col min="8576" max="8576" width="14.5546875" style="44" customWidth="1"/>
    <col min="8577" max="8577" width="1.5546875" style="44" customWidth="1"/>
    <col min="8578" max="8578" width="14.5546875" style="44" customWidth="1"/>
    <col min="8579" max="8579" width="15" style="44" bestFit="1" customWidth="1"/>
    <col min="8580" max="8580" width="9.109375" style="44"/>
    <col min="8581" max="8581" width="10.5546875" style="44" bestFit="1" customWidth="1"/>
    <col min="8582" max="8582" width="13.5546875" style="44" bestFit="1" customWidth="1"/>
    <col min="8583" max="8583" width="9.5546875" style="44" bestFit="1" customWidth="1"/>
    <col min="8584" max="8825" width="9.109375" style="44"/>
    <col min="8826" max="8828" width="2.5546875" style="44" customWidth="1"/>
    <col min="8829" max="8829" width="34.44140625" style="44" customWidth="1"/>
    <col min="8830" max="8830" width="5.5546875" style="44" customWidth="1"/>
    <col min="8831" max="8831" width="1.5546875" style="44" customWidth="1"/>
    <col min="8832" max="8832" width="14.5546875" style="44" customWidth="1"/>
    <col min="8833" max="8833" width="1.5546875" style="44" customWidth="1"/>
    <col min="8834" max="8834" width="14.5546875" style="44" customWidth="1"/>
    <col min="8835" max="8835" width="15" style="44" bestFit="1" customWidth="1"/>
    <col min="8836" max="8836" width="9.109375" style="44"/>
    <col min="8837" max="8837" width="10.5546875" style="44" bestFit="1" customWidth="1"/>
    <col min="8838" max="8838" width="13.5546875" style="44" bestFit="1" customWidth="1"/>
    <col min="8839" max="8839" width="9.5546875" style="44" bestFit="1" customWidth="1"/>
    <col min="8840" max="9081" width="9.109375" style="44"/>
    <col min="9082" max="9084" width="2.5546875" style="44" customWidth="1"/>
    <col min="9085" max="9085" width="34.44140625" style="44" customWidth="1"/>
    <col min="9086" max="9086" width="5.5546875" style="44" customWidth="1"/>
    <col min="9087" max="9087" width="1.5546875" style="44" customWidth="1"/>
    <col min="9088" max="9088" width="14.5546875" style="44" customWidth="1"/>
    <col min="9089" max="9089" width="1.5546875" style="44" customWidth="1"/>
    <col min="9090" max="9090" width="14.5546875" style="44" customWidth="1"/>
    <col min="9091" max="9091" width="15" style="44" bestFit="1" customWidth="1"/>
    <col min="9092" max="9092" width="9.109375" style="44"/>
    <col min="9093" max="9093" width="10.5546875" style="44" bestFit="1" customWidth="1"/>
    <col min="9094" max="9094" width="13.5546875" style="44" bestFit="1" customWidth="1"/>
    <col min="9095" max="9095" width="9.5546875" style="44" bestFit="1" customWidth="1"/>
    <col min="9096" max="9337" width="9.109375" style="44"/>
    <col min="9338" max="9340" width="2.5546875" style="44" customWidth="1"/>
    <col min="9341" max="9341" width="34.44140625" style="44" customWidth="1"/>
    <col min="9342" max="9342" width="5.5546875" style="44" customWidth="1"/>
    <col min="9343" max="9343" width="1.5546875" style="44" customWidth="1"/>
    <col min="9344" max="9344" width="14.5546875" style="44" customWidth="1"/>
    <col min="9345" max="9345" width="1.5546875" style="44" customWidth="1"/>
    <col min="9346" max="9346" width="14.5546875" style="44" customWidth="1"/>
    <col min="9347" max="9347" width="15" style="44" bestFit="1" customWidth="1"/>
    <col min="9348" max="9348" width="9.109375" style="44"/>
    <col min="9349" max="9349" width="10.5546875" style="44" bestFit="1" customWidth="1"/>
    <col min="9350" max="9350" width="13.5546875" style="44" bestFit="1" customWidth="1"/>
    <col min="9351" max="9351" width="9.5546875" style="44" bestFit="1" customWidth="1"/>
    <col min="9352" max="9593" width="9.109375" style="44"/>
    <col min="9594" max="9596" width="2.5546875" style="44" customWidth="1"/>
    <col min="9597" max="9597" width="34.44140625" style="44" customWidth="1"/>
    <col min="9598" max="9598" width="5.5546875" style="44" customWidth="1"/>
    <col min="9599" max="9599" width="1.5546875" style="44" customWidth="1"/>
    <col min="9600" max="9600" width="14.5546875" style="44" customWidth="1"/>
    <col min="9601" max="9601" width="1.5546875" style="44" customWidth="1"/>
    <col min="9602" max="9602" width="14.5546875" style="44" customWidth="1"/>
    <col min="9603" max="9603" width="15" style="44" bestFit="1" customWidth="1"/>
    <col min="9604" max="9604" width="9.109375" style="44"/>
    <col min="9605" max="9605" width="10.5546875" style="44" bestFit="1" customWidth="1"/>
    <col min="9606" max="9606" width="13.5546875" style="44" bestFit="1" customWidth="1"/>
    <col min="9607" max="9607" width="9.5546875" style="44" bestFit="1" customWidth="1"/>
    <col min="9608" max="9849" width="9.109375" style="44"/>
    <col min="9850" max="9852" width="2.5546875" style="44" customWidth="1"/>
    <col min="9853" max="9853" width="34.44140625" style="44" customWidth="1"/>
    <col min="9854" max="9854" width="5.5546875" style="44" customWidth="1"/>
    <col min="9855" max="9855" width="1.5546875" style="44" customWidth="1"/>
    <col min="9856" max="9856" width="14.5546875" style="44" customWidth="1"/>
    <col min="9857" max="9857" width="1.5546875" style="44" customWidth="1"/>
    <col min="9858" max="9858" width="14.5546875" style="44" customWidth="1"/>
    <col min="9859" max="9859" width="15" style="44" bestFit="1" customWidth="1"/>
    <col min="9860" max="9860" width="9.109375" style="44"/>
    <col min="9861" max="9861" width="10.5546875" style="44" bestFit="1" customWidth="1"/>
    <col min="9862" max="9862" width="13.5546875" style="44" bestFit="1" customWidth="1"/>
    <col min="9863" max="9863" width="9.5546875" style="44" bestFit="1" customWidth="1"/>
    <col min="9864" max="10105" width="9.109375" style="44"/>
    <col min="10106" max="10108" width="2.5546875" style="44" customWidth="1"/>
    <col min="10109" max="10109" width="34.44140625" style="44" customWidth="1"/>
    <col min="10110" max="10110" width="5.5546875" style="44" customWidth="1"/>
    <col min="10111" max="10111" width="1.5546875" style="44" customWidth="1"/>
    <col min="10112" max="10112" width="14.5546875" style="44" customWidth="1"/>
    <col min="10113" max="10113" width="1.5546875" style="44" customWidth="1"/>
    <col min="10114" max="10114" width="14.5546875" style="44" customWidth="1"/>
    <col min="10115" max="10115" width="15" style="44" bestFit="1" customWidth="1"/>
    <col min="10116" max="10116" width="9.109375" style="44"/>
    <col min="10117" max="10117" width="10.5546875" style="44" bestFit="1" customWidth="1"/>
    <col min="10118" max="10118" width="13.5546875" style="44" bestFit="1" customWidth="1"/>
    <col min="10119" max="10119" width="9.5546875" style="44" bestFit="1" customWidth="1"/>
    <col min="10120" max="10361" width="9.109375" style="44"/>
    <col min="10362" max="10364" width="2.5546875" style="44" customWidth="1"/>
    <col min="10365" max="10365" width="34.44140625" style="44" customWidth="1"/>
    <col min="10366" max="10366" width="5.5546875" style="44" customWidth="1"/>
    <col min="10367" max="10367" width="1.5546875" style="44" customWidth="1"/>
    <col min="10368" max="10368" width="14.5546875" style="44" customWidth="1"/>
    <col min="10369" max="10369" width="1.5546875" style="44" customWidth="1"/>
    <col min="10370" max="10370" width="14.5546875" style="44" customWidth="1"/>
    <col min="10371" max="10371" width="15" style="44" bestFit="1" customWidth="1"/>
    <col min="10372" max="10372" width="9.109375" style="44"/>
    <col min="10373" max="10373" width="10.5546875" style="44" bestFit="1" customWidth="1"/>
    <col min="10374" max="10374" width="13.5546875" style="44" bestFit="1" customWidth="1"/>
    <col min="10375" max="10375" width="9.5546875" style="44" bestFit="1" customWidth="1"/>
    <col min="10376" max="10617" width="9.109375" style="44"/>
    <col min="10618" max="10620" width="2.5546875" style="44" customWidth="1"/>
    <col min="10621" max="10621" width="34.44140625" style="44" customWidth="1"/>
    <col min="10622" max="10622" width="5.5546875" style="44" customWidth="1"/>
    <col min="10623" max="10623" width="1.5546875" style="44" customWidth="1"/>
    <col min="10624" max="10624" width="14.5546875" style="44" customWidth="1"/>
    <col min="10625" max="10625" width="1.5546875" style="44" customWidth="1"/>
    <col min="10626" max="10626" width="14.5546875" style="44" customWidth="1"/>
    <col min="10627" max="10627" width="15" style="44" bestFit="1" customWidth="1"/>
    <col min="10628" max="10628" width="9.109375" style="44"/>
    <col min="10629" max="10629" width="10.5546875" style="44" bestFit="1" customWidth="1"/>
    <col min="10630" max="10630" width="13.5546875" style="44" bestFit="1" customWidth="1"/>
    <col min="10631" max="10631" width="9.5546875" style="44" bestFit="1" customWidth="1"/>
    <col min="10632" max="10873" width="9.109375" style="44"/>
    <col min="10874" max="10876" width="2.5546875" style="44" customWidth="1"/>
    <col min="10877" max="10877" width="34.44140625" style="44" customWidth="1"/>
    <col min="10878" max="10878" width="5.5546875" style="44" customWidth="1"/>
    <col min="10879" max="10879" width="1.5546875" style="44" customWidth="1"/>
    <col min="10880" max="10880" width="14.5546875" style="44" customWidth="1"/>
    <col min="10881" max="10881" width="1.5546875" style="44" customWidth="1"/>
    <col min="10882" max="10882" width="14.5546875" style="44" customWidth="1"/>
    <col min="10883" max="10883" width="15" style="44" bestFit="1" customWidth="1"/>
    <col min="10884" max="10884" width="9.109375" style="44"/>
    <col min="10885" max="10885" width="10.5546875" style="44" bestFit="1" customWidth="1"/>
    <col min="10886" max="10886" width="13.5546875" style="44" bestFit="1" customWidth="1"/>
    <col min="10887" max="10887" width="9.5546875" style="44" bestFit="1" customWidth="1"/>
    <col min="10888" max="11129" width="9.109375" style="44"/>
    <col min="11130" max="11132" width="2.5546875" style="44" customWidth="1"/>
    <col min="11133" max="11133" width="34.44140625" style="44" customWidth="1"/>
    <col min="11134" max="11134" width="5.5546875" style="44" customWidth="1"/>
    <col min="11135" max="11135" width="1.5546875" style="44" customWidth="1"/>
    <col min="11136" max="11136" width="14.5546875" style="44" customWidth="1"/>
    <col min="11137" max="11137" width="1.5546875" style="44" customWidth="1"/>
    <col min="11138" max="11138" width="14.5546875" style="44" customWidth="1"/>
    <col min="11139" max="11139" width="15" style="44" bestFit="1" customWidth="1"/>
    <col min="11140" max="11140" width="9.109375" style="44"/>
    <col min="11141" max="11141" width="10.5546875" style="44" bestFit="1" customWidth="1"/>
    <col min="11142" max="11142" width="13.5546875" style="44" bestFit="1" customWidth="1"/>
    <col min="11143" max="11143" width="9.5546875" style="44" bestFit="1" customWidth="1"/>
    <col min="11144" max="11385" width="9.109375" style="44"/>
    <col min="11386" max="11388" width="2.5546875" style="44" customWidth="1"/>
    <col min="11389" max="11389" width="34.44140625" style="44" customWidth="1"/>
    <col min="11390" max="11390" width="5.5546875" style="44" customWidth="1"/>
    <col min="11391" max="11391" width="1.5546875" style="44" customWidth="1"/>
    <col min="11392" max="11392" width="14.5546875" style="44" customWidth="1"/>
    <col min="11393" max="11393" width="1.5546875" style="44" customWidth="1"/>
    <col min="11394" max="11394" width="14.5546875" style="44" customWidth="1"/>
    <col min="11395" max="11395" width="15" style="44" bestFit="1" customWidth="1"/>
    <col min="11396" max="11396" width="9.109375" style="44"/>
    <col min="11397" max="11397" width="10.5546875" style="44" bestFit="1" customWidth="1"/>
    <col min="11398" max="11398" width="13.5546875" style="44" bestFit="1" customWidth="1"/>
    <col min="11399" max="11399" width="9.5546875" style="44" bestFit="1" customWidth="1"/>
    <col min="11400" max="11641" width="9.109375" style="44"/>
    <col min="11642" max="11644" width="2.5546875" style="44" customWidth="1"/>
    <col min="11645" max="11645" width="34.44140625" style="44" customWidth="1"/>
    <col min="11646" max="11646" width="5.5546875" style="44" customWidth="1"/>
    <col min="11647" max="11647" width="1.5546875" style="44" customWidth="1"/>
    <col min="11648" max="11648" width="14.5546875" style="44" customWidth="1"/>
    <col min="11649" max="11649" width="1.5546875" style="44" customWidth="1"/>
    <col min="11650" max="11650" width="14.5546875" style="44" customWidth="1"/>
    <col min="11651" max="11651" width="15" style="44" bestFit="1" customWidth="1"/>
    <col min="11652" max="11652" width="9.109375" style="44"/>
    <col min="11653" max="11653" width="10.5546875" style="44" bestFit="1" customWidth="1"/>
    <col min="11654" max="11654" width="13.5546875" style="44" bestFit="1" customWidth="1"/>
    <col min="11655" max="11655" width="9.5546875" style="44" bestFit="1" customWidth="1"/>
    <col min="11656" max="11897" width="9.109375" style="44"/>
    <col min="11898" max="11900" width="2.5546875" style="44" customWidth="1"/>
    <col min="11901" max="11901" width="34.44140625" style="44" customWidth="1"/>
    <col min="11902" max="11902" width="5.5546875" style="44" customWidth="1"/>
    <col min="11903" max="11903" width="1.5546875" style="44" customWidth="1"/>
    <col min="11904" max="11904" width="14.5546875" style="44" customWidth="1"/>
    <col min="11905" max="11905" width="1.5546875" style="44" customWidth="1"/>
    <col min="11906" max="11906" width="14.5546875" style="44" customWidth="1"/>
    <col min="11907" max="11907" width="15" style="44" bestFit="1" customWidth="1"/>
    <col min="11908" max="11908" width="9.109375" style="44"/>
    <col min="11909" max="11909" width="10.5546875" style="44" bestFit="1" customWidth="1"/>
    <col min="11910" max="11910" width="13.5546875" style="44" bestFit="1" customWidth="1"/>
    <col min="11911" max="11911" width="9.5546875" style="44" bestFit="1" customWidth="1"/>
    <col min="11912" max="12153" width="9.109375" style="44"/>
    <col min="12154" max="12156" width="2.5546875" style="44" customWidth="1"/>
    <col min="12157" max="12157" width="34.44140625" style="44" customWidth="1"/>
    <col min="12158" max="12158" width="5.5546875" style="44" customWidth="1"/>
    <col min="12159" max="12159" width="1.5546875" style="44" customWidth="1"/>
    <col min="12160" max="12160" width="14.5546875" style="44" customWidth="1"/>
    <col min="12161" max="12161" width="1.5546875" style="44" customWidth="1"/>
    <col min="12162" max="12162" width="14.5546875" style="44" customWidth="1"/>
    <col min="12163" max="12163" width="15" style="44" bestFit="1" customWidth="1"/>
    <col min="12164" max="12164" width="9.109375" style="44"/>
    <col min="12165" max="12165" width="10.5546875" style="44" bestFit="1" customWidth="1"/>
    <col min="12166" max="12166" width="13.5546875" style="44" bestFit="1" customWidth="1"/>
    <col min="12167" max="12167" width="9.5546875" style="44" bestFit="1" customWidth="1"/>
    <col min="12168" max="12409" width="9.109375" style="44"/>
    <col min="12410" max="12412" width="2.5546875" style="44" customWidth="1"/>
    <col min="12413" max="12413" width="34.44140625" style="44" customWidth="1"/>
    <col min="12414" max="12414" width="5.5546875" style="44" customWidth="1"/>
    <col min="12415" max="12415" width="1.5546875" style="44" customWidth="1"/>
    <col min="12416" max="12416" width="14.5546875" style="44" customWidth="1"/>
    <col min="12417" max="12417" width="1.5546875" style="44" customWidth="1"/>
    <col min="12418" max="12418" width="14.5546875" style="44" customWidth="1"/>
    <col min="12419" max="12419" width="15" style="44" bestFit="1" customWidth="1"/>
    <col min="12420" max="12420" width="9.109375" style="44"/>
    <col min="12421" max="12421" width="10.5546875" style="44" bestFit="1" customWidth="1"/>
    <col min="12422" max="12422" width="13.5546875" style="44" bestFit="1" customWidth="1"/>
    <col min="12423" max="12423" width="9.5546875" style="44" bestFit="1" customWidth="1"/>
    <col min="12424" max="12665" width="9.109375" style="44"/>
    <col min="12666" max="12668" width="2.5546875" style="44" customWidth="1"/>
    <col min="12669" max="12669" width="34.44140625" style="44" customWidth="1"/>
    <col min="12670" max="12670" width="5.5546875" style="44" customWidth="1"/>
    <col min="12671" max="12671" width="1.5546875" style="44" customWidth="1"/>
    <col min="12672" max="12672" width="14.5546875" style="44" customWidth="1"/>
    <col min="12673" max="12673" width="1.5546875" style="44" customWidth="1"/>
    <col min="12674" max="12674" width="14.5546875" style="44" customWidth="1"/>
    <col min="12675" max="12675" width="15" style="44" bestFit="1" customWidth="1"/>
    <col min="12676" max="12676" width="9.109375" style="44"/>
    <col min="12677" max="12677" width="10.5546875" style="44" bestFit="1" customWidth="1"/>
    <col min="12678" max="12678" width="13.5546875" style="44" bestFit="1" customWidth="1"/>
    <col min="12679" max="12679" width="9.5546875" style="44" bestFit="1" customWidth="1"/>
    <col min="12680" max="12921" width="9.109375" style="44"/>
    <col min="12922" max="12924" width="2.5546875" style="44" customWidth="1"/>
    <col min="12925" max="12925" width="34.44140625" style="44" customWidth="1"/>
    <col min="12926" max="12926" width="5.5546875" style="44" customWidth="1"/>
    <col min="12927" max="12927" width="1.5546875" style="44" customWidth="1"/>
    <col min="12928" max="12928" width="14.5546875" style="44" customWidth="1"/>
    <col min="12929" max="12929" width="1.5546875" style="44" customWidth="1"/>
    <col min="12930" max="12930" width="14.5546875" style="44" customWidth="1"/>
    <col min="12931" max="12931" width="15" style="44" bestFit="1" customWidth="1"/>
    <col min="12932" max="12932" width="9.109375" style="44"/>
    <col min="12933" max="12933" width="10.5546875" style="44" bestFit="1" customWidth="1"/>
    <col min="12934" max="12934" width="13.5546875" style="44" bestFit="1" customWidth="1"/>
    <col min="12935" max="12935" width="9.5546875" style="44" bestFit="1" customWidth="1"/>
    <col min="12936" max="13177" width="9.109375" style="44"/>
    <col min="13178" max="13180" width="2.5546875" style="44" customWidth="1"/>
    <col min="13181" max="13181" width="34.44140625" style="44" customWidth="1"/>
    <col min="13182" max="13182" width="5.5546875" style="44" customWidth="1"/>
    <col min="13183" max="13183" width="1.5546875" style="44" customWidth="1"/>
    <col min="13184" max="13184" width="14.5546875" style="44" customWidth="1"/>
    <col min="13185" max="13185" width="1.5546875" style="44" customWidth="1"/>
    <col min="13186" max="13186" width="14.5546875" style="44" customWidth="1"/>
    <col min="13187" max="13187" width="15" style="44" bestFit="1" customWidth="1"/>
    <col min="13188" max="13188" width="9.109375" style="44"/>
    <col min="13189" max="13189" width="10.5546875" style="44" bestFit="1" customWidth="1"/>
    <col min="13190" max="13190" width="13.5546875" style="44" bestFit="1" customWidth="1"/>
    <col min="13191" max="13191" width="9.5546875" style="44" bestFit="1" customWidth="1"/>
    <col min="13192" max="13433" width="9.109375" style="44"/>
    <col min="13434" max="13436" width="2.5546875" style="44" customWidth="1"/>
    <col min="13437" max="13437" width="34.44140625" style="44" customWidth="1"/>
    <col min="13438" max="13438" width="5.5546875" style="44" customWidth="1"/>
    <col min="13439" max="13439" width="1.5546875" style="44" customWidth="1"/>
    <col min="13440" max="13440" width="14.5546875" style="44" customWidth="1"/>
    <col min="13441" max="13441" width="1.5546875" style="44" customWidth="1"/>
    <col min="13442" max="13442" width="14.5546875" style="44" customWidth="1"/>
    <col min="13443" max="13443" width="15" style="44" bestFit="1" customWidth="1"/>
    <col min="13444" max="13444" width="9.109375" style="44"/>
    <col min="13445" max="13445" width="10.5546875" style="44" bestFit="1" customWidth="1"/>
    <col min="13446" max="13446" width="13.5546875" style="44" bestFit="1" customWidth="1"/>
    <col min="13447" max="13447" width="9.5546875" style="44" bestFit="1" customWidth="1"/>
    <col min="13448" max="13689" width="9.109375" style="44"/>
    <col min="13690" max="13692" width="2.5546875" style="44" customWidth="1"/>
    <col min="13693" max="13693" width="34.44140625" style="44" customWidth="1"/>
    <col min="13694" max="13694" width="5.5546875" style="44" customWidth="1"/>
    <col min="13695" max="13695" width="1.5546875" style="44" customWidth="1"/>
    <col min="13696" max="13696" width="14.5546875" style="44" customWidth="1"/>
    <col min="13697" max="13697" width="1.5546875" style="44" customWidth="1"/>
    <col min="13698" max="13698" width="14.5546875" style="44" customWidth="1"/>
    <col min="13699" max="13699" width="15" style="44" bestFit="1" customWidth="1"/>
    <col min="13700" max="13700" width="9.109375" style="44"/>
    <col min="13701" max="13701" width="10.5546875" style="44" bestFit="1" customWidth="1"/>
    <col min="13702" max="13702" width="13.5546875" style="44" bestFit="1" customWidth="1"/>
    <col min="13703" max="13703" width="9.5546875" style="44" bestFit="1" customWidth="1"/>
    <col min="13704" max="13945" width="9.109375" style="44"/>
    <col min="13946" max="13948" width="2.5546875" style="44" customWidth="1"/>
    <col min="13949" max="13949" width="34.44140625" style="44" customWidth="1"/>
    <col min="13950" max="13950" width="5.5546875" style="44" customWidth="1"/>
    <col min="13951" max="13951" width="1.5546875" style="44" customWidth="1"/>
    <col min="13952" max="13952" width="14.5546875" style="44" customWidth="1"/>
    <col min="13953" max="13953" width="1.5546875" style="44" customWidth="1"/>
    <col min="13954" max="13954" width="14.5546875" style="44" customWidth="1"/>
    <col min="13955" max="13955" width="15" style="44" bestFit="1" customWidth="1"/>
    <col min="13956" max="13956" width="9.109375" style="44"/>
    <col min="13957" max="13957" width="10.5546875" style="44" bestFit="1" customWidth="1"/>
    <col min="13958" max="13958" width="13.5546875" style="44" bestFit="1" customWidth="1"/>
    <col min="13959" max="13959" width="9.5546875" style="44" bestFit="1" customWidth="1"/>
    <col min="13960" max="14201" width="9.109375" style="44"/>
    <col min="14202" max="14204" width="2.5546875" style="44" customWidth="1"/>
    <col min="14205" max="14205" width="34.44140625" style="44" customWidth="1"/>
    <col min="14206" max="14206" width="5.5546875" style="44" customWidth="1"/>
    <col min="14207" max="14207" width="1.5546875" style="44" customWidth="1"/>
    <col min="14208" max="14208" width="14.5546875" style="44" customWidth="1"/>
    <col min="14209" max="14209" width="1.5546875" style="44" customWidth="1"/>
    <col min="14210" max="14210" width="14.5546875" style="44" customWidth="1"/>
    <col min="14211" max="14211" width="15" style="44" bestFit="1" customWidth="1"/>
    <col min="14212" max="14212" width="9.109375" style="44"/>
    <col min="14213" max="14213" width="10.5546875" style="44" bestFit="1" customWidth="1"/>
    <col min="14214" max="14214" width="13.5546875" style="44" bestFit="1" customWidth="1"/>
    <col min="14215" max="14215" width="9.5546875" style="44" bestFit="1" customWidth="1"/>
    <col min="14216" max="14457" width="9.109375" style="44"/>
    <col min="14458" max="14460" width="2.5546875" style="44" customWidth="1"/>
    <col min="14461" max="14461" width="34.44140625" style="44" customWidth="1"/>
    <col min="14462" max="14462" width="5.5546875" style="44" customWidth="1"/>
    <col min="14463" max="14463" width="1.5546875" style="44" customWidth="1"/>
    <col min="14464" max="14464" width="14.5546875" style="44" customWidth="1"/>
    <col min="14465" max="14465" width="1.5546875" style="44" customWidth="1"/>
    <col min="14466" max="14466" width="14.5546875" style="44" customWidth="1"/>
    <col min="14467" max="14467" width="15" style="44" bestFit="1" customWidth="1"/>
    <col min="14468" max="14468" width="9.109375" style="44"/>
    <col min="14469" max="14469" width="10.5546875" style="44" bestFit="1" customWidth="1"/>
    <col min="14470" max="14470" width="13.5546875" style="44" bestFit="1" customWidth="1"/>
    <col min="14471" max="14471" width="9.5546875" style="44" bestFit="1" customWidth="1"/>
    <col min="14472" max="14713" width="9.109375" style="44"/>
    <col min="14714" max="14716" width="2.5546875" style="44" customWidth="1"/>
    <col min="14717" max="14717" width="34.44140625" style="44" customWidth="1"/>
    <col min="14718" max="14718" width="5.5546875" style="44" customWidth="1"/>
    <col min="14719" max="14719" width="1.5546875" style="44" customWidth="1"/>
    <col min="14720" max="14720" width="14.5546875" style="44" customWidth="1"/>
    <col min="14721" max="14721" width="1.5546875" style="44" customWidth="1"/>
    <col min="14722" max="14722" width="14.5546875" style="44" customWidth="1"/>
    <col min="14723" max="14723" width="15" style="44" bestFit="1" customWidth="1"/>
    <col min="14724" max="14724" width="9.109375" style="44"/>
    <col min="14725" max="14725" width="10.5546875" style="44" bestFit="1" customWidth="1"/>
    <col min="14726" max="14726" width="13.5546875" style="44" bestFit="1" customWidth="1"/>
    <col min="14727" max="14727" width="9.5546875" style="44" bestFit="1" customWidth="1"/>
    <col min="14728" max="14969" width="9.109375" style="44"/>
    <col min="14970" max="14972" width="2.5546875" style="44" customWidth="1"/>
    <col min="14973" max="14973" width="34.44140625" style="44" customWidth="1"/>
    <col min="14974" max="14974" width="5.5546875" style="44" customWidth="1"/>
    <col min="14975" max="14975" width="1.5546875" style="44" customWidth="1"/>
    <col min="14976" max="14976" width="14.5546875" style="44" customWidth="1"/>
    <col min="14977" max="14977" width="1.5546875" style="44" customWidth="1"/>
    <col min="14978" max="14978" width="14.5546875" style="44" customWidth="1"/>
    <col min="14979" max="14979" width="15" style="44" bestFit="1" customWidth="1"/>
    <col min="14980" max="14980" width="9.109375" style="44"/>
    <col min="14981" max="14981" width="10.5546875" style="44" bestFit="1" customWidth="1"/>
    <col min="14982" max="14982" width="13.5546875" style="44" bestFit="1" customWidth="1"/>
    <col min="14983" max="14983" width="9.5546875" style="44" bestFit="1" customWidth="1"/>
    <col min="14984" max="15225" width="9.109375" style="44"/>
    <col min="15226" max="15228" width="2.5546875" style="44" customWidth="1"/>
    <col min="15229" max="15229" width="34.44140625" style="44" customWidth="1"/>
    <col min="15230" max="15230" width="5.5546875" style="44" customWidth="1"/>
    <col min="15231" max="15231" width="1.5546875" style="44" customWidth="1"/>
    <col min="15232" max="15232" width="14.5546875" style="44" customWidth="1"/>
    <col min="15233" max="15233" width="1.5546875" style="44" customWidth="1"/>
    <col min="15234" max="15234" width="14.5546875" style="44" customWidth="1"/>
    <col min="15235" max="15235" width="15" style="44" bestFit="1" customWidth="1"/>
    <col min="15236" max="15236" width="9.109375" style="44"/>
    <col min="15237" max="15237" width="10.5546875" style="44" bestFit="1" customWidth="1"/>
    <col min="15238" max="15238" width="13.5546875" style="44" bestFit="1" customWidth="1"/>
    <col min="15239" max="15239" width="9.5546875" style="44" bestFit="1" customWidth="1"/>
    <col min="15240" max="15481" width="9.109375" style="44"/>
    <col min="15482" max="15484" width="2.5546875" style="44" customWidth="1"/>
    <col min="15485" max="15485" width="34.44140625" style="44" customWidth="1"/>
    <col min="15486" max="15486" width="5.5546875" style="44" customWidth="1"/>
    <col min="15487" max="15487" width="1.5546875" style="44" customWidth="1"/>
    <col min="15488" max="15488" width="14.5546875" style="44" customWidth="1"/>
    <col min="15489" max="15489" width="1.5546875" style="44" customWidth="1"/>
    <col min="15490" max="15490" width="14.5546875" style="44" customWidth="1"/>
    <col min="15491" max="15491" width="15" style="44" bestFit="1" customWidth="1"/>
    <col min="15492" max="15492" width="9.109375" style="44"/>
    <col min="15493" max="15493" width="10.5546875" style="44" bestFit="1" customWidth="1"/>
    <col min="15494" max="15494" width="13.5546875" style="44" bestFit="1" customWidth="1"/>
    <col min="15495" max="15495" width="9.5546875" style="44" bestFit="1" customWidth="1"/>
    <col min="15496" max="15737" width="9.109375" style="44"/>
    <col min="15738" max="15740" width="2.5546875" style="44" customWidth="1"/>
    <col min="15741" max="15741" width="34.44140625" style="44" customWidth="1"/>
    <col min="15742" max="15742" width="5.5546875" style="44" customWidth="1"/>
    <col min="15743" max="15743" width="1.5546875" style="44" customWidth="1"/>
    <col min="15744" max="15744" width="14.5546875" style="44" customWidth="1"/>
    <col min="15745" max="15745" width="1.5546875" style="44" customWidth="1"/>
    <col min="15746" max="15746" width="14.5546875" style="44" customWidth="1"/>
    <col min="15747" max="15747" width="15" style="44" bestFit="1" customWidth="1"/>
    <col min="15748" max="15748" width="9.109375" style="44"/>
    <col min="15749" max="15749" width="10.5546875" style="44" bestFit="1" customWidth="1"/>
    <col min="15750" max="15750" width="13.5546875" style="44" bestFit="1" customWidth="1"/>
    <col min="15751" max="15751" width="9.5546875" style="44" bestFit="1" customWidth="1"/>
    <col min="15752" max="15993" width="9.109375" style="44"/>
    <col min="15994" max="15996" width="2.5546875" style="44" customWidth="1"/>
    <col min="15997" max="15997" width="34.44140625" style="44" customWidth="1"/>
    <col min="15998" max="15998" width="5.5546875" style="44" customWidth="1"/>
    <col min="15999" max="15999" width="1.5546875" style="44" customWidth="1"/>
    <col min="16000" max="16000" width="14.5546875" style="44" customWidth="1"/>
    <col min="16001" max="16001" width="1.5546875" style="44" customWidth="1"/>
    <col min="16002" max="16002" width="14.5546875" style="44" customWidth="1"/>
    <col min="16003" max="16003" width="15" style="44" bestFit="1" customWidth="1"/>
    <col min="16004" max="16004" width="9.109375" style="44"/>
    <col min="16005" max="16005" width="10.5546875" style="44" bestFit="1" customWidth="1"/>
    <col min="16006" max="16006" width="13.5546875" style="44" bestFit="1" customWidth="1"/>
    <col min="16007" max="16007" width="9.5546875" style="44" bestFit="1" customWidth="1"/>
    <col min="16008" max="16282" width="9.109375" style="44"/>
    <col min="16283" max="16384" width="8.5546875" style="44" customWidth="1"/>
  </cols>
  <sheetData>
    <row r="1" spans="1:11" ht="16.5" customHeight="1" x14ac:dyDescent="0.3">
      <c r="A1" s="56" t="s">
        <v>0</v>
      </c>
    </row>
    <row r="2" spans="1:11" ht="16.5" customHeight="1" x14ac:dyDescent="0.3">
      <c r="A2" s="56" t="s">
        <v>105</v>
      </c>
    </row>
    <row r="3" spans="1:11" ht="16.5" customHeight="1" x14ac:dyDescent="0.3">
      <c r="A3" s="57" t="s">
        <v>106</v>
      </c>
      <c r="B3" s="58"/>
      <c r="C3" s="58"/>
      <c r="D3" s="58"/>
      <c r="E3" s="59"/>
      <c r="F3" s="59"/>
      <c r="G3" s="59"/>
      <c r="H3" s="59"/>
      <c r="I3" s="59"/>
      <c r="J3" s="59"/>
      <c r="K3" s="59"/>
    </row>
    <row r="4" spans="1:11" ht="16.5" customHeight="1" x14ac:dyDescent="0.3"/>
    <row r="5" spans="1:11" ht="16.5" customHeight="1" x14ac:dyDescent="0.3">
      <c r="E5" s="60"/>
      <c r="G5" s="60"/>
    </row>
    <row r="6" spans="1:11" ht="15.9" customHeight="1" x14ac:dyDescent="0.3">
      <c r="E6" s="165" t="s">
        <v>3</v>
      </c>
      <c r="F6" s="165"/>
      <c r="G6" s="165"/>
      <c r="H6" s="26"/>
      <c r="I6" s="165" t="s">
        <v>4</v>
      </c>
      <c r="J6" s="165"/>
      <c r="K6" s="165"/>
    </row>
    <row r="7" spans="1:11" ht="15.9" customHeight="1" x14ac:dyDescent="0.3">
      <c r="E7" s="163" t="s">
        <v>5</v>
      </c>
      <c r="F7" s="163"/>
      <c r="G7" s="163"/>
      <c r="H7" s="26"/>
      <c r="I7" s="163" t="s">
        <v>5</v>
      </c>
      <c r="J7" s="163"/>
      <c r="K7" s="163"/>
    </row>
    <row r="8" spans="1:11" ht="15.9" customHeight="1" x14ac:dyDescent="0.3">
      <c r="E8" s="61" t="s">
        <v>107</v>
      </c>
      <c r="G8" s="61" t="s">
        <v>108</v>
      </c>
      <c r="I8" s="61" t="s">
        <v>107</v>
      </c>
      <c r="K8" s="61" t="s">
        <v>108</v>
      </c>
    </row>
    <row r="9" spans="1:11" ht="15.9" customHeight="1" x14ac:dyDescent="0.3">
      <c r="E9" s="62" t="s">
        <v>11</v>
      </c>
      <c r="F9" s="60"/>
      <c r="G9" s="62" t="s">
        <v>11</v>
      </c>
      <c r="H9" s="60"/>
      <c r="I9" s="62" t="s">
        <v>11</v>
      </c>
      <c r="J9" s="60"/>
      <c r="K9" s="62" t="s">
        <v>11</v>
      </c>
    </row>
    <row r="10" spans="1:11" ht="15.9" customHeight="1" x14ac:dyDescent="0.3">
      <c r="E10" s="47"/>
      <c r="G10" s="47"/>
      <c r="I10" s="47"/>
      <c r="K10" s="47"/>
    </row>
    <row r="11" spans="1:11" ht="15.9" customHeight="1" x14ac:dyDescent="0.3">
      <c r="A11" s="44" t="s">
        <v>110</v>
      </c>
      <c r="E11" s="47">
        <v>15122709</v>
      </c>
      <c r="G11" s="47">
        <v>15068044</v>
      </c>
      <c r="I11" s="47">
        <v>291575</v>
      </c>
      <c r="K11" s="47">
        <v>222327</v>
      </c>
    </row>
    <row r="12" spans="1:11" ht="15.9" customHeight="1" x14ac:dyDescent="0.3">
      <c r="A12" s="44" t="s">
        <v>111</v>
      </c>
      <c r="E12" s="49">
        <v>-12681070</v>
      </c>
      <c r="G12" s="49">
        <v>-12679806</v>
      </c>
      <c r="I12" s="49">
        <v>-299784</v>
      </c>
      <c r="K12" s="49">
        <v>-216918</v>
      </c>
    </row>
    <row r="13" spans="1:11" ht="8.1" customHeight="1" x14ac:dyDescent="0.3">
      <c r="E13" s="2"/>
      <c r="G13" s="2"/>
      <c r="H13" s="63"/>
      <c r="I13" s="2"/>
      <c r="J13" s="63"/>
      <c r="K13" s="2"/>
    </row>
    <row r="14" spans="1:11" ht="15.9" customHeight="1" x14ac:dyDescent="0.3">
      <c r="A14" s="43" t="s">
        <v>112</v>
      </c>
      <c r="E14" s="47">
        <f>SUM(E11:E12)</f>
        <v>2441639</v>
      </c>
      <c r="G14" s="47">
        <f>SUM(G11:G12)</f>
        <v>2388238</v>
      </c>
      <c r="I14" s="47">
        <f>SUM(I11:I12)</f>
        <v>-8209</v>
      </c>
      <c r="K14" s="47">
        <f>SUM(K11:K12)</f>
        <v>5409</v>
      </c>
    </row>
    <row r="15" spans="1:11" ht="15.9" customHeight="1" x14ac:dyDescent="0.3">
      <c r="A15" s="44" t="s">
        <v>113</v>
      </c>
      <c r="E15" s="47">
        <v>304883</v>
      </c>
      <c r="G15" s="47">
        <v>324657</v>
      </c>
      <c r="I15" s="47">
        <v>2142035</v>
      </c>
      <c r="K15" s="47">
        <v>1810672</v>
      </c>
    </row>
    <row r="16" spans="1:11" ht="15.9" customHeight="1" x14ac:dyDescent="0.3">
      <c r="A16" s="44" t="s">
        <v>114</v>
      </c>
      <c r="E16" s="47">
        <v>-742105</v>
      </c>
      <c r="F16" s="47"/>
      <c r="G16" s="47">
        <v>-665406</v>
      </c>
      <c r="H16" s="47"/>
      <c r="I16" s="47">
        <v>-180145</v>
      </c>
      <c r="J16" s="47"/>
      <c r="K16" s="47">
        <v>-167075</v>
      </c>
    </row>
    <row r="17" spans="1:12" ht="15.9" customHeight="1" x14ac:dyDescent="0.3">
      <c r="A17" s="44" t="s">
        <v>115</v>
      </c>
      <c r="E17" s="47">
        <v>341584</v>
      </c>
      <c r="F17" s="47"/>
      <c r="G17" s="47">
        <v>-857455</v>
      </c>
      <c r="H17" s="47"/>
      <c r="I17" s="47">
        <v>350999</v>
      </c>
      <c r="J17" s="47"/>
      <c r="K17" s="47">
        <v>-760395</v>
      </c>
      <c r="L17" s="64"/>
    </row>
    <row r="18" spans="1:12" ht="15.9" customHeight="1" x14ac:dyDescent="0.3">
      <c r="A18" s="44" t="s">
        <v>116</v>
      </c>
      <c r="E18" s="47">
        <v>-1451784</v>
      </c>
      <c r="F18" s="47"/>
      <c r="G18" s="47">
        <v>-825267</v>
      </c>
      <c r="H18" s="47"/>
      <c r="I18" s="47">
        <v>-489412</v>
      </c>
      <c r="J18" s="47"/>
      <c r="K18" s="47">
        <v>-402592</v>
      </c>
    </row>
    <row r="19" spans="1:12" ht="15.9" customHeight="1" x14ac:dyDescent="0.3">
      <c r="A19" s="44" t="s">
        <v>117</v>
      </c>
      <c r="E19" s="49">
        <v>97967</v>
      </c>
      <c r="F19" s="47"/>
      <c r="G19" s="49">
        <v>275803</v>
      </c>
      <c r="H19" s="47"/>
      <c r="I19" s="49">
        <v>0</v>
      </c>
      <c r="J19" s="47"/>
      <c r="K19" s="49">
        <v>0</v>
      </c>
    </row>
    <row r="20" spans="1:12" ht="8.1" customHeight="1" x14ac:dyDescent="0.3">
      <c r="E20" s="47"/>
      <c r="G20" s="47"/>
      <c r="I20" s="47"/>
      <c r="K20" s="47"/>
    </row>
    <row r="21" spans="1:12" ht="15.9" customHeight="1" x14ac:dyDescent="0.3">
      <c r="A21" s="43" t="s">
        <v>297</v>
      </c>
      <c r="E21" s="47">
        <f>SUM(E14:E19)</f>
        <v>992184</v>
      </c>
      <c r="G21" s="47">
        <f>SUM(G14:G19)</f>
        <v>640570</v>
      </c>
      <c r="I21" s="47">
        <f>SUM(I14:I19)</f>
        <v>1815268</v>
      </c>
      <c r="K21" s="47">
        <f>SUM(K14:K19)</f>
        <v>486019</v>
      </c>
    </row>
    <row r="22" spans="1:12" ht="15.9" customHeight="1" x14ac:dyDescent="0.3">
      <c r="A22" s="44" t="s">
        <v>118</v>
      </c>
      <c r="E22" s="49">
        <v>119549</v>
      </c>
      <c r="G22" s="49">
        <v>-224903</v>
      </c>
      <c r="I22" s="49">
        <v>-52711</v>
      </c>
      <c r="K22" s="49">
        <v>-2022</v>
      </c>
    </row>
    <row r="23" spans="1:12" ht="8.1" customHeight="1" x14ac:dyDescent="0.3">
      <c r="B23" s="43"/>
      <c r="C23" s="43"/>
      <c r="E23" s="47"/>
      <c r="G23" s="47"/>
      <c r="I23" s="47"/>
      <c r="K23" s="47"/>
    </row>
    <row r="24" spans="1:12" ht="15.9" customHeight="1" x14ac:dyDescent="0.3">
      <c r="A24" s="43" t="s">
        <v>298</v>
      </c>
      <c r="E24" s="47">
        <f>SUM(E21:E22)</f>
        <v>1111733</v>
      </c>
      <c r="G24" s="47">
        <f>SUM(G21:G22)</f>
        <v>415667</v>
      </c>
      <c r="I24" s="47">
        <f>SUM(I21:I22)</f>
        <v>1762557</v>
      </c>
      <c r="K24" s="47">
        <f>SUM(K21:K22)</f>
        <v>483997</v>
      </c>
    </row>
    <row r="25" spans="1:12" ht="16.5" customHeight="1" x14ac:dyDescent="0.3">
      <c r="A25" s="43"/>
      <c r="E25" s="47"/>
      <c r="G25" s="47"/>
      <c r="I25" s="47"/>
      <c r="K25" s="47"/>
    </row>
    <row r="26" spans="1:12" ht="15.9" customHeight="1" x14ac:dyDescent="0.3">
      <c r="A26" s="43" t="s">
        <v>119</v>
      </c>
      <c r="B26" s="43"/>
      <c r="C26" s="43"/>
      <c r="D26" s="43"/>
      <c r="E26" s="65"/>
      <c r="F26" s="65"/>
      <c r="G26" s="65"/>
      <c r="H26" s="65"/>
      <c r="I26" s="65"/>
      <c r="J26" s="65"/>
      <c r="K26" s="65"/>
    </row>
    <row r="27" spans="1:12" ht="15.9" customHeight="1" x14ac:dyDescent="0.3">
      <c r="A27" s="44" t="s">
        <v>120</v>
      </c>
    </row>
    <row r="28" spans="1:12" ht="15.9" customHeight="1" x14ac:dyDescent="0.3">
      <c r="B28" s="44" t="s">
        <v>303</v>
      </c>
      <c r="E28" s="47">
        <v>461</v>
      </c>
      <c r="F28" s="47"/>
      <c r="G28" s="47">
        <v>-37204</v>
      </c>
      <c r="H28" s="47"/>
      <c r="I28" s="47">
        <v>0</v>
      </c>
      <c r="J28" s="47"/>
      <c r="K28" s="47">
        <v>0</v>
      </c>
    </row>
    <row r="29" spans="1:12" ht="15.9" customHeight="1" x14ac:dyDescent="0.3">
      <c r="A29" s="44" t="s">
        <v>122</v>
      </c>
      <c r="E29" s="47"/>
      <c r="F29" s="47"/>
      <c r="G29" s="47"/>
      <c r="H29" s="47"/>
      <c r="I29" s="47"/>
      <c r="J29" s="47"/>
      <c r="K29" s="47"/>
    </row>
    <row r="30" spans="1:12" ht="15.9" customHeight="1" x14ac:dyDescent="0.3">
      <c r="B30" s="44" t="s">
        <v>302</v>
      </c>
      <c r="E30" s="47"/>
      <c r="F30" s="47"/>
      <c r="G30" s="47"/>
      <c r="H30" s="47"/>
      <c r="I30" s="47"/>
      <c r="J30" s="47"/>
      <c r="K30" s="47"/>
    </row>
    <row r="31" spans="1:12" ht="15.9" customHeight="1" x14ac:dyDescent="0.3">
      <c r="C31" s="44" t="s">
        <v>124</v>
      </c>
      <c r="E31" s="47">
        <v>-72617</v>
      </c>
      <c r="F31" s="47"/>
      <c r="G31" s="47">
        <v>-114456</v>
      </c>
      <c r="H31" s="47"/>
      <c r="I31" s="47">
        <v>-7508</v>
      </c>
      <c r="J31" s="47"/>
      <c r="K31" s="47">
        <v>0</v>
      </c>
    </row>
    <row r="32" spans="1:12" ht="15.9" customHeight="1" x14ac:dyDescent="0.3">
      <c r="B32" s="44" t="s">
        <v>322</v>
      </c>
      <c r="E32" s="47"/>
      <c r="F32" s="47"/>
      <c r="G32" s="47"/>
      <c r="H32" s="47"/>
      <c r="I32" s="47"/>
      <c r="J32" s="47"/>
      <c r="K32" s="47"/>
    </row>
    <row r="33" spans="1:11" ht="15.9" customHeight="1" x14ac:dyDescent="0.3">
      <c r="C33" s="44" t="s">
        <v>125</v>
      </c>
      <c r="E33" s="65">
        <v>-47962</v>
      </c>
      <c r="G33" s="65">
        <v>-10777</v>
      </c>
      <c r="I33" s="65">
        <v>0</v>
      </c>
      <c r="K33" s="65">
        <v>0</v>
      </c>
    </row>
    <row r="34" spans="1:11" ht="15.9" customHeight="1" x14ac:dyDescent="0.3">
      <c r="B34" s="44" t="s">
        <v>126</v>
      </c>
      <c r="E34" s="49">
        <v>326584</v>
      </c>
      <c r="G34" s="49">
        <v>-302944</v>
      </c>
      <c r="I34" s="49">
        <v>0</v>
      </c>
      <c r="K34" s="49">
        <v>0</v>
      </c>
    </row>
    <row r="35" spans="1:11" ht="8.1" customHeight="1" x14ac:dyDescent="0.3">
      <c r="A35" s="43"/>
      <c r="E35" s="47"/>
      <c r="G35" s="47"/>
      <c r="I35" s="47"/>
      <c r="K35" s="47"/>
    </row>
    <row r="36" spans="1:11" ht="15.9" customHeight="1" thickBot="1" x14ac:dyDescent="0.35">
      <c r="A36" s="43" t="s">
        <v>127</v>
      </c>
      <c r="E36" s="66">
        <f>SUM(E24,E28:E34)</f>
        <v>1318199</v>
      </c>
      <c r="F36" s="67"/>
      <c r="G36" s="66">
        <f>SUM(G24,G28:G34)</f>
        <v>-49714</v>
      </c>
      <c r="H36" s="67"/>
      <c r="I36" s="66">
        <f>SUM(I24,I28:I34)</f>
        <v>1755049</v>
      </c>
      <c r="J36" s="67"/>
      <c r="K36" s="66">
        <f>SUM(K24,K28:K34)</f>
        <v>483997</v>
      </c>
    </row>
    <row r="37" spans="1:11" ht="15.9" customHeight="1" thickTop="1" x14ac:dyDescent="0.3">
      <c r="A37" s="43"/>
      <c r="E37" s="47"/>
      <c r="G37" s="47"/>
      <c r="I37" s="47"/>
      <c r="K37" s="47"/>
    </row>
    <row r="38" spans="1:11" ht="15.9" customHeight="1" x14ac:dyDescent="0.3">
      <c r="A38" s="43" t="s">
        <v>292</v>
      </c>
      <c r="E38" s="47"/>
      <c r="G38" s="47"/>
      <c r="I38" s="47"/>
      <c r="K38" s="47"/>
    </row>
    <row r="39" spans="1:11" ht="15.9" customHeight="1" x14ac:dyDescent="0.3">
      <c r="B39" s="44" t="s">
        <v>128</v>
      </c>
      <c r="E39" s="47">
        <v>675972</v>
      </c>
      <c r="G39" s="47">
        <v>6846</v>
      </c>
      <c r="I39" s="47">
        <v>1762557</v>
      </c>
      <c r="K39" s="47">
        <v>483997</v>
      </c>
    </row>
    <row r="40" spans="1:11" ht="15.9" customHeight="1" x14ac:dyDescent="0.3">
      <c r="B40" s="44" t="s">
        <v>102</v>
      </c>
      <c r="E40" s="49">
        <v>435761</v>
      </c>
      <c r="G40" s="49">
        <v>408821</v>
      </c>
      <c r="I40" s="49">
        <v>0</v>
      </c>
      <c r="K40" s="49">
        <v>0</v>
      </c>
    </row>
    <row r="41" spans="1:11" ht="8.1" customHeight="1" x14ac:dyDescent="0.3">
      <c r="E41" s="47"/>
      <c r="G41" s="47"/>
      <c r="I41" s="47"/>
      <c r="K41" s="47"/>
    </row>
    <row r="42" spans="1:11" ht="15.9" customHeight="1" thickBot="1" x14ac:dyDescent="0.35">
      <c r="A42" s="43"/>
      <c r="E42" s="51">
        <f>SUM(E39:E40)</f>
        <v>1111733</v>
      </c>
      <c r="G42" s="51">
        <f>SUM(G39:G40)</f>
        <v>415667</v>
      </c>
      <c r="I42" s="51">
        <f>SUM(I39:I40)</f>
        <v>1762557</v>
      </c>
      <c r="K42" s="51">
        <f>SUM(K39:K40)</f>
        <v>483997</v>
      </c>
    </row>
    <row r="43" spans="1:11" ht="15.9" customHeight="1" thickTop="1" x14ac:dyDescent="0.3">
      <c r="A43" s="43"/>
      <c r="E43" s="47"/>
      <c r="G43" s="47"/>
      <c r="I43" s="47"/>
      <c r="K43" s="47"/>
    </row>
    <row r="44" spans="1:11" ht="15.9" customHeight="1" x14ac:dyDescent="0.3">
      <c r="A44" s="43" t="s">
        <v>129</v>
      </c>
      <c r="E44" s="47"/>
      <c r="G44" s="47"/>
      <c r="I44" s="47"/>
      <c r="K44" s="47"/>
    </row>
    <row r="45" spans="1:11" ht="15.9" customHeight="1" x14ac:dyDescent="0.3">
      <c r="A45" s="43"/>
      <c r="B45" s="44" t="s">
        <v>128</v>
      </c>
      <c r="E45" s="47">
        <v>894767</v>
      </c>
      <c r="G45" s="47">
        <v>-404617</v>
      </c>
      <c r="I45" s="47">
        <v>1755049</v>
      </c>
      <c r="K45" s="47">
        <v>483997</v>
      </c>
    </row>
    <row r="46" spans="1:11" ht="15.9" customHeight="1" x14ac:dyDescent="0.3">
      <c r="A46" s="43"/>
      <c r="B46" s="44" t="s">
        <v>102</v>
      </c>
      <c r="E46" s="49">
        <v>423432</v>
      </c>
      <c r="G46" s="49">
        <v>354903</v>
      </c>
      <c r="I46" s="49">
        <v>0</v>
      </c>
      <c r="K46" s="49">
        <v>0</v>
      </c>
    </row>
    <row r="47" spans="1:11" ht="8.1" customHeight="1" x14ac:dyDescent="0.3">
      <c r="A47" s="43"/>
      <c r="E47" s="47"/>
      <c r="G47" s="47"/>
      <c r="I47" s="47"/>
      <c r="K47" s="47"/>
    </row>
    <row r="48" spans="1:11" ht="15.9" customHeight="1" thickBot="1" x14ac:dyDescent="0.35">
      <c r="A48" s="43"/>
      <c r="E48" s="51">
        <f>SUM(E45:E46)</f>
        <v>1318199</v>
      </c>
      <c r="G48" s="51">
        <f>SUM(G45:G46)</f>
        <v>-49714</v>
      </c>
      <c r="I48" s="51">
        <f>SUM(I45:I46)</f>
        <v>1755049</v>
      </c>
      <c r="K48" s="51">
        <f>SUM(K45:K46)</f>
        <v>483997</v>
      </c>
    </row>
    <row r="49" spans="1:11" ht="15.9" customHeight="1" thickTop="1" x14ac:dyDescent="0.3">
      <c r="A49" s="43"/>
      <c r="E49" s="47"/>
      <c r="G49" s="47"/>
      <c r="I49" s="47"/>
      <c r="K49" s="47"/>
    </row>
    <row r="50" spans="1:11" ht="15.9" customHeight="1" x14ac:dyDescent="0.3">
      <c r="A50" s="43" t="s">
        <v>130</v>
      </c>
      <c r="E50" s="62" t="s">
        <v>109</v>
      </c>
      <c r="G50" s="62" t="s">
        <v>109</v>
      </c>
      <c r="I50" s="62" t="s">
        <v>109</v>
      </c>
      <c r="K50" s="62" t="s">
        <v>109</v>
      </c>
    </row>
    <row r="51" spans="1:11" ht="8.1" customHeight="1" x14ac:dyDescent="0.3">
      <c r="A51" s="43"/>
      <c r="E51" s="47"/>
      <c r="G51" s="47"/>
      <c r="I51" s="47"/>
      <c r="K51" s="47"/>
    </row>
    <row r="52" spans="1:11" ht="15.9" customHeight="1" x14ac:dyDescent="0.3">
      <c r="A52" s="44" t="s">
        <v>131</v>
      </c>
      <c r="E52" s="68">
        <v>0.16999999999999998</v>
      </c>
      <c r="F52" s="63"/>
      <c r="G52" s="68">
        <v>-0.08</v>
      </c>
      <c r="H52" s="63"/>
      <c r="I52" s="68">
        <v>0.59000000000000008</v>
      </c>
      <c r="J52" s="63"/>
      <c r="K52" s="68">
        <v>0.1</v>
      </c>
    </row>
    <row r="53" spans="1:11" ht="16.5" customHeight="1" x14ac:dyDescent="0.3">
      <c r="E53" s="68"/>
      <c r="F53" s="63"/>
      <c r="G53" s="68"/>
      <c r="H53" s="63"/>
      <c r="I53" s="68"/>
      <c r="J53" s="63"/>
      <c r="K53" s="68"/>
    </row>
    <row r="54" spans="1:11" ht="16.5" customHeight="1" x14ac:dyDescent="0.3">
      <c r="A54" s="44" t="s">
        <v>132</v>
      </c>
      <c r="E54" s="68"/>
      <c r="F54" s="63"/>
      <c r="G54" s="68"/>
      <c r="H54" s="63"/>
      <c r="I54" s="68"/>
      <c r="J54" s="63"/>
      <c r="K54" s="68"/>
    </row>
    <row r="55" spans="1:11" ht="16.5" customHeight="1" x14ac:dyDescent="0.3">
      <c r="E55" s="68"/>
      <c r="F55" s="63"/>
      <c r="G55" s="68"/>
      <c r="H55" s="63"/>
      <c r="I55" s="68"/>
      <c r="J55" s="63"/>
      <c r="K55" s="68"/>
    </row>
    <row r="56" spans="1:11" ht="15" customHeight="1" x14ac:dyDescent="0.3">
      <c r="E56" s="68"/>
      <c r="F56" s="63"/>
      <c r="G56" s="68"/>
      <c r="H56" s="63"/>
      <c r="I56" s="68"/>
      <c r="J56" s="63"/>
      <c r="K56" s="68"/>
    </row>
    <row r="57" spans="1:11" ht="16.5" customHeight="1" x14ac:dyDescent="0.3">
      <c r="E57" s="68"/>
      <c r="F57" s="63"/>
      <c r="G57" s="68"/>
      <c r="H57" s="63"/>
      <c r="I57" s="68"/>
      <c r="J57" s="63"/>
      <c r="K57" s="68"/>
    </row>
    <row r="58" spans="1:11" ht="16.5" customHeight="1" x14ac:dyDescent="0.3">
      <c r="E58" s="68"/>
      <c r="F58" s="63"/>
      <c r="G58" s="68"/>
      <c r="H58" s="63"/>
      <c r="I58" s="68"/>
      <c r="J58" s="63"/>
      <c r="K58" s="68"/>
    </row>
    <row r="59" spans="1:11" ht="5.85" customHeight="1" x14ac:dyDescent="0.3">
      <c r="E59" s="68"/>
      <c r="F59" s="63"/>
      <c r="G59" s="68"/>
      <c r="H59" s="63"/>
      <c r="I59" s="68"/>
      <c r="J59" s="63"/>
      <c r="K59" s="68"/>
    </row>
    <row r="60" spans="1:11" ht="22.35" customHeight="1" x14ac:dyDescent="0.3">
      <c r="A60" s="58" t="s">
        <v>50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80" firstPageNumber="5" orientation="portrait" useFirstPageNumber="1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86D5B-6A2C-4E51-8799-ABB431061682}">
  <dimension ref="A1:Q59"/>
  <sheetViews>
    <sheetView zoomScaleNormal="100" zoomScaleSheetLayoutView="100" workbookViewId="0">
      <selection activeCell="O17" sqref="O17"/>
    </sheetView>
  </sheetViews>
  <sheetFormatPr defaultRowHeight="11.4" x14ac:dyDescent="0.3"/>
  <cols>
    <col min="1" max="3" width="1.5546875" style="44" customWidth="1"/>
    <col min="4" max="4" width="43.6640625" style="44" customWidth="1"/>
    <col min="5" max="5" width="8.44140625" style="45" customWidth="1"/>
    <col min="6" max="6" width="0.88671875" style="45" customWidth="1"/>
    <col min="7" max="7" width="12.6640625" style="46" customWidth="1"/>
    <col min="8" max="8" width="0.88671875" style="46" customWidth="1"/>
    <col min="9" max="9" width="12.6640625" style="46" customWidth="1"/>
    <col min="10" max="10" width="0.88671875" style="46" customWidth="1"/>
    <col min="11" max="11" width="12.6640625" style="46" customWidth="1"/>
    <col min="12" max="12" width="0.88671875" style="46" customWidth="1"/>
    <col min="13" max="13" width="12.6640625" style="46" customWidth="1"/>
    <col min="14" max="15" width="8.88671875" style="44"/>
    <col min="16" max="16" width="11.33203125" style="44" customWidth="1"/>
    <col min="17" max="17" width="11" style="44" bestFit="1" customWidth="1"/>
    <col min="18" max="125" width="8.88671875" style="44"/>
    <col min="126" max="128" width="2.5546875" style="44" customWidth="1"/>
    <col min="129" max="129" width="34.44140625" style="44" customWidth="1"/>
    <col min="130" max="130" width="5.5546875" style="44" customWidth="1"/>
    <col min="131" max="131" width="1.5546875" style="44" customWidth="1"/>
    <col min="132" max="132" width="14.5546875" style="44" customWidth="1"/>
    <col min="133" max="133" width="1.5546875" style="44" customWidth="1"/>
    <col min="134" max="134" width="14.5546875" style="44" customWidth="1"/>
    <col min="135" max="135" width="15" style="44" bestFit="1" customWidth="1"/>
    <col min="136" max="136" width="8.88671875" style="44"/>
    <col min="137" max="137" width="10.5546875" style="44" bestFit="1" customWidth="1"/>
    <col min="138" max="138" width="13.5546875" style="44" bestFit="1" customWidth="1"/>
    <col min="139" max="139" width="9.5546875" style="44" bestFit="1" customWidth="1"/>
    <col min="140" max="381" width="8.88671875" style="44"/>
    <col min="382" max="384" width="2.5546875" style="44" customWidth="1"/>
    <col min="385" max="385" width="34.44140625" style="44" customWidth="1"/>
    <col min="386" max="386" width="5.5546875" style="44" customWidth="1"/>
    <col min="387" max="387" width="1.5546875" style="44" customWidth="1"/>
    <col min="388" max="388" width="14.5546875" style="44" customWidth="1"/>
    <col min="389" max="389" width="1.5546875" style="44" customWidth="1"/>
    <col min="390" max="390" width="14.5546875" style="44" customWidth="1"/>
    <col min="391" max="391" width="15" style="44" bestFit="1" customWidth="1"/>
    <col min="392" max="392" width="8.88671875" style="44"/>
    <col min="393" max="393" width="10.5546875" style="44" bestFit="1" customWidth="1"/>
    <col min="394" max="394" width="13.5546875" style="44" bestFit="1" customWidth="1"/>
    <col min="395" max="395" width="9.5546875" style="44" bestFit="1" customWidth="1"/>
    <col min="396" max="637" width="8.88671875" style="44"/>
    <col min="638" max="640" width="2.5546875" style="44" customWidth="1"/>
    <col min="641" max="641" width="34.44140625" style="44" customWidth="1"/>
    <col min="642" max="642" width="5.5546875" style="44" customWidth="1"/>
    <col min="643" max="643" width="1.5546875" style="44" customWidth="1"/>
    <col min="644" max="644" width="14.5546875" style="44" customWidth="1"/>
    <col min="645" max="645" width="1.5546875" style="44" customWidth="1"/>
    <col min="646" max="646" width="14.5546875" style="44" customWidth="1"/>
    <col min="647" max="647" width="15" style="44" bestFit="1" customWidth="1"/>
    <col min="648" max="648" width="8.88671875" style="44"/>
    <col min="649" max="649" width="10.5546875" style="44" bestFit="1" customWidth="1"/>
    <col min="650" max="650" width="13.5546875" style="44" bestFit="1" customWidth="1"/>
    <col min="651" max="651" width="9.5546875" style="44" bestFit="1" customWidth="1"/>
    <col min="652" max="893" width="8.88671875" style="44"/>
    <col min="894" max="896" width="2.5546875" style="44" customWidth="1"/>
    <col min="897" max="897" width="34.44140625" style="44" customWidth="1"/>
    <col min="898" max="898" width="5.5546875" style="44" customWidth="1"/>
    <col min="899" max="899" width="1.5546875" style="44" customWidth="1"/>
    <col min="900" max="900" width="14.5546875" style="44" customWidth="1"/>
    <col min="901" max="901" width="1.5546875" style="44" customWidth="1"/>
    <col min="902" max="902" width="14.5546875" style="44" customWidth="1"/>
    <col min="903" max="903" width="15" style="44" bestFit="1" customWidth="1"/>
    <col min="904" max="904" width="8.88671875" style="44"/>
    <col min="905" max="905" width="10.5546875" style="44" bestFit="1" customWidth="1"/>
    <col min="906" max="906" width="13.5546875" style="44" bestFit="1" customWidth="1"/>
    <col min="907" max="907" width="9.5546875" style="44" bestFit="1" customWidth="1"/>
    <col min="908" max="1149" width="8.88671875" style="44"/>
    <col min="1150" max="1152" width="2.5546875" style="44" customWidth="1"/>
    <col min="1153" max="1153" width="34.44140625" style="44" customWidth="1"/>
    <col min="1154" max="1154" width="5.5546875" style="44" customWidth="1"/>
    <col min="1155" max="1155" width="1.5546875" style="44" customWidth="1"/>
    <col min="1156" max="1156" width="14.5546875" style="44" customWidth="1"/>
    <col min="1157" max="1157" width="1.5546875" style="44" customWidth="1"/>
    <col min="1158" max="1158" width="14.5546875" style="44" customWidth="1"/>
    <col min="1159" max="1159" width="15" style="44" bestFit="1" customWidth="1"/>
    <col min="1160" max="1160" width="8.88671875" style="44"/>
    <col min="1161" max="1161" width="10.5546875" style="44" bestFit="1" customWidth="1"/>
    <col min="1162" max="1162" width="13.5546875" style="44" bestFit="1" customWidth="1"/>
    <col min="1163" max="1163" width="9.5546875" style="44" bestFit="1" customWidth="1"/>
    <col min="1164" max="1405" width="8.88671875" style="44"/>
    <col min="1406" max="1408" width="2.5546875" style="44" customWidth="1"/>
    <col min="1409" max="1409" width="34.44140625" style="44" customWidth="1"/>
    <col min="1410" max="1410" width="5.5546875" style="44" customWidth="1"/>
    <col min="1411" max="1411" width="1.5546875" style="44" customWidth="1"/>
    <col min="1412" max="1412" width="14.5546875" style="44" customWidth="1"/>
    <col min="1413" max="1413" width="1.5546875" style="44" customWidth="1"/>
    <col min="1414" max="1414" width="14.5546875" style="44" customWidth="1"/>
    <col min="1415" max="1415" width="15" style="44" bestFit="1" customWidth="1"/>
    <col min="1416" max="1416" width="8.88671875" style="44"/>
    <col min="1417" max="1417" width="10.5546875" style="44" bestFit="1" customWidth="1"/>
    <col min="1418" max="1418" width="13.5546875" style="44" bestFit="1" customWidth="1"/>
    <col min="1419" max="1419" width="9.5546875" style="44" bestFit="1" customWidth="1"/>
    <col min="1420" max="1661" width="8.88671875" style="44"/>
    <col min="1662" max="1664" width="2.5546875" style="44" customWidth="1"/>
    <col min="1665" max="1665" width="34.44140625" style="44" customWidth="1"/>
    <col min="1666" max="1666" width="5.5546875" style="44" customWidth="1"/>
    <col min="1667" max="1667" width="1.5546875" style="44" customWidth="1"/>
    <col min="1668" max="1668" width="14.5546875" style="44" customWidth="1"/>
    <col min="1669" max="1669" width="1.5546875" style="44" customWidth="1"/>
    <col min="1670" max="1670" width="14.5546875" style="44" customWidth="1"/>
    <col min="1671" max="1671" width="15" style="44" bestFit="1" customWidth="1"/>
    <col min="1672" max="1672" width="8.88671875" style="44"/>
    <col min="1673" max="1673" width="10.5546875" style="44" bestFit="1" customWidth="1"/>
    <col min="1674" max="1674" width="13.5546875" style="44" bestFit="1" customWidth="1"/>
    <col min="1675" max="1675" width="9.5546875" style="44" bestFit="1" customWidth="1"/>
    <col min="1676" max="1917" width="8.88671875" style="44"/>
    <col min="1918" max="1920" width="2.5546875" style="44" customWidth="1"/>
    <col min="1921" max="1921" width="34.44140625" style="44" customWidth="1"/>
    <col min="1922" max="1922" width="5.5546875" style="44" customWidth="1"/>
    <col min="1923" max="1923" width="1.5546875" style="44" customWidth="1"/>
    <col min="1924" max="1924" width="14.5546875" style="44" customWidth="1"/>
    <col min="1925" max="1925" width="1.5546875" style="44" customWidth="1"/>
    <col min="1926" max="1926" width="14.5546875" style="44" customWidth="1"/>
    <col min="1927" max="1927" width="15" style="44" bestFit="1" customWidth="1"/>
    <col min="1928" max="1928" width="8.88671875" style="44"/>
    <col min="1929" max="1929" width="10.5546875" style="44" bestFit="1" customWidth="1"/>
    <col min="1930" max="1930" width="13.5546875" style="44" bestFit="1" customWidth="1"/>
    <col min="1931" max="1931" width="9.5546875" style="44" bestFit="1" customWidth="1"/>
    <col min="1932" max="2173" width="8.88671875" style="44"/>
    <col min="2174" max="2176" width="2.5546875" style="44" customWidth="1"/>
    <col min="2177" max="2177" width="34.44140625" style="44" customWidth="1"/>
    <col min="2178" max="2178" width="5.5546875" style="44" customWidth="1"/>
    <col min="2179" max="2179" width="1.5546875" style="44" customWidth="1"/>
    <col min="2180" max="2180" width="14.5546875" style="44" customWidth="1"/>
    <col min="2181" max="2181" width="1.5546875" style="44" customWidth="1"/>
    <col min="2182" max="2182" width="14.5546875" style="44" customWidth="1"/>
    <col min="2183" max="2183" width="15" style="44" bestFit="1" customWidth="1"/>
    <col min="2184" max="2184" width="8.88671875" style="44"/>
    <col min="2185" max="2185" width="10.5546875" style="44" bestFit="1" customWidth="1"/>
    <col min="2186" max="2186" width="13.5546875" style="44" bestFit="1" customWidth="1"/>
    <col min="2187" max="2187" width="9.5546875" style="44" bestFit="1" customWidth="1"/>
    <col min="2188" max="2429" width="8.88671875" style="44"/>
    <col min="2430" max="2432" width="2.5546875" style="44" customWidth="1"/>
    <col min="2433" max="2433" width="34.44140625" style="44" customWidth="1"/>
    <col min="2434" max="2434" width="5.5546875" style="44" customWidth="1"/>
    <col min="2435" max="2435" width="1.5546875" style="44" customWidth="1"/>
    <col min="2436" max="2436" width="14.5546875" style="44" customWidth="1"/>
    <col min="2437" max="2437" width="1.5546875" style="44" customWidth="1"/>
    <col min="2438" max="2438" width="14.5546875" style="44" customWidth="1"/>
    <col min="2439" max="2439" width="15" style="44" bestFit="1" customWidth="1"/>
    <col min="2440" max="2440" width="8.88671875" style="44"/>
    <col min="2441" max="2441" width="10.5546875" style="44" bestFit="1" customWidth="1"/>
    <col min="2442" max="2442" width="13.5546875" style="44" bestFit="1" customWidth="1"/>
    <col min="2443" max="2443" width="9.5546875" style="44" bestFit="1" customWidth="1"/>
    <col min="2444" max="2685" width="8.88671875" style="44"/>
    <col min="2686" max="2688" width="2.5546875" style="44" customWidth="1"/>
    <col min="2689" max="2689" width="34.44140625" style="44" customWidth="1"/>
    <col min="2690" max="2690" width="5.5546875" style="44" customWidth="1"/>
    <col min="2691" max="2691" width="1.5546875" style="44" customWidth="1"/>
    <col min="2692" max="2692" width="14.5546875" style="44" customWidth="1"/>
    <col min="2693" max="2693" width="1.5546875" style="44" customWidth="1"/>
    <col min="2694" max="2694" width="14.5546875" style="44" customWidth="1"/>
    <col min="2695" max="2695" width="15" style="44" bestFit="1" customWidth="1"/>
    <col min="2696" max="2696" width="8.88671875" style="44"/>
    <col min="2697" max="2697" width="10.5546875" style="44" bestFit="1" customWidth="1"/>
    <col min="2698" max="2698" width="13.5546875" style="44" bestFit="1" customWidth="1"/>
    <col min="2699" max="2699" width="9.5546875" style="44" bestFit="1" customWidth="1"/>
    <col min="2700" max="2941" width="8.88671875" style="44"/>
    <col min="2942" max="2944" width="2.5546875" style="44" customWidth="1"/>
    <col min="2945" max="2945" width="34.44140625" style="44" customWidth="1"/>
    <col min="2946" max="2946" width="5.5546875" style="44" customWidth="1"/>
    <col min="2947" max="2947" width="1.5546875" style="44" customWidth="1"/>
    <col min="2948" max="2948" width="14.5546875" style="44" customWidth="1"/>
    <col min="2949" max="2949" width="1.5546875" style="44" customWidth="1"/>
    <col min="2950" max="2950" width="14.5546875" style="44" customWidth="1"/>
    <col min="2951" max="2951" width="15" style="44" bestFit="1" customWidth="1"/>
    <col min="2952" max="2952" width="8.88671875" style="44"/>
    <col min="2953" max="2953" width="10.5546875" style="44" bestFit="1" customWidth="1"/>
    <col min="2954" max="2954" width="13.5546875" style="44" bestFit="1" customWidth="1"/>
    <col min="2955" max="2955" width="9.5546875" style="44" bestFit="1" customWidth="1"/>
    <col min="2956" max="3197" width="8.88671875" style="44"/>
    <col min="3198" max="3200" width="2.5546875" style="44" customWidth="1"/>
    <col min="3201" max="3201" width="34.44140625" style="44" customWidth="1"/>
    <col min="3202" max="3202" width="5.5546875" style="44" customWidth="1"/>
    <col min="3203" max="3203" width="1.5546875" style="44" customWidth="1"/>
    <col min="3204" max="3204" width="14.5546875" style="44" customWidth="1"/>
    <col min="3205" max="3205" width="1.5546875" style="44" customWidth="1"/>
    <col min="3206" max="3206" width="14.5546875" style="44" customWidth="1"/>
    <col min="3207" max="3207" width="15" style="44" bestFit="1" customWidth="1"/>
    <col min="3208" max="3208" width="8.88671875" style="44"/>
    <col min="3209" max="3209" width="10.5546875" style="44" bestFit="1" customWidth="1"/>
    <col min="3210" max="3210" width="13.5546875" style="44" bestFit="1" customWidth="1"/>
    <col min="3211" max="3211" width="9.5546875" style="44" bestFit="1" customWidth="1"/>
    <col min="3212" max="3453" width="8.88671875" style="44"/>
    <col min="3454" max="3456" width="2.5546875" style="44" customWidth="1"/>
    <col min="3457" max="3457" width="34.44140625" style="44" customWidth="1"/>
    <col min="3458" max="3458" width="5.5546875" style="44" customWidth="1"/>
    <col min="3459" max="3459" width="1.5546875" style="44" customWidth="1"/>
    <col min="3460" max="3460" width="14.5546875" style="44" customWidth="1"/>
    <col min="3461" max="3461" width="1.5546875" style="44" customWidth="1"/>
    <col min="3462" max="3462" width="14.5546875" style="44" customWidth="1"/>
    <col min="3463" max="3463" width="15" style="44" bestFit="1" customWidth="1"/>
    <col min="3464" max="3464" width="8.88671875" style="44"/>
    <col min="3465" max="3465" width="10.5546875" style="44" bestFit="1" customWidth="1"/>
    <col min="3466" max="3466" width="13.5546875" style="44" bestFit="1" customWidth="1"/>
    <col min="3467" max="3467" width="9.5546875" style="44" bestFit="1" customWidth="1"/>
    <col min="3468" max="3709" width="8.88671875" style="44"/>
    <col min="3710" max="3712" width="2.5546875" style="44" customWidth="1"/>
    <col min="3713" max="3713" width="34.44140625" style="44" customWidth="1"/>
    <col min="3714" max="3714" width="5.5546875" style="44" customWidth="1"/>
    <col min="3715" max="3715" width="1.5546875" style="44" customWidth="1"/>
    <col min="3716" max="3716" width="14.5546875" style="44" customWidth="1"/>
    <col min="3717" max="3717" width="1.5546875" style="44" customWidth="1"/>
    <col min="3718" max="3718" width="14.5546875" style="44" customWidth="1"/>
    <col min="3719" max="3719" width="15" style="44" bestFit="1" customWidth="1"/>
    <col min="3720" max="3720" width="8.88671875" style="44"/>
    <col min="3721" max="3721" width="10.5546875" style="44" bestFit="1" customWidth="1"/>
    <col min="3722" max="3722" width="13.5546875" style="44" bestFit="1" customWidth="1"/>
    <col min="3723" max="3723" width="9.5546875" style="44" bestFit="1" customWidth="1"/>
    <col min="3724" max="3965" width="8.88671875" style="44"/>
    <col min="3966" max="3968" width="2.5546875" style="44" customWidth="1"/>
    <col min="3969" max="3969" width="34.44140625" style="44" customWidth="1"/>
    <col min="3970" max="3970" width="5.5546875" style="44" customWidth="1"/>
    <col min="3971" max="3971" width="1.5546875" style="44" customWidth="1"/>
    <col min="3972" max="3972" width="14.5546875" style="44" customWidth="1"/>
    <col min="3973" max="3973" width="1.5546875" style="44" customWidth="1"/>
    <col min="3974" max="3974" width="14.5546875" style="44" customWidth="1"/>
    <col min="3975" max="3975" width="15" style="44" bestFit="1" customWidth="1"/>
    <col min="3976" max="3976" width="8.88671875" style="44"/>
    <col min="3977" max="3977" width="10.5546875" style="44" bestFit="1" customWidth="1"/>
    <col min="3978" max="3978" width="13.5546875" style="44" bestFit="1" customWidth="1"/>
    <col min="3979" max="3979" width="9.5546875" style="44" bestFit="1" customWidth="1"/>
    <col min="3980" max="4221" width="8.88671875" style="44"/>
    <col min="4222" max="4224" width="2.5546875" style="44" customWidth="1"/>
    <col min="4225" max="4225" width="34.44140625" style="44" customWidth="1"/>
    <col min="4226" max="4226" width="5.5546875" style="44" customWidth="1"/>
    <col min="4227" max="4227" width="1.5546875" style="44" customWidth="1"/>
    <col min="4228" max="4228" width="14.5546875" style="44" customWidth="1"/>
    <col min="4229" max="4229" width="1.5546875" style="44" customWidth="1"/>
    <col min="4230" max="4230" width="14.5546875" style="44" customWidth="1"/>
    <col min="4231" max="4231" width="15" style="44" bestFit="1" customWidth="1"/>
    <col min="4232" max="4232" width="8.88671875" style="44"/>
    <col min="4233" max="4233" width="10.5546875" style="44" bestFit="1" customWidth="1"/>
    <col min="4234" max="4234" width="13.5546875" style="44" bestFit="1" customWidth="1"/>
    <col min="4235" max="4235" width="9.5546875" style="44" bestFit="1" customWidth="1"/>
    <col min="4236" max="4477" width="8.88671875" style="44"/>
    <col min="4478" max="4480" width="2.5546875" style="44" customWidth="1"/>
    <col min="4481" max="4481" width="34.44140625" style="44" customWidth="1"/>
    <col min="4482" max="4482" width="5.5546875" style="44" customWidth="1"/>
    <col min="4483" max="4483" width="1.5546875" style="44" customWidth="1"/>
    <col min="4484" max="4484" width="14.5546875" style="44" customWidth="1"/>
    <col min="4485" max="4485" width="1.5546875" style="44" customWidth="1"/>
    <col min="4486" max="4486" width="14.5546875" style="44" customWidth="1"/>
    <col min="4487" max="4487" width="15" style="44" bestFit="1" customWidth="1"/>
    <col min="4488" max="4488" width="8.88671875" style="44"/>
    <col min="4489" max="4489" width="10.5546875" style="44" bestFit="1" customWidth="1"/>
    <col min="4490" max="4490" width="13.5546875" style="44" bestFit="1" customWidth="1"/>
    <col min="4491" max="4491" width="9.5546875" style="44" bestFit="1" customWidth="1"/>
    <col min="4492" max="4733" width="8.88671875" style="44"/>
    <col min="4734" max="4736" width="2.5546875" style="44" customWidth="1"/>
    <col min="4737" max="4737" width="34.44140625" style="44" customWidth="1"/>
    <col min="4738" max="4738" width="5.5546875" style="44" customWidth="1"/>
    <col min="4739" max="4739" width="1.5546875" style="44" customWidth="1"/>
    <col min="4740" max="4740" width="14.5546875" style="44" customWidth="1"/>
    <col min="4741" max="4741" width="1.5546875" style="44" customWidth="1"/>
    <col min="4742" max="4742" width="14.5546875" style="44" customWidth="1"/>
    <col min="4743" max="4743" width="15" style="44" bestFit="1" customWidth="1"/>
    <col min="4744" max="4744" width="8.88671875" style="44"/>
    <col min="4745" max="4745" width="10.5546875" style="44" bestFit="1" customWidth="1"/>
    <col min="4746" max="4746" width="13.5546875" style="44" bestFit="1" customWidth="1"/>
    <col min="4747" max="4747" width="9.5546875" style="44" bestFit="1" customWidth="1"/>
    <col min="4748" max="4989" width="8.88671875" style="44"/>
    <col min="4990" max="4992" width="2.5546875" style="44" customWidth="1"/>
    <col min="4993" max="4993" width="34.44140625" style="44" customWidth="1"/>
    <col min="4994" max="4994" width="5.5546875" style="44" customWidth="1"/>
    <col min="4995" max="4995" width="1.5546875" style="44" customWidth="1"/>
    <col min="4996" max="4996" width="14.5546875" style="44" customWidth="1"/>
    <col min="4997" max="4997" width="1.5546875" style="44" customWidth="1"/>
    <col min="4998" max="4998" width="14.5546875" style="44" customWidth="1"/>
    <col min="4999" max="4999" width="15" style="44" bestFit="1" customWidth="1"/>
    <col min="5000" max="5000" width="8.88671875" style="44"/>
    <col min="5001" max="5001" width="10.5546875" style="44" bestFit="1" customWidth="1"/>
    <col min="5002" max="5002" width="13.5546875" style="44" bestFit="1" customWidth="1"/>
    <col min="5003" max="5003" width="9.5546875" style="44" bestFit="1" customWidth="1"/>
    <col min="5004" max="5245" width="8.88671875" style="44"/>
    <col min="5246" max="5248" width="2.5546875" style="44" customWidth="1"/>
    <col min="5249" max="5249" width="34.44140625" style="44" customWidth="1"/>
    <col min="5250" max="5250" width="5.5546875" style="44" customWidth="1"/>
    <col min="5251" max="5251" width="1.5546875" style="44" customWidth="1"/>
    <col min="5252" max="5252" width="14.5546875" style="44" customWidth="1"/>
    <col min="5253" max="5253" width="1.5546875" style="44" customWidth="1"/>
    <col min="5254" max="5254" width="14.5546875" style="44" customWidth="1"/>
    <col min="5255" max="5255" width="15" style="44" bestFit="1" customWidth="1"/>
    <col min="5256" max="5256" width="8.88671875" style="44"/>
    <col min="5257" max="5257" width="10.5546875" style="44" bestFit="1" customWidth="1"/>
    <col min="5258" max="5258" width="13.5546875" style="44" bestFit="1" customWidth="1"/>
    <col min="5259" max="5259" width="9.5546875" style="44" bestFit="1" customWidth="1"/>
    <col min="5260" max="5501" width="8.88671875" style="44"/>
    <col min="5502" max="5504" width="2.5546875" style="44" customWidth="1"/>
    <col min="5505" max="5505" width="34.44140625" style="44" customWidth="1"/>
    <col min="5506" max="5506" width="5.5546875" style="44" customWidth="1"/>
    <col min="5507" max="5507" width="1.5546875" style="44" customWidth="1"/>
    <col min="5508" max="5508" width="14.5546875" style="44" customWidth="1"/>
    <col min="5509" max="5509" width="1.5546875" style="44" customWidth="1"/>
    <col min="5510" max="5510" width="14.5546875" style="44" customWidth="1"/>
    <col min="5511" max="5511" width="15" style="44" bestFit="1" customWidth="1"/>
    <col min="5512" max="5512" width="8.88671875" style="44"/>
    <col min="5513" max="5513" width="10.5546875" style="44" bestFit="1" customWidth="1"/>
    <col min="5514" max="5514" width="13.5546875" style="44" bestFit="1" customWidth="1"/>
    <col min="5515" max="5515" width="9.5546875" style="44" bestFit="1" customWidth="1"/>
    <col min="5516" max="5757" width="8.88671875" style="44"/>
    <col min="5758" max="5760" width="2.5546875" style="44" customWidth="1"/>
    <col min="5761" max="5761" width="34.44140625" style="44" customWidth="1"/>
    <col min="5762" max="5762" width="5.5546875" style="44" customWidth="1"/>
    <col min="5763" max="5763" width="1.5546875" style="44" customWidth="1"/>
    <col min="5764" max="5764" width="14.5546875" style="44" customWidth="1"/>
    <col min="5765" max="5765" width="1.5546875" style="44" customWidth="1"/>
    <col min="5766" max="5766" width="14.5546875" style="44" customWidth="1"/>
    <col min="5767" max="5767" width="15" style="44" bestFit="1" customWidth="1"/>
    <col min="5768" max="5768" width="8.88671875" style="44"/>
    <col min="5769" max="5769" width="10.5546875" style="44" bestFit="1" customWidth="1"/>
    <col min="5770" max="5770" width="13.5546875" style="44" bestFit="1" customWidth="1"/>
    <col min="5771" max="5771" width="9.5546875" style="44" bestFit="1" customWidth="1"/>
    <col min="5772" max="6013" width="8.88671875" style="44"/>
    <col min="6014" max="6016" width="2.5546875" style="44" customWidth="1"/>
    <col min="6017" max="6017" width="34.44140625" style="44" customWidth="1"/>
    <col min="6018" max="6018" width="5.5546875" style="44" customWidth="1"/>
    <col min="6019" max="6019" width="1.5546875" style="44" customWidth="1"/>
    <col min="6020" max="6020" width="14.5546875" style="44" customWidth="1"/>
    <col min="6021" max="6021" width="1.5546875" style="44" customWidth="1"/>
    <col min="6022" max="6022" width="14.5546875" style="44" customWidth="1"/>
    <col min="6023" max="6023" width="15" style="44" bestFit="1" customWidth="1"/>
    <col min="6024" max="6024" width="8.88671875" style="44"/>
    <col min="6025" max="6025" width="10.5546875" style="44" bestFit="1" customWidth="1"/>
    <col min="6026" max="6026" width="13.5546875" style="44" bestFit="1" customWidth="1"/>
    <col min="6027" max="6027" width="9.5546875" style="44" bestFit="1" customWidth="1"/>
    <col min="6028" max="6269" width="8.88671875" style="44"/>
    <col min="6270" max="6272" width="2.5546875" style="44" customWidth="1"/>
    <col min="6273" max="6273" width="34.44140625" style="44" customWidth="1"/>
    <col min="6274" max="6274" width="5.5546875" style="44" customWidth="1"/>
    <col min="6275" max="6275" width="1.5546875" style="44" customWidth="1"/>
    <col min="6276" max="6276" width="14.5546875" style="44" customWidth="1"/>
    <col min="6277" max="6277" width="1.5546875" style="44" customWidth="1"/>
    <col min="6278" max="6278" width="14.5546875" style="44" customWidth="1"/>
    <col min="6279" max="6279" width="15" style="44" bestFit="1" customWidth="1"/>
    <col min="6280" max="6280" width="8.88671875" style="44"/>
    <col min="6281" max="6281" width="10.5546875" style="44" bestFit="1" customWidth="1"/>
    <col min="6282" max="6282" width="13.5546875" style="44" bestFit="1" customWidth="1"/>
    <col min="6283" max="6283" width="9.5546875" style="44" bestFit="1" customWidth="1"/>
    <col min="6284" max="6525" width="8.88671875" style="44"/>
    <col min="6526" max="6528" width="2.5546875" style="44" customWidth="1"/>
    <col min="6529" max="6529" width="34.44140625" style="44" customWidth="1"/>
    <col min="6530" max="6530" width="5.5546875" style="44" customWidth="1"/>
    <col min="6531" max="6531" width="1.5546875" style="44" customWidth="1"/>
    <col min="6532" max="6532" width="14.5546875" style="44" customWidth="1"/>
    <col min="6533" max="6533" width="1.5546875" style="44" customWidth="1"/>
    <col min="6534" max="6534" width="14.5546875" style="44" customWidth="1"/>
    <col min="6535" max="6535" width="15" style="44" bestFit="1" customWidth="1"/>
    <col min="6536" max="6536" width="8.88671875" style="44"/>
    <col min="6537" max="6537" width="10.5546875" style="44" bestFit="1" customWidth="1"/>
    <col min="6538" max="6538" width="13.5546875" style="44" bestFit="1" customWidth="1"/>
    <col min="6539" max="6539" width="9.5546875" style="44" bestFit="1" customWidth="1"/>
    <col min="6540" max="6781" width="8.88671875" style="44"/>
    <col min="6782" max="6784" width="2.5546875" style="44" customWidth="1"/>
    <col min="6785" max="6785" width="34.44140625" style="44" customWidth="1"/>
    <col min="6786" max="6786" width="5.5546875" style="44" customWidth="1"/>
    <col min="6787" max="6787" width="1.5546875" style="44" customWidth="1"/>
    <col min="6788" max="6788" width="14.5546875" style="44" customWidth="1"/>
    <col min="6789" max="6789" width="1.5546875" style="44" customWidth="1"/>
    <col min="6790" max="6790" width="14.5546875" style="44" customWidth="1"/>
    <col min="6791" max="6791" width="15" style="44" bestFit="1" customWidth="1"/>
    <col min="6792" max="6792" width="8.88671875" style="44"/>
    <col min="6793" max="6793" width="10.5546875" style="44" bestFit="1" customWidth="1"/>
    <col min="6794" max="6794" width="13.5546875" style="44" bestFit="1" customWidth="1"/>
    <col min="6795" max="6795" width="9.5546875" style="44" bestFit="1" customWidth="1"/>
    <col min="6796" max="7037" width="8.88671875" style="44"/>
    <col min="7038" max="7040" width="2.5546875" style="44" customWidth="1"/>
    <col min="7041" max="7041" width="34.44140625" style="44" customWidth="1"/>
    <col min="7042" max="7042" width="5.5546875" style="44" customWidth="1"/>
    <col min="7043" max="7043" width="1.5546875" style="44" customWidth="1"/>
    <col min="7044" max="7044" width="14.5546875" style="44" customWidth="1"/>
    <col min="7045" max="7045" width="1.5546875" style="44" customWidth="1"/>
    <col min="7046" max="7046" width="14.5546875" style="44" customWidth="1"/>
    <col min="7047" max="7047" width="15" style="44" bestFit="1" customWidth="1"/>
    <col min="7048" max="7048" width="8.88671875" style="44"/>
    <col min="7049" max="7049" width="10.5546875" style="44" bestFit="1" customWidth="1"/>
    <col min="7050" max="7050" width="13.5546875" style="44" bestFit="1" customWidth="1"/>
    <col min="7051" max="7051" width="9.5546875" style="44" bestFit="1" customWidth="1"/>
    <col min="7052" max="7293" width="8.88671875" style="44"/>
    <col min="7294" max="7296" width="2.5546875" style="44" customWidth="1"/>
    <col min="7297" max="7297" width="34.44140625" style="44" customWidth="1"/>
    <col min="7298" max="7298" width="5.5546875" style="44" customWidth="1"/>
    <col min="7299" max="7299" width="1.5546875" style="44" customWidth="1"/>
    <col min="7300" max="7300" width="14.5546875" style="44" customWidth="1"/>
    <col min="7301" max="7301" width="1.5546875" style="44" customWidth="1"/>
    <col min="7302" max="7302" width="14.5546875" style="44" customWidth="1"/>
    <col min="7303" max="7303" width="15" style="44" bestFit="1" customWidth="1"/>
    <col min="7304" max="7304" width="8.88671875" style="44"/>
    <col min="7305" max="7305" width="10.5546875" style="44" bestFit="1" customWidth="1"/>
    <col min="7306" max="7306" width="13.5546875" style="44" bestFit="1" customWidth="1"/>
    <col min="7307" max="7307" width="9.5546875" style="44" bestFit="1" customWidth="1"/>
    <col min="7308" max="7549" width="8.88671875" style="44"/>
    <col min="7550" max="7552" width="2.5546875" style="44" customWidth="1"/>
    <col min="7553" max="7553" width="34.44140625" style="44" customWidth="1"/>
    <col min="7554" max="7554" width="5.5546875" style="44" customWidth="1"/>
    <col min="7555" max="7555" width="1.5546875" style="44" customWidth="1"/>
    <col min="7556" max="7556" width="14.5546875" style="44" customWidth="1"/>
    <col min="7557" max="7557" width="1.5546875" style="44" customWidth="1"/>
    <col min="7558" max="7558" width="14.5546875" style="44" customWidth="1"/>
    <col min="7559" max="7559" width="15" style="44" bestFit="1" customWidth="1"/>
    <col min="7560" max="7560" width="8.88671875" style="44"/>
    <col min="7561" max="7561" width="10.5546875" style="44" bestFit="1" customWidth="1"/>
    <col min="7562" max="7562" width="13.5546875" style="44" bestFit="1" customWidth="1"/>
    <col min="7563" max="7563" width="9.5546875" style="44" bestFit="1" customWidth="1"/>
    <col min="7564" max="7805" width="8.88671875" style="44"/>
    <col min="7806" max="7808" width="2.5546875" style="44" customWidth="1"/>
    <col min="7809" max="7809" width="34.44140625" style="44" customWidth="1"/>
    <col min="7810" max="7810" width="5.5546875" style="44" customWidth="1"/>
    <col min="7811" max="7811" width="1.5546875" style="44" customWidth="1"/>
    <col min="7812" max="7812" width="14.5546875" style="44" customWidth="1"/>
    <col min="7813" max="7813" width="1.5546875" style="44" customWidth="1"/>
    <col min="7814" max="7814" width="14.5546875" style="44" customWidth="1"/>
    <col min="7815" max="7815" width="15" style="44" bestFit="1" customWidth="1"/>
    <col min="7816" max="7816" width="8.88671875" style="44"/>
    <col min="7817" max="7817" width="10.5546875" style="44" bestFit="1" customWidth="1"/>
    <col min="7818" max="7818" width="13.5546875" style="44" bestFit="1" customWidth="1"/>
    <col min="7819" max="7819" width="9.5546875" style="44" bestFit="1" customWidth="1"/>
    <col min="7820" max="8061" width="8.88671875" style="44"/>
    <col min="8062" max="8064" width="2.5546875" style="44" customWidth="1"/>
    <col min="8065" max="8065" width="34.44140625" style="44" customWidth="1"/>
    <col min="8066" max="8066" width="5.5546875" style="44" customWidth="1"/>
    <col min="8067" max="8067" width="1.5546875" style="44" customWidth="1"/>
    <col min="8068" max="8068" width="14.5546875" style="44" customWidth="1"/>
    <col min="8069" max="8069" width="1.5546875" style="44" customWidth="1"/>
    <col min="8070" max="8070" width="14.5546875" style="44" customWidth="1"/>
    <col min="8071" max="8071" width="15" style="44" bestFit="1" customWidth="1"/>
    <col min="8072" max="8072" width="8.88671875" style="44"/>
    <col min="8073" max="8073" width="10.5546875" style="44" bestFit="1" customWidth="1"/>
    <col min="8074" max="8074" width="13.5546875" style="44" bestFit="1" customWidth="1"/>
    <col min="8075" max="8075" width="9.5546875" style="44" bestFit="1" customWidth="1"/>
    <col min="8076" max="8317" width="8.88671875" style="44"/>
    <col min="8318" max="8320" width="2.5546875" style="44" customWidth="1"/>
    <col min="8321" max="8321" width="34.44140625" style="44" customWidth="1"/>
    <col min="8322" max="8322" width="5.5546875" style="44" customWidth="1"/>
    <col min="8323" max="8323" width="1.5546875" style="44" customWidth="1"/>
    <col min="8324" max="8324" width="14.5546875" style="44" customWidth="1"/>
    <col min="8325" max="8325" width="1.5546875" style="44" customWidth="1"/>
    <col min="8326" max="8326" width="14.5546875" style="44" customWidth="1"/>
    <col min="8327" max="8327" width="15" style="44" bestFit="1" customWidth="1"/>
    <col min="8328" max="8328" width="8.88671875" style="44"/>
    <col min="8329" max="8329" width="10.5546875" style="44" bestFit="1" customWidth="1"/>
    <col min="8330" max="8330" width="13.5546875" style="44" bestFit="1" customWidth="1"/>
    <col min="8331" max="8331" width="9.5546875" style="44" bestFit="1" customWidth="1"/>
    <col min="8332" max="8573" width="8.88671875" style="44"/>
    <col min="8574" max="8576" width="2.5546875" style="44" customWidth="1"/>
    <col min="8577" max="8577" width="34.44140625" style="44" customWidth="1"/>
    <col min="8578" max="8578" width="5.5546875" style="44" customWidth="1"/>
    <col min="8579" max="8579" width="1.5546875" style="44" customWidth="1"/>
    <col min="8580" max="8580" width="14.5546875" style="44" customWidth="1"/>
    <col min="8581" max="8581" width="1.5546875" style="44" customWidth="1"/>
    <col min="8582" max="8582" width="14.5546875" style="44" customWidth="1"/>
    <col min="8583" max="8583" width="15" style="44" bestFit="1" customWidth="1"/>
    <col min="8584" max="8584" width="8.88671875" style="44"/>
    <col min="8585" max="8585" width="10.5546875" style="44" bestFit="1" customWidth="1"/>
    <col min="8586" max="8586" width="13.5546875" style="44" bestFit="1" customWidth="1"/>
    <col min="8587" max="8587" width="9.5546875" style="44" bestFit="1" customWidth="1"/>
    <col min="8588" max="8829" width="8.88671875" style="44"/>
    <col min="8830" max="8832" width="2.5546875" style="44" customWidth="1"/>
    <col min="8833" max="8833" width="34.44140625" style="44" customWidth="1"/>
    <col min="8834" max="8834" width="5.5546875" style="44" customWidth="1"/>
    <col min="8835" max="8835" width="1.5546875" style="44" customWidth="1"/>
    <col min="8836" max="8836" width="14.5546875" style="44" customWidth="1"/>
    <col min="8837" max="8837" width="1.5546875" style="44" customWidth="1"/>
    <col min="8838" max="8838" width="14.5546875" style="44" customWidth="1"/>
    <col min="8839" max="8839" width="15" style="44" bestFit="1" customWidth="1"/>
    <col min="8840" max="8840" width="8.88671875" style="44"/>
    <col min="8841" max="8841" width="10.5546875" style="44" bestFit="1" customWidth="1"/>
    <col min="8842" max="8842" width="13.5546875" style="44" bestFit="1" customWidth="1"/>
    <col min="8843" max="8843" width="9.5546875" style="44" bestFit="1" customWidth="1"/>
    <col min="8844" max="9085" width="8.88671875" style="44"/>
    <col min="9086" max="9088" width="2.5546875" style="44" customWidth="1"/>
    <col min="9089" max="9089" width="34.44140625" style="44" customWidth="1"/>
    <col min="9090" max="9090" width="5.5546875" style="44" customWidth="1"/>
    <col min="9091" max="9091" width="1.5546875" style="44" customWidth="1"/>
    <col min="9092" max="9092" width="14.5546875" style="44" customWidth="1"/>
    <col min="9093" max="9093" width="1.5546875" style="44" customWidth="1"/>
    <col min="9094" max="9094" width="14.5546875" style="44" customWidth="1"/>
    <col min="9095" max="9095" width="15" style="44" bestFit="1" customWidth="1"/>
    <col min="9096" max="9096" width="8.88671875" style="44"/>
    <col min="9097" max="9097" width="10.5546875" style="44" bestFit="1" customWidth="1"/>
    <col min="9098" max="9098" width="13.5546875" style="44" bestFit="1" customWidth="1"/>
    <col min="9099" max="9099" width="9.5546875" style="44" bestFit="1" customWidth="1"/>
    <col min="9100" max="9341" width="8.88671875" style="44"/>
    <col min="9342" max="9344" width="2.5546875" style="44" customWidth="1"/>
    <col min="9345" max="9345" width="34.44140625" style="44" customWidth="1"/>
    <col min="9346" max="9346" width="5.5546875" style="44" customWidth="1"/>
    <col min="9347" max="9347" width="1.5546875" style="44" customWidth="1"/>
    <col min="9348" max="9348" width="14.5546875" style="44" customWidth="1"/>
    <col min="9349" max="9349" width="1.5546875" style="44" customWidth="1"/>
    <col min="9350" max="9350" width="14.5546875" style="44" customWidth="1"/>
    <col min="9351" max="9351" width="15" style="44" bestFit="1" customWidth="1"/>
    <col min="9352" max="9352" width="8.88671875" style="44"/>
    <col min="9353" max="9353" width="10.5546875" style="44" bestFit="1" customWidth="1"/>
    <col min="9354" max="9354" width="13.5546875" style="44" bestFit="1" customWidth="1"/>
    <col min="9355" max="9355" width="9.5546875" style="44" bestFit="1" customWidth="1"/>
    <col min="9356" max="9597" width="8.88671875" style="44"/>
    <col min="9598" max="9600" width="2.5546875" style="44" customWidth="1"/>
    <col min="9601" max="9601" width="34.44140625" style="44" customWidth="1"/>
    <col min="9602" max="9602" width="5.5546875" style="44" customWidth="1"/>
    <col min="9603" max="9603" width="1.5546875" style="44" customWidth="1"/>
    <col min="9604" max="9604" width="14.5546875" style="44" customWidth="1"/>
    <col min="9605" max="9605" width="1.5546875" style="44" customWidth="1"/>
    <col min="9606" max="9606" width="14.5546875" style="44" customWidth="1"/>
    <col min="9607" max="9607" width="15" style="44" bestFit="1" customWidth="1"/>
    <col min="9608" max="9608" width="8.88671875" style="44"/>
    <col min="9609" max="9609" width="10.5546875" style="44" bestFit="1" customWidth="1"/>
    <col min="9610" max="9610" width="13.5546875" style="44" bestFit="1" customWidth="1"/>
    <col min="9611" max="9611" width="9.5546875" style="44" bestFit="1" customWidth="1"/>
    <col min="9612" max="9853" width="8.88671875" style="44"/>
    <col min="9854" max="9856" width="2.5546875" style="44" customWidth="1"/>
    <col min="9857" max="9857" width="34.44140625" style="44" customWidth="1"/>
    <col min="9858" max="9858" width="5.5546875" style="44" customWidth="1"/>
    <col min="9859" max="9859" width="1.5546875" style="44" customWidth="1"/>
    <col min="9860" max="9860" width="14.5546875" style="44" customWidth="1"/>
    <col min="9861" max="9861" width="1.5546875" style="44" customWidth="1"/>
    <col min="9862" max="9862" width="14.5546875" style="44" customWidth="1"/>
    <col min="9863" max="9863" width="15" style="44" bestFit="1" customWidth="1"/>
    <col min="9864" max="9864" width="8.88671875" style="44"/>
    <col min="9865" max="9865" width="10.5546875" style="44" bestFit="1" customWidth="1"/>
    <col min="9866" max="9866" width="13.5546875" style="44" bestFit="1" customWidth="1"/>
    <col min="9867" max="9867" width="9.5546875" style="44" bestFit="1" customWidth="1"/>
    <col min="9868" max="10109" width="8.88671875" style="44"/>
    <col min="10110" max="10112" width="2.5546875" style="44" customWidth="1"/>
    <col min="10113" max="10113" width="34.44140625" style="44" customWidth="1"/>
    <col min="10114" max="10114" width="5.5546875" style="44" customWidth="1"/>
    <col min="10115" max="10115" width="1.5546875" style="44" customWidth="1"/>
    <col min="10116" max="10116" width="14.5546875" style="44" customWidth="1"/>
    <col min="10117" max="10117" width="1.5546875" style="44" customWidth="1"/>
    <col min="10118" max="10118" width="14.5546875" style="44" customWidth="1"/>
    <col min="10119" max="10119" width="15" style="44" bestFit="1" customWidth="1"/>
    <col min="10120" max="10120" width="8.88671875" style="44"/>
    <col min="10121" max="10121" width="10.5546875" style="44" bestFit="1" customWidth="1"/>
    <col min="10122" max="10122" width="13.5546875" style="44" bestFit="1" customWidth="1"/>
    <col min="10123" max="10123" width="9.5546875" style="44" bestFit="1" customWidth="1"/>
    <col min="10124" max="10365" width="8.88671875" style="44"/>
    <col min="10366" max="10368" width="2.5546875" style="44" customWidth="1"/>
    <col min="10369" max="10369" width="34.44140625" style="44" customWidth="1"/>
    <col min="10370" max="10370" width="5.5546875" style="44" customWidth="1"/>
    <col min="10371" max="10371" width="1.5546875" style="44" customWidth="1"/>
    <col min="10372" max="10372" width="14.5546875" style="44" customWidth="1"/>
    <col min="10373" max="10373" width="1.5546875" style="44" customWidth="1"/>
    <col min="10374" max="10374" width="14.5546875" style="44" customWidth="1"/>
    <col min="10375" max="10375" width="15" style="44" bestFit="1" customWidth="1"/>
    <col min="10376" max="10376" width="8.88671875" style="44"/>
    <col min="10377" max="10377" width="10.5546875" style="44" bestFit="1" customWidth="1"/>
    <col min="10378" max="10378" width="13.5546875" style="44" bestFit="1" customWidth="1"/>
    <col min="10379" max="10379" width="9.5546875" style="44" bestFit="1" customWidth="1"/>
    <col min="10380" max="10621" width="8.88671875" style="44"/>
    <col min="10622" max="10624" width="2.5546875" style="44" customWidth="1"/>
    <col min="10625" max="10625" width="34.44140625" style="44" customWidth="1"/>
    <col min="10626" max="10626" width="5.5546875" style="44" customWidth="1"/>
    <col min="10627" max="10627" width="1.5546875" style="44" customWidth="1"/>
    <col min="10628" max="10628" width="14.5546875" style="44" customWidth="1"/>
    <col min="10629" max="10629" width="1.5546875" style="44" customWidth="1"/>
    <col min="10630" max="10630" width="14.5546875" style="44" customWidth="1"/>
    <col min="10631" max="10631" width="15" style="44" bestFit="1" customWidth="1"/>
    <col min="10632" max="10632" width="8.88671875" style="44"/>
    <col min="10633" max="10633" width="10.5546875" style="44" bestFit="1" customWidth="1"/>
    <col min="10634" max="10634" width="13.5546875" style="44" bestFit="1" customWidth="1"/>
    <col min="10635" max="10635" width="9.5546875" style="44" bestFit="1" customWidth="1"/>
    <col min="10636" max="10877" width="8.88671875" style="44"/>
    <col min="10878" max="10880" width="2.5546875" style="44" customWidth="1"/>
    <col min="10881" max="10881" width="34.44140625" style="44" customWidth="1"/>
    <col min="10882" max="10882" width="5.5546875" style="44" customWidth="1"/>
    <col min="10883" max="10883" width="1.5546875" style="44" customWidth="1"/>
    <col min="10884" max="10884" width="14.5546875" style="44" customWidth="1"/>
    <col min="10885" max="10885" width="1.5546875" style="44" customWidth="1"/>
    <col min="10886" max="10886" width="14.5546875" style="44" customWidth="1"/>
    <col min="10887" max="10887" width="15" style="44" bestFit="1" customWidth="1"/>
    <col min="10888" max="10888" width="8.88671875" style="44"/>
    <col min="10889" max="10889" width="10.5546875" style="44" bestFit="1" customWidth="1"/>
    <col min="10890" max="10890" width="13.5546875" style="44" bestFit="1" customWidth="1"/>
    <col min="10891" max="10891" width="9.5546875" style="44" bestFit="1" customWidth="1"/>
    <col min="10892" max="11133" width="8.88671875" style="44"/>
    <col min="11134" max="11136" width="2.5546875" style="44" customWidth="1"/>
    <col min="11137" max="11137" width="34.44140625" style="44" customWidth="1"/>
    <col min="11138" max="11138" width="5.5546875" style="44" customWidth="1"/>
    <col min="11139" max="11139" width="1.5546875" style="44" customWidth="1"/>
    <col min="11140" max="11140" width="14.5546875" style="44" customWidth="1"/>
    <col min="11141" max="11141" width="1.5546875" style="44" customWidth="1"/>
    <col min="11142" max="11142" width="14.5546875" style="44" customWidth="1"/>
    <col min="11143" max="11143" width="15" style="44" bestFit="1" customWidth="1"/>
    <col min="11144" max="11144" width="8.88671875" style="44"/>
    <col min="11145" max="11145" width="10.5546875" style="44" bestFit="1" customWidth="1"/>
    <col min="11146" max="11146" width="13.5546875" style="44" bestFit="1" customWidth="1"/>
    <col min="11147" max="11147" width="9.5546875" style="44" bestFit="1" customWidth="1"/>
    <col min="11148" max="11389" width="8.88671875" style="44"/>
    <col min="11390" max="11392" width="2.5546875" style="44" customWidth="1"/>
    <col min="11393" max="11393" width="34.44140625" style="44" customWidth="1"/>
    <col min="11394" max="11394" width="5.5546875" style="44" customWidth="1"/>
    <col min="11395" max="11395" width="1.5546875" style="44" customWidth="1"/>
    <col min="11396" max="11396" width="14.5546875" style="44" customWidth="1"/>
    <col min="11397" max="11397" width="1.5546875" style="44" customWidth="1"/>
    <col min="11398" max="11398" width="14.5546875" style="44" customWidth="1"/>
    <col min="11399" max="11399" width="15" style="44" bestFit="1" customWidth="1"/>
    <col min="11400" max="11400" width="8.88671875" style="44"/>
    <col min="11401" max="11401" width="10.5546875" style="44" bestFit="1" customWidth="1"/>
    <col min="11402" max="11402" width="13.5546875" style="44" bestFit="1" customWidth="1"/>
    <col min="11403" max="11403" width="9.5546875" style="44" bestFit="1" customWidth="1"/>
    <col min="11404" max="11645" width="8.88671875" style="44"/>
    <col min="11646" max="11648" width="2.5546875" style="44" customWidth="1"/>
    <col min="11649" max="11649" width="34.44140625" style="44" customWidth="1"/>
    <col min="11650" max="11650" width="5.5546875" style="44" customWidth="1"/>
    <col min="11651" max="11651" width="1.5546875" style="44" customWidth="1"/>
    <col min="11652" max="11652" width="14.5546875" style="44" customWidth="1"/>
    <col min="11653" max="11653" width="1.5546875" style="44" customWidth="1"/>
    <col min="11654" max="11654" width="14.5546875" style="44" customWidth="1"/>
    <col min="11655" max="11655" width="15" style="44" bestFit="1" customWidth="1"/>
    <col min="11656" max="11656" width="8.88671875" style="44"/>
    <col min="11657" max="11657" width="10.5546875" style="44" bestFit="1" customWidth="1"/>
    <col min="11658" max="11658" width="13.5546875" style="44" bestFit="1" customWidth="1"/>
    <col min="11659" max="11659" width="9.5546875" style="44" bestFit="1" customWidth="1"/>
    <col min="11660" max="11901" width="8.88671875" style="44"/>
    <col min="11902" max="11904" width="2.5546875" style="44" customWidth="1"/>
    <col min="11905" max="11905" width="34.44140625" style="44" customWidth="1"/>
    <col min="11906" max="11906" width="5.5546875" style="44" customWidth="1"/>
    <col min="11907" max="11907" width="1.5546875" style="44" customWidth="1"/>
    <col min="11908" max="11908" width="14.5546875" style="44" customWidth="1"/>
    <col min="11909" max="11909" width="1.5546875" style="44" customWidth="1"/>
    <col min="11910" max="11910" width="14.5546875" style="44" customWidth="1"/>
    <col min="11911" max="11911" width="15" style="44" bestFit="1" customWidth="1"/>
    <col min="11912" max="11912" width="8.88671875" style="44"/>
    <col min="11913" max="11913" width="10.5546875" style="44" bestFit="1" customWidth="1"/>
    <col min="11914" max="11914" width="13.5546875" style="44" bestFit="1" customWidth="1"/>
    <col min="11915" max="11915" width="9.5546875" style="44" bestFit="1" customWidth="1"/>
    <col min="11916" max="12157" width="8.88671875" style="44"/>
    <col min="12158" max="12160" width="2.5546875" style="44" customWidth="1"/>
    <col min="12161" max="12161" width="34.44140625" style="44" customWidth="1"/>
    <col min="12162" max="12162" width="5.5546875" style="44" customWidth="1"/>
    <col min="12163" max="12163" width="1.5546875" style="44" customWidth="1"/>
    <col min="12164" max="12164" width="14.5546875" style="44" customWidth="1"/>
    <col min="12165" max="12165" width="1.5546875" style="44" customWidth="1"/>
    <col min="12166" max="12166" width="14.5546875" style="44" customWidth="1"/>
    <col min="12167" max="12167" width="15" style="44" bestFit="1" customWidth="1"/>
    <col min="12168" max="12168" width="8.88671875" style="44"/>
    <col min="12169" max="12169" width="10.5546875" style="44" bestFit="1" customWidth="1"/>
    <col min="12170" max="12170" width="13.5546875" style="44" bestFit="1" customWidth="1"/>
    <col min="12171" max="12171" width="9.5546875" style="44" bestFit="1" customWidth="1"/>
    <col min="12172" max="12413" width="8.88671875" style="44"/>
    <col min="12414" max="12416" width="2.5546875" style="44" customWidth="1"/>
    <col min="12417" max="12417" width="34.44140625" style="44" customWidth="1"/>
    <col min="12418" max="12418" width="5.5546875" style="44" customWidth="1"/>
    <col min="12419" max="12419" width="1.5546875" style="44" customWidth="1"/>
    <col min="12420" max="12420" width="14.5546875" style="44" customWidth="1"/>
    <col min="12421" max="12421" width="1.5546875" style="44" customWidth="1"/>
    <col min="12422" max="12422" width="14.5546875" style="44" customWidth="1"/>
    <col min="12423" max="12423" width="15" style="44" bestFit="1" customWidth="1"/>
    <col min="12424" max="12424" width="8.88671875" style="44"/>
    <col min="12425" max="12425" width="10.5546875" style="44" bestFit="1" customWidth="1"/>
    <col min="12426" max="12426" width="13.5546875" style="44" bestFit="1" customWidth="1"/>
    <col min="12427" max="12427" width="9.5546875" style="44" bestFit="1" customWidth="1"/>
    <col min="12428" max="12669" width="8.88671875" style="44"/>
    <col min="12670" max="12672" width="2.5546875" style="44" customWidth="1"/>
    <col min="12673" max="12673" width="34.44140625" style="44" customWidth="1"/>
    <col min="12674" max="12674" width="5.5546875" style="44" customWidth="1"/>
    <col min="12675" max="12675" width="1.5546875" style="44" customWidth="1"/>
    <col min="12676" max="12676" width="14.5546875" style="44" customWidth="1"/>
    <col min="12677" max="12677" width="1.5546875" style="44" customWidth="1"/>
    <col min="12678" max="12678" width="14.5546875" style="44" customWidth="1"/>
    <col min="12679" max="12679" width="15" style="44" bestFit="1" customWidth="1"/>
    <col min="12680" max="12680" width="8.88671875" style="44"/>
    <col min="12681" max="12681" width="10.5546875" style="44" bestFit="1" customWidth="1"/>
    <col min="12682" max="12682" width="13.5546875" style="44" bestFit="1" customWidth="1"/>
    <col min="12683" max="12683" width="9.5546875" style="44" bestFit="1" customWidth="1"/>
    <col min="12684" max="12925" width="8.88671875" style="44"/>
    <col min="12926" max="12928" width="2.5546875" style="44" customWidth="1"/>
    <col min="12929" max="12929" width="34.44140625" style="44" customWidth="1"/>
    <col min="12930" max="12930" width="5.5546875" style="44" customWidth="1"/>
    <col min="12931" max="12931" width="1.5546875" style="44" customWidth="1"/>
    <col min="12932" max="12932" width="14.5546875" style="44" customWidth="1"/>
    <col min="12933" max="12933" width="1.5546875" style="44" customWidth="1"/>
    <col min="12934" max="12934" width="14.5546875" style="44" customWidth="1"/>
    <col min="12935" max="12935" width="15" style="44" bestFit="1" customWidth="1"/>
    <col min="12936" max="12936" width="8.88671875" style="44"/>
    <col min="12937" max="12937" width="10.5546875" style="44" bestFit="1" customWidth="1"/>
    <col min="12938" max="12938" width="13.5546875" style="44" bestFit="1" customWidth="1"/>
    <col min="12939" max="12939" width="9.5546875" style="44" bestFit="1" customWidth="1"/>
    <col min="12940" max="13181" width="8.88671875" style="44"/>
    <col min="13182" max="13184" width="2.5546875" style="44" customWidth="1"/>
    <col min="13185" max="13185" width="34.44140625" style="44" customWidth="1"/>
    <col min="13186" max="13186" width="5.5546875" style="44" customWidth="1"/>
    <col min="13187" max="13187" width="1.5546875" style="44" customWidth="1"/>
    <col min="13188" max="13188" width="14.5546875" style="44" customWidth="1"/>
    <col min="13189" max="13189" width="1.5546875" style="44" customWidth="1"/>
    <col min="13190" max="13190" width="14.5546875" style="44" customWidth="1"/>
    <col min="13191" max="13191" width="15" style="44" bestFit="1" customWidth="1"/>
    <col min="13192" max="13192" width="8.88671875" style="44"/>
    <col min="13193" max="13193" width="10.5546875" style="44" bestFit="1" customWidth="1"/>
    <col min="13194" max="13194" width="13.5546875" style="44" bestFit="1" customWidth="1"/>
    <col min="13195" max="13195" width="9.5546875" style="44" bestFit="1" customWidth="1"/>
    <col min="13196" max="13437" width="8.88671875" style="44"/>
    <col min="13438" max="13440" width="2.5546875" style="44" customWidth="1"/>
    <col min="13441" max="13441" width="34.44140625" style="44" customWidth="1"/>
    <col min="13442" max="13442" width="5.5546875" style="44" customWidth="1"/>
    <col min="13443" max="13443" width="1.5546875" style="44" customWidth="1"/>
    <col min="13444" max="13444" width="14.5546875" style="44" customWidth="1"/>
    <col min="13445" max="13445" width="1.5546875" style="44" customWidth="1"/>
    <col min="13446" max="13446" width="14.5546875" style="44" customWidth="1"/>
    <col min="13447" max="13447" width="15" style="44" bestFit="1" customWidth="1"/>
    <col min="13448" max="13448" width="8.88671875" style="44"/>
    <col min="13449" max="13449" width="10.5546875" style="44" bestFit="1" customWidth="1"/>
    <col min="13450" max="13450" width="13.5546875" style="44" bestFit="1" customWidth="1"/>
    <col min="13451" max="13451" width="9.5546875" style="44" bestFit="1" customWidth="1"/>
    <col min="13452" max="13693" width="8.88671875" style="44"/>
    <col min="13694" max="13696" width="2.5546875" style="44" customWidth="1"/>
    <col min="13697" max="13697" width="34.44140625" style="44" customWidth="1"/>
    <col min="13698" max="13698" width="5.5546875" style="44" customWidth="1"/>
    <col min="13699" max="13699" width="1.5546875" style="44" customWidth="1"/>
    <col min="13700" max="13700" width="14.5546875" style="44" customWidth="1"/>
    <col min="13701" max="13701" width="1.5546875" style="44" customWidth="1"/>
    <col min="13702" max="13702" width="14.5546875" style="44" customWidth="1"/>
    <col min="13703" max="13703" width="15" style="44" bestFit="1" customWidth="1"/>
    <col min="13704" max="13704" width="8.88671875" style="44"/>
    <col min="13705" max="13705" width="10.5546875" style="44" bestFit="1" customWidth="1"/>
    <col min="13706" max="13706" width="13.5546875" style="44" bestFit="1" customWidth="1"/>
    <col min="13707" max="13707" width="9.5546875" style="44" bestFit="1" customWidth="1"/>
    <col min="13708" max="13949" width="8.88671875" style="44"/>
    <col min="13950" max="13952" width="2.5546875" style="44" customWidth="1"/>
    <col min="13953" max="13953" width="34.44140625" style="44" customWidth="1"/>
    <col min="13954" max="13954" width="5.5546875" style="44" customWidth="1"/>
    <col min="13955" max="13955" width="1.5546875" style="44" customWidth="1"/>
    <col min="13956" max="13956" width="14.5546875" style="44" customWidth="1"/>
    <col min="13957" max="13957" width="1.5546875" style="44" customWidth="1"/>
    <col min="13958" max="13958" width="14.5546875" style="44" customWidth="1"/>
    <col min="13959" max="13959" width="15" style="44" bestFit="1" customWidth="1"/>
    <col min="13960" max="13960" width="8.88671875" style="44"/>
    <col min="13961" max="13961" width="10.5546875" style="44" bestFit="1" customWidth="1"/>
    <col min="13962" max="13962" width="13.5546875" style="44" bestFit="1" customWidth="1"/>
    <col min="13963" max="13963" width="9.5546875" style="44" bestFit="1" customWidth="1"/>
    <col min="13964" max="14205" width="8.88671875" style="44"/>
    <col min="14206" max="14208" width="2.5546875" style="44" customWidth="1"/>
    <col min="14209" max="14209" width="34.44140625" style="44" customWidth="1"/>
    <col min="14210" max="14210" width="5.5546875" style="44" customWidth="1"/>
    <col min="14211" max="14211" width="1.5546875" style="44" customWidth="1"/>
    <col min="14212" max="14212" width="14.5546875" style="44" customWidth="1"/>
    <col min="14213" max="14213" width="1.5546875" style="44" customWidth="1"/>
    <col min="14214" max="14214" width="14.5546875" style="44" customWidth="1"/>
    <col min="14215" max="14215" width="15" style="44" bestFit="1" customWidth="1"/>
    <col min="14216" max="14216" width="8.88671875" style="44"/>
    <col min="14217" max="14217" width="10.5546875" style="44" bestFit="1" customWidth="1"/>
    <col min="14218" max="14218" width="13.5546875" style="44" bestFit="1" customWidth="1"/>
    <col min="14219" max="14219" width="9.5546875" style="44" bestFit="1" customWidth="1"/>
    <col min="14220" max="14461" width="8.88671875" style="44"/>
    <col min="14462" max="14464" width="2.5546875" style="44" customWidth="1"/>
    <col min="14465" max="14465" width="34.44140625" style="44" customWidth="1"/>
    <col min="14466" max="14466" width="5.5546875" style="44" customWidth="1"/>
    <col min="14467" max="14467" width="1.5546875" style="44" customWidth="1"/>
    <col min="14468" max="14468" width="14.5546875" style="44" customWidth="1"/>
    <col min="14469" max="14469" width="1.5546875" style="44" customWidth="1"/>
    <col min="14470" max="14470" width="14.5546875" style="44" customWidth="1"/>
    <col min="14471" max="14471" width="15" style="44" bestFit="1" customWidth="1"/>
    <col min="14472" max="14472" width="8.88671875" style="44"/>
    <col min="14473" max="14473" width="10.5546875" style="44" bestFit="1" customWidth="1"/>
    <col min="14474" max="14474" width="13.5546875" style="44" bestFit="1" customWidth="1"/>
    <col min="14475" max="14475" width="9.5546875" style="44" bestFit="1" customWidth="1"/>
    <col min="14476" max="14717" width="8.88671875" style="44"/>
    <col min="14718" max="14720" width="2.5546875" style="44" customWidth="1"/>
    <col min="14721" max="14721" width="34.44140625" style="44" customWidth="1"/>
    <col min="14722" max="14722" width="5.5546875" style="44" customWidth="1"/>
    <col min="14723" max="14723" width="1.5546875" style="44" customWidth="1"/>
    <col min="14724" max="14724" width="14.5546875" style="44" customWidth="1"/>
    <col min="14725" max="14725" width="1.5546875" style="44" customWidth="1"/>
    <col min="14726" max="14726" width="14.5546875" style="44" customWidth="1"/>
    <col min="14727" max="14727" width="15" style="44" bestFit="1" customWidth="1"/>
    <col min="14728" max="14728" width="8.88671875" style="44"/>
    <col min="14729" max="14729" width="10.5546875" style="44" bestFit="1" customWidth="1"/>
    <col min="14730" max="14730" width="13.5546875" style="44" bestFit="1" customWidth="1"/>
    <col min="14731" max="14731" width="9.5546875" style="44" bestFit="1" customWidth="1"/>
    <col min="14732" max="14973" width="8.88671875" style="44"/>
    <col min="14974" max="14976" width="2.5546875" style="44" customWidth="1"/>
    <col min="14977" max="14977" width="34.44140625" style="44" customWidth="1"/>
    <col min="14978" max="14978" width="5.5546875" style="44" customWidth="1"/>
    <col min="14979" max="14979" width="1.5546875" style="44" customWidth="1"/>
    <col min="14980" max="14980" width="14.5546875" style="44" customWidth="1"/>
    <col min="14981" max="14981" width="1.5546875" style="44" customWidth="1"/>
    <col min="14982" max="14982" width="14.5546875" style="44" customWidth="1"/>
    <col min="14983" max="14983" width="15" style="44" bestFit="1" customWidth="1"/>
    <col min="14984" max="14984" width="8.88671875" style="44"/>
    <col min="14985" max="14985" width="10.5546875" style="44" bestFit="1" customWidth="1"/>
    <col min="14986" max="14986" width="13.5546875" style="44" bestFit="1" customWidth="1"/>
    <col min="14987" max="14987" width="9.5546875" style="44" bestFit="1" customWidth="1"/>
    <col min="14988" max="15229" width="8.88671875" style="44"/>
    <col min="15230" max="15232" width="2.5546875" style="44" customWidth="1"/>
    <col min="15233" max="15233" width="34.44140625" style="44" customWidth="1"/>
    <col min="15234" max="15234" width="5.5546875" style="44" customWidth="1"/>
    <col min="15235" max="15235" width="1.5546875" style="44" customWidth="1"/>
    <col min="15236" max="15236" width="14.5546875" style="44" customWidth="1"/>
    <col min="15237" max="15237" width="1.5546875" style="44" customWidth="1"/>
    <col min="15238" max="15238" width="14.5546875" style="44" customWidth="1"/>
    <col min="15239" max="15239" width="15" style="44" bestFit="1" customWidth="1"/>
    <col min="15240" max="15240" width="8.88671875" style="44"/>
    <col min="15241" max="15241" width="10.5546875" style="44" bestFit="1" customWidth="1"/>
    <col min="15242" max="15242" width="13.5546875" style="44" bestFit="1" customWidth="1"/>
    <col min="15243" max="15243" width="9.5546875" style="44" bestFit="1" customWidth="1"/>
    <col min="15244" max="15485" width="8.88671875" style="44"/>
    <col min="15486" max="15488" width="2.5546875" style="44" customWidth="1"/>
    <col min="15489" max="15489" width="34.44140625" style="44" customWidth="1"/>
    <col min="15490" max="15490" width="5.5546875" style="44" customWidth="1"/>
    <col min="15491" max="15491" width="1.5546875" style="44" customWidth="1"/>
    <col min="15492" max="15492" width="14.5546875" style="44" customWidth="1"/>
    <col min="15493" max="15493" width="1.5546875" style="44" customWidth="1"/>
    <col min="15494" max="15494" width="14.5546875" style="44" customWidth="1"/>
    <col min="15495" max="15495" width="15" style="44" bestFit="1" customWidth="1"/>
    <col min="15496" max="15496" width="8.88671875" style="44"/>
    <col min="15497" max="15497" width="10.5546875" style="44" bestFit="1" customWidth="1"/>
    <col min="15498" max="15498" width="13.5546875" style="44" bestFit="1" customWidth="1"/>
    <col min="15499" max="15499" width="9.5546875" style="44" bestFit="1" customWidth="1"/>
    <col min="15500" max="15741" width="8.88671875" style="44"/>
    <col min="15742" max="15744" width="2.5546875" style="44" customWidth="1"/>
    <col min="15745" max="15745" width="34.44140625" style="44" customWidth="1"/>
    <col min="15746" max="15746" width="5.5546875" style="44" customWidth="1"/>
    <col min="15747" max="15747" width="1.5546875" style="44" customWidth="1"/>
    <col min="15748" max="15748" width="14.5546875" style="44" customWidth="1"/>
    <col min="15749" max="15749" width="1.5546875" style="44" customWidth="1"/>
    <col min="15750" max="15750" width="14.5546875" style="44" customWidth="1"/>
    <col min="15751" max="15751" width="15" style="44" bestFit="1" customWidth="1"/>
    <col min="15752" max="15752" width="8.88671875" style="44"/>
    <col min="15753" max="15753" width="10.5546875" style="44" bestFit="1" customWidth="1"/>
    <col min="15754" max="15754" width="13.5546875" style="44" bestFit="1" customWidth="1"/>
    <col min="15755" max="15755" width="9.5546875" style="44" bestFit="1" customWidth="1"/>
    <col min="15756" max="15997" width="8.88671875" style="44"/>
    <col min="15998" max="16000" width="2.5546875" style="44" customWidth="1"/>
    <col min="16001" max="16001" width="34.44140625" style="44" customWidth="1"/>
    <col min="16002" max="16002" width="5.5546875" style="44" customWidth="1"/>
    <col min="16003" max="16003" width="1.5546875" style="44" customWidth="1"/>
    <col min="16004" max="16004" width="14.5546875" style="44" customWidth="1"/>
    <col min="16005" max="16005" width="1.5546875" style="44" customWidth="1"/>
    <col min="16006" max="16006" width="14.5546875" style="44" customWidth="1"/>
    <col min="16007" max="16007" width="15" style="44" bestFit="1" customWidth="1"/>
    <col min="16008" max="16008" width="8.88671875" style="44"/>
    <col min="16009" max="16009" width="10.5546875" style="44" bestFit="1" customWidth="1"/>
    <col min="16010" max="16010" width="13.5546875" style="44" bestFit="1" customWidth="1"/>
    <col min="16011" max="16011" width="9.5546875" style="44" bestFit="1" customWidth="1"/>
    <col min="16012" max="16286" width="8.88671875" style="44"/>
    <col min="16287" max="16384" width="8.5546875" style="44" customWidth="1"/>
  </cols>
  <sheetData>
    <row r="1" spans="1:17" ht="16.5" customHeight="1" x14ac:dyDescent="0.3">
      <c r="A1" s="56" t="s">
        <v>0</v>
      </c>
    </row>
    <row r="2" spans="1:17" ht="16.5" customHeight="1" x14ac:dyDescent="0.3">
      <c r="A2" s="56" t="s">
        <v>299</v>
      </c>
    </row>
    <row r="3" spans="1:17" ht="16.5" customHeight="1" x14ac:dyDescent="0.3">
      <c r="A3" s="57" t="s">
        <v>133</v>
      </c>
      <c r="B3" s="58"/>
      <c r="C3" s="58"/>
      <c r="D3" s="58"/>
      <c r="E3" s="157"/>
      <c r="F3" s="157"/>
      <c r="G3" s="59"/>
      <c r="H3" s="59"/>
      <c r="I3" s="59"/>
      <c r="J3" s="59"/>
      <c r="K3" s="59"/>
      <c r="L3" s="59"/>
      <c r="M3" s="59"/>
    </row>
    <row r="4" spans="1:17" ht="16.5" customHeight="1" x14ac:dyDescent="0.3"/>
    <row r="5" spans="1:17" ht="16.5" customHeight="1" x14ac:dyDescent="0.3">
      <c r="G5" s="60"/>
      <c r="I5" s="60"/>
    </row>
    <row r="6" spans="1:17" ht="15.9" customHeight="1" x14ac:dyDescent="0.3">
      <c r="G6" s="165" t="s">
        <v>3</v>
      </c>
      <c r="H6" s="165"/>
      <c r="I6" s="165"/>
      <c r="J6" s="26"/>
      <c r="K6" s="165" t="s">
        <v>4</v>
      </c>
      <c r="L6" s="165"/>
      <c r="M6" s="165"/>
      <c r="P6" s="45"/>
      <c r="Q6" s="45"/>
    </row>
    <row r="7" spans="1:17" ht="15.9" customHeight="1" x14ac:dyDescent="0.3">
      <c r="G7" s="163" t="s">
        <v>5</v>
      </c>
      <c r="H7" s="163"/>
      <c r="I7" s="163"/>
      <c r="J7" s="26"/>
      <c r="K7" s="163" t="s">
        <v>5</v>
      </c>
      <c r="L7" s="163"/>
      <c r="M7" s="163"/>
      <c r="P7" s="45"/>
      <c r="Q7" s="45"/>
    </row>
    <row r="8" spans="1:17" ht="15.9" customHeight="1" x14ac:dyDescent="0.3">
      <c r="G8" s="61" t="s">
        <v>107</v>
      </c>
      <c r="I8" s="61" t="s">
        <v>108</v>
      </c>
      <c r="K8" s="61" t="s">
        <v>107</v>
      </c>
      <c r="M8" s="61" t="s">
        <v>108</v>
      </c>
    </row>
    <row r="9" spans="1:17" ht="15.9" customHeight="1" x14ac:dyDescent="0.3">
      <c r="E9" s="158" t="s">
        <v>10</v>
      </c>
      <c r="F9" s="159"/>
      <c r="G9" s="62" t="s">
        <v>11</v>
      </c>
      <c r="H9" s="60"/>
      <c r="I9" s="41" t="s">
        <v>11</v>
      </c>
      <c r="J9" s="60"/>
      <c r="K9" s="62" t="s">
        <v>11</v>
      </c>
      <c r="L9" s="60"/>
      <c r="M9" s="62" t="s">
        <v>11</v>
      </c>
    </row>
    <row r="10" spans="1:17" ht="15.9" customHeight="1" x14ac:dyDescent="0.3">
      <c r="G10" s="47"/>
      <c r="I10" s="47"/>
      <c r="K10" s="47"/>
      <c r="M10" s="47"/>
    </row>
    <row r="11" spans="1:17" ht="15.9" customHeight="1" x14ac:dyDescent="0.3">
      <c r="A11" s="44" t="s">
        <v>110</v>
      </c>
      <c r="G11" s="47">
        <v>27848374</v>
      </c>
      <c r="I11" s="47">
        <v>28773431</v>
      </c>
      <c r="K11" s="47">
        <v>552008</v>
      </c>
      <c r="M11" s="47">
        <v>446231</v>
      </c>
      <c r="P11" s="160"/>
      <c r="Q11" s="160"/>
    </row>
    <row r="12" spans="1:17" ht="15.9" customHeight="1" x14ac:dyDescent="0.3">
      <c r="A12" s="44" t="s">
        <v>111</v>
      </c>
      <c r="G12" s="49">
        <v>-22770086</v>
      </c>
      <c r="I12" s="49">
        <v>-23890157</v>
      </c>
      <c r="K12" s="49">
        <v>-612529</v>
      </c>
      <c r="M12" s="49">
        <v>-562781</v>
      </c>
      <c r="P12" s="160"/>
      <c r="Q12" s="160"/>
    </row>
    <row r="13" spans="1:17" ht="8.1" customHeight="1" x14ac:dyDescent="0.3">
      <c r="G13" s="2"/>
      <c r="I13" s="2"/>
      <c r="J13" s="63"/>
      <c r="K13" s="2"/>
      <c r="L13" s="63"/>
      <c r="M13" s="2"/>
      <c r="P13" s="160"/>
      <c r="Q13" s="160"/>
    </row>
    <row r="14" spans="1:17" ht="15.9" customHeight="1" x14ac:dyDescent="0.3">
      <c r="A14" s="43" t="s">
        <v>112</v>
      </c>
      <c r="G14" s="47">
        <f>SUM(G11:G12)</f>
        <v>5078288</v>
      </c>
      <c r="I14" s="47">
        <f>SUM(I11:I12)</f>
        <v>4883274</v>
      </c>
      <c r="K14" s="47">
        <f>SUM(K11:K12)</f>
        <v>-60521</v>
      </c>
      <c r="M14" s="47">
        <f>SUM(M11:M12)</f>
        <v>-116550</v>
      </c>
      <c r="P14" s="160"/>
      <c r="Q14" s="160"/>
    </row>
    <row r="15" spans="1:17" ht="15.9" customHeight="1" x14ac:dyDescent="0.3">
      <c r="A15" s="44" t="s">
        <v>113</v>
      </c>
      <c r="E15" s="45">
        <v>16</v>
      </c>
      <c r="G15" s="47">
        <v>541196</v>
      </c>
      <c r="I15" s="47">
        <v>572100</v>
      </c>
      <c r="K15" s="47">
        <v>2649045</v>
      </c>
      <c r="M15" s="47">
        <v>2420982</v>
      </c>
      <c r="P15" s="160"/>
      <c r="Q15" s="160"/>
    </row>
    <row r="16" spans="1:17" ht="15.9" customHeight="1" x14ac:dyDescent="0.3">
      <c r="A16" s="44" t="s">
        <v>114</v>
      </c>
      <c r="G16" s="47">
        <v>-1373915</v>
      </c>
      <c r="H16" s="47"/>
      <c r="I16" s="47">
        <v>-1242545</v>
      </c>
      <c r="J16" s="47"/>
      <c r="K16" s="47">
        <v>-345629</v>
      </c>
      <c r="L16" s="47"/>
      <c r="M16" s="47">
        <v>-330380</v>
      </c>
      <c r="P16" s="160"/>
      <c r="Q16" s="160"/>
    </row>
    <row r="17" spans="1:17" ht="15.9" customHeight="1" x14ac:dyDescent="0.3">
      <c r="A17" s="44" t="s">
        <v>115</v>
      </c>
      <c r="G17" s="47">
        <v>859967</v>
      </c>
      <c r="H17" s="47"/>
      <c r="I17" s="47">
        <v>-743987</v>
      </c>
      <c r="J17" s="47"/>
      <c r="K17" s="47">
        <v>992409</v>
      </c>
      <c r="L17" s="47"/>
      <c r="M17" s="47">
        <v>-784075</v>
      </c>
      <c r="P17" s="160"/>
      <c r="Q17" s="160"/>
    </row>
    <row r="18" spans="1:17" ht="15.9" customHeight="1" x14ac:dyDescent="0.3">
      <c r="A18" s="44" t="s">
        <v>116</v>
      </c>
      <c r="E18" s="45">
        <v>17</v>
      </c>
      <c r="G18" s="47">
        <v>-3082021</v>
      </c>
      <c r="H18" s="47"/>
      <c r="I18" s="47">
        <v>-2141016</v>
      </c>
      <c r="J18" s="47"/>
      <c r="K18" s="47">
        <v>-963070</v>
      </c>
      <c r="L18" s="47"/>
      <c r="M18" s="47">
        <v>-783045</v>
      </c>
      <c r="P18" s="160"/>
      <c r="Q18" s="160"/>
    </row>
    <row r="19" spans="1:17" ht="15.9" customHeight="1" x14ac:dyDescent="0.3">
      <c r="A19" s="44" t="s">
        <v>117</v>
      </c>
      <c r="E19" s="45" t="s">
        <v>320</v>
      </c>
      <c r="G19" s="49">
        <v>242215</v>
      </c>
      <c r="H19" s="47"/>
      <c r="I19" s="49">
        <v>438021</v>
      </c>
      <c r="J19" s="47"/>
      <c r="K19" s="49">
        <v>0</v>
      </c>
      <c r="L19" s="47"/>
      <c r="M19" s="49">
        <v>0</v>
      </c>
      <c r="P19" s="160"/>
      <c r="Q19" s="160"/>
    </row>
    <row r="20" spans="1:17" ht="8.1" customHeight="1" x14ac:dyDescent="0.3">
      <c r="G20" s="47"/>
      <c r="I20" s="47"/>
      <c r="K20" s="47"/>
      <c r="M20" s="47"/>
      <c r="P20" s="160"/>
      <c r="Q20" s="160"/>
    </row>
    <row r="21" spans="1:17" ht="15.9" customHeight="1" x14ac:dyDescent="0.3">
      <c r="A21" s="43" t="s">
        <v>297</v>
      </c>
      <c r="G21" s="47">
        <f>SUM(G14:G19)</f>
        <v>2265730</v>
      </c>
      <c r="I21" s="47">
        <f>SUM(I14:I19)</f>
        <v>1765847</v>
      </c>
      <c r="K21" s="47">
        <f>SUM(K14:K19)</f>
        <v>2272234</v>
      </c>
      <c r="M21" s="47">
        <f>SUM(M14:M19)</f>
        <v>406932</v>
      </c>
      <c r="P21" s="160"/>
      <c r="Q21" s="160"/>
    </row>
    <row r="22" spans="1:17" ht="15.9" customHeight="1" x14ac:dyDescent="0.3">
      <c r="A22" s="44" t="s">
        <v>118</v>
      </c>
      <c r="E22" s="45">
        <v>18</v>
      </c>
      <c r="G22" s="49">
        <v>-164576</v>
      </c>
      <c r="I22" s="49">
        <v>-314159</v>
      </c>
      <c r="K22" s="49">
        <v>-62844</v>
      </c>
      <c r="M22" s="49">
        <v>50969</v>
      </c>
      <c r="P22" s="160"/>
      <c r="Q22" s="160"/>
    </row>
    <row r="23" spans="1:17" ht="8.1" customHeight="1" x14ac:dyDescent="0.3">
      <c r="B23" s="43"/>
      <c r="C23" s="43"/>
      <c r="G23" s="47"/>
      <c r="I23" s="47"/>
      <c r="K23" s="47"/>
      <c r="M23" s="47"/>
      <c r="P23" s="160"/>
      <c r="Q23" s="160"/>
    </row>
    <row r="24" spans="1:17" ht="15.9" customHeight="1" x14ac:dyDescent="0.3">
      <c r="A24" s="43" t="s">
        <v>300</v>
      </c>
      <c r="G24" s="47">
        <f>SUM(G21:G22)</f>
        <v>2101154</v>
      </c>
      <c r="I24" s="47">
        <f>SUM(I21:I22)</f>
        <v>1451688</v>
      </c>
      <c r="K24" s="47">
        <f>SUM(K21:K22)</f>
        <v>2209390</v>
      </c>
      <c r="M24" s="47">
        <f>SUM(M21:M22)</f>
        <v>457901</v>
      </c>
      <c r="P24" s="160"/>
      <c r="Q24" s="160"/>
    </row>
    <row r="25" spans="1:17" ht="16.5" customHeight="1" x14ac:dyDescent="0.3">
      <c r="A25" s="43"/>
      <c r="G25" s="47"/>
      <c r="I25" s="47"/>
      <c r="K25" s="47"/>
      <c r="M25" s="47"/>
      <c r="P25" s="160"/>
      <c r="Q25" s="160"/>
    </row>
    <row r="26" spans="1:17" ht="15.9" customHeight="1" x14ac:dyDescent="0.3">
      <c r="A26" s="43" t="s">
        <v>119</v>
      </c>
      <c r="B26" s="43"/>
      <c r="C26" s="43"/>
      <c r="D26" s="43"/>
      <c r="E26" s="159"/>
      <c r="F26" s="44"/>
      <c r="G26" s="65"/>
      <c r="H26" s="65"/>
      <c r="I26" s="65"/>
      <c r="J26" s="65"/>
      <c r="K26" s="65"/>
      <c r="L26" s="65"/>
      <c r="M26" s="65"/>
      <c r="P26" s="160"/>
      <c r="Q26" s="160"/>
    </row>
    <row r="27" spans="1:17" ht="15.9" customHeight="1" x14ac:dyDescent="0.3">
      <c r="A27" s="44" t="s">
        <v>120</v>
      </c>
      <c r="P27" s="160"/>
      <c r="Q27" s="160"/>
    </row>
    <row r="28" spans="1:17" ht="15.9" customHeight="1" x14ac:dyDescent="0.3">
      <c r="B28" s="44" t="s">
        <v>121</v>
      </c>
      <c r="G28" s="47">
        <v>0</v>
      </c>
      <c r="H28" s="47"/>
      <c r="I28" s="47">
        <v>-69050</v>
      </c>
      <c r="J28" s="47"/>
      <c r="K28" s="47">
        <v>0</v>
      </c>
      <c r="L28" s="47"/>
      <c r="M28" s="47">
        <v>0</v>
      </c>
      <c r="P28" s="160"/>
      <c r="Q28" s="160"/>
    </row>
    <row r="29" spans="1:17" ht="15.9" customHeight="1" x14ac:dyDescent="0.3">
      <c r="A29" s="44" t="s">
        <v>122</v>
      </c>
      <c r="G29" s="47"/>
      <c r="H29" s="47"/>
      <c r="I29" s="47"/>
      <c r="J29" s="47"/>
      <c r="K29" s="47"/>
      <c r="L29" s="47"/>
      <c r="M29" s="47"/>
      <c r="P29" s="160"/>
      <c r="Q29" s="160"/>
    </row>
    <row r="30" spans="1:17" ht="15.9" customHeight="1" x14ac:dyDescent="0.3">
      <c r="B30" s="44" t="s">
        <v>123</v>
      </c>
      <c r="G30" s="47"/>
      <c r="H30" s="47"/>
      <c r="I30" s="47"/>
      <c r="J30" s="47"/>
      <c r="K30" s="47"/>
      <c r="L30" s="47"/>
      <c r="M30" s="47"/>
      <c r="P30" s="160"/>
      <c r="Q30" s="160"/>
    </row>
    <row r="31" spans="1:17" ht="15.9" customHeight="1" x14ac:dyDescent="0.3">
      <c r="C31" s="44" t="s">
        <v>124</v>
      </c>
      <c r="G31" s="47">
        <v>34747</v>
      </c>
      <c r="H31" s="47"/>
      <c r="I31" s="47">
        <v>-519610</v>
      </c>
      <c r="J31" s="47"/>
      <c r="K31" s="47">
        <v>41</v>
      </c>
      <c r="L31" s="47"/>
      <c r="M31" s="47">
        <v>0</v>
      </c>
      <c r="P31" s="160"/>
      <c r="Q31" s="160"/>
    </row>
    <row r="32" spans="1:17" ht="15.9" customHeight="1" x14ac:dyDescent="0.3">
      <c r="B32" s="44" t="s">
        <v>121</v>
      </c>
      <c r="G32" s="47"/>
      <c r="H32" s="47"/>
      <c r="I32" s="47"/>
      <c r="J32" s="47"/>
      <c r="K32" s="47"/>
      <c r="L32" s="47"/>
      <c r="M32" s="47"/>
      <c r="P32" s="160"/>
      <c r="Q32" s="160"/>
    </row>
    <row r="33" spans="1:17" ht="15.9" customHeight="1" x14ac:dyDescent="0.3">
      <c r="C33" s="44" t="s">
        <v>291</v>
      </c>
      <c r="E33" s="45" t="s">
        <v>320</v>
      </c>
      <c r="G33" s="65">
        <v>-34165</v>
      </c>
      <c r="I33" s="65">
        <v>-40198</v>
      </c>
      <c r="K33" s="65">
        <v>0</v>
      </c>
      <c r="M33" s="65">
        <v>0</v>
      </c>
      <c r="P33" s="160"/>
      <c r="Q33" s="160"/>
    </row>
    <row r="34" spans="1:17" ht="15.9" customHeight="1" x14ac:dyDescent="0.3">
      <c r="B34" s="44" t="s">
        <v>126</v>
      </c>
      <c r="G34" s="49">
        <v>1067247</v>
      </c>
      <c r="I34" s="49">
        <v>-302207</v>
      </c>
      <c r="K34" s="49">
        <v>0</v>
      </c>
      <c r="M34" s="49">
        <v>0</v>
      </c>
      <c r="P34" s="160"/>
      <c r="Q34" s="160"/>
    </row>
    <row r="35" spans="1:17" ht="8.1" customHeight="1" x14ac:dyDescent="0.3">
      <c r="A35" s="43"/>
      <c r="G35" s="47"/>
      <c r="I35" s="47"/>
      <c r="K35" s="47"/>
      <c r="M35" s="47"/>
      <c r="P35" s="160"/>
      <c r="Q35" s="160"/>
    </row>
    <row r="36" spans="1:17" ht="15.9" customHeight="1" thickBot="1" x14ac:dyDescent="0.35">
      <c r="A36" s="43" t="s">
        <v>193</v>
      </c>
      <c r="G36" s="66">
        <f>SUM(G24,G28:G34)</f>
        <v>3168983</v>
      </c>
      <c r="H36" s="67"/>
      <c r="I36" s="66">
        <f>SUM(I24,I28:I34)</f>
        <v>520623</v>
      </c>
      <c r="J36" s="67"/>
      <c r="K36" s="66">
        <f>SUM(K24,K28:K34)</f>
        <v>2209431</v>
      </c>
      <c r="L36" s="67"/>
      <c r="M36" s="66">
        <f>SUM(M24,M28:M34)</f>
        <v>457901</v>
      </c>
      <c r="P36" s="160"/>
      <c r="Q36" s="160"/>
    </row>
    <row r="37" spans="1:17" ht="15.9" customHeight="1" thickTop="1" x14ac:dyDescent="0.3">
      <c r="A37" s="43"/>
      <c r="G37" s="47"/>
      <c r="I37" s="47"/>
      <c r="K37" s="47"/>
      <c r="M37" s="47"/>
      <c r="P37" s="160"/>
      <c r="Q37" s="160"/>
    </row>
    <row r="38" spans="1:17" ht="15.9" customHeight="1" x14ac:dyDescent="0.3">
      <c r="A38" s="43" t="s">
        <v>292</v>
      </c>
      <c r="G38" s="47"/>
      <c r="I38" s="47"/>
      <c r="K38" s="47"/>
      <c r="M38" s="47"/>
      <c r="P38" s="160"/>
      <c r="Q38" s="160"/>
    </row>
    <row r="39" spans="1:17" ht="15.9" customHeight="1" x14ac:dyDescent="0.3">
      <c r="B39" s="44" t="s">
        <v>128</v>
      </c>
      <c r="G39" s="47">
        <v>1397150</v>
      </c>
      <c r="I39" s="47">
        <v>660780</v>
      </c>
      <c r="K39" s="47">
        <f>K24</f>
        <v>2209390</v>
      </c>
      <c r="M39" s="47">
        <v>457901</v>
      </c>
      <c r="P39" s="160"/>
      <c r="Q39" s="160"/>
    </row>
    <row r="40" spans="1:17" ht="15.9" customHeight="1" x14ac:dyDescent="0.3">
      <c r="B40" s="44" t="s">
        <v>102</v>
      </c>
      <c r="G40" s="49">
        <v>704004</v>
      </c>
      <c r="I40" s="49">
        <v>790908</v>
      </c>
      <c r="K40" s="49">
        <v>0</v>
      </c>
      <c r="M40" s="49">
        <v>0</v>
      </c>
      <c r="P40" s="160"/>
      <c r="Q40" s="160"/>
    </row>
    <row r="41" spans="1:17" ht="8.1" customHeight="1" x14ac:dyDescent="0.3">
      <c r="G41" s="47"/>
      <c r="I41" s="47"/>
      <c r="K41" s="47"/>
      <c r="M41" s="47"/>
      <c r="P41" s="160"/>
      <c r="Q41" s="160"/>
    </row>
    <row r="42" spans="1:17" ht="15.9" customHeight="1" thickBot="1" x14ac:dyDescent="0.35">
      <c r="A42" s="43"/>
      <c r="G42" s="51">
        <f>SUM(G39:G40)</f>
        <v>2101154</v>
      </c>
      <c r="I42" s="51">
        <f>SUM(I39:I40)</f>
        <v>1451688</v>
      </c>
      <c r="K42" s="51">
        <f>SUM(K39:K40)</f>
        <v>2209390</v>
      </c>
      <c r="M42" s="51">
        <f>SUM(M39:M40)</f>
        <v>457901</v>
      </c>
      <c r="P42" s="160"/>
      <c r="Q42" s="160"/>
    </row>
    <row r="43" spans="1:17" ht="15.9" customHeight="1" thickTop="1" x14ac:dyDescent="0.3">
      <c r="A43" s="43"/>
      <c r="G43" s="47"/>
      <c r="I43" s="47"/>
      <c r="K43" s="47"/>
      <c r="M43" s="47"/>
      <c r="P43" s="160"/>
      <c r="Q43" s="160"/>
    </row>
    <row r="44" spans="1:17" ht="15.9" customHeight="1" x14ac:dyDescent="0.3">
      <c r="A44" s="43" t="s">
        <v>129</v>
      </c>
      <c r="G44" s="47"/>
      <c r="I44" s="47"/>
      <c r="K44" s="47"/>
      <c r="M44" s="47"/>
      <c r="P44" s="160"/>
      <c r="Q44" s="160"/>
    </row>
    <row r="45" spans="1:17" ht="15.9" customHeight="1" x14ac:dyDescent="0.3">
      <c r="A45" s="43"/>
      <c r="B45" s="44" t="s">
        <v>128</v>
      </c>
      <c r="G45" s="47">
        <v>2417128</v>
      </c>
      <c r="I45" s="47">
        <v>-94958</v>
      </c>
      <c r="K45" s="47">
        <f>K36</f>
        <v>2209431</v>
      </c>
      <c r="M45" s="47">
        <v>457901</v>
      </c>
      <c r="P45" s="160"/>
      <c r="Q45" s="160"/>
    </row>
    <row r="46" spans="1:17" ht="15.9" customHeight="1" x14ac:dyDescent="0.3">
      <c r="A46" s="43"/>
      <c r="B46" s="44" t="s">
        <v>102</v>
      </c>
      <c r="G46" s="49">
        <v>751855</v>
      </c>
      <c r="I46" s="49">
        <v>615581</v>
      </c>
      <c r="K46" s="49">
        <v>0</v>
      </c>
      <c r="M46" s="49">
        <v>0</v>
      </c>
      <c r="P46" s="160"/>
      <c r="Q46" s="160"/>
    </row>
    <row r="47" spans="1:17" ht="8.1" customHeight="1" x14ac:dyDescent="0.3">
      <c r="A47" s="43"/>
      <c r="G47" s="47"/>
      <c r="I47" s="47"/>
      <c r="K47" s="47"/>
      <c r="M47" s="47"/>
      <c r="P47" s="160"/>
      <c r="Q47" s="160"/>
    </row>
    <row r="48" spans="1:17" ht="15.9" customHeight="1" thickBot="1" x14ac:dyDescent="0.35">
      <c r="A48" s="43"/>
      <c r="G48" s="51">
        <f>SUM(G45:G46)</f>
        <v>3168983</v>
      </c>
      <c r="I48" s="51">
        <f>SUM(I45:I46)</f>
        <v>520623</v>
      </c>
      <c r="K48" s="51">
        <f>SUM(K45:K46)</f>
        <v>2209431</v>
      </c>
      <c r="M48" s="51">
        <f>SUM(M45:M46)</f>
        <v>457901</v>
      </c>
      <c r="P48" s="160"/>
      <c r="Q48" s="160"/>
    </row>
    <row r="49" spans="1:17" ht="15.9" customHeight="1" thickTop="1" x14ac:dyDescent="0.3">
      <c r="A49" s="43"/>
      <c r="G49" s="47"/>
      <c r="I49" s="47"/>
      <c r="K49" s="47"/>
      <c r="M49" s="47"/>
      <c r="P49" s="160"/>
      <c r="Q49" s="160"/>
    </row>
    <row r="50" spans="1:17" ht="15.9" customHeight="1" x14ac:dyDescent="0.3">
      <c r="A50" s="43" t="s">
        <v>293</v>
      </c>
      <c r="G50" s="62" t="s">
        <v>109</v>
      </c>
      <c r="I50" s="62" t="s">
        <v>109</v>
      </c>
      <c r="K50" s="62" t="s">
        <v>109</v>
      </c>
      <c r="M50" s="62" t="s">
        <v>109</v>
      </c>
      <c r="P50" s="160"/>
      <c r="Q50" s="160"/>
    </row>
    <row r="51" spans="1:17" ht="8.1" customHeight="1" x14ac:dyDescent="0.3">
      <c r="A51" s="43"/>
      <c r="G51" s="47"/>
      <c r="I51" s="47"/>
      <c r="K51" s="47"/>
      <c r="M51" s="47"/>
      <c r="P51" s="160"/>
      <c r="Q51" s="160"/>
    </row>
    <row r="52" spans="1:17" ht="15.9" customHeight="1" x14ac:dyDescent="0.3">
      <c r="A52" s="44" t="s">
        <v>294</v>
      </c>
      <c r="G52" s="68">
        <v>0.36</v>
      </c>
      <c r="H52" s="63"/>
      <c r="I52" s="68">
        <v>0.08</v>
      </c>
      <c r="J52" s="63"/>
      <c r="K52" s="68">
        <v>0.67</v>
      </c>
      <c r="L52" s="63"/>
      <c r="M52" s="161">
        <v>0</v>
      </c>
      <c r="P52" s="162"/>
      <c r="Q52" s="162"/>
    </row>
    <row r="53" spans="1:17" ht="16.5" customHeight="1" x14ac:dyDescent="0.3">
      <c r="G53" s="68"/>
      <c r="H53" s="63"/>
      <c r="I53" s="68"/>
      <c r="J53" s="63"/>
      <c r="K53" s="68"/>
      <c r="L53" s="63"/>
      <c r="M53" s="68"/>
    </row>
    <row r="54" spans="1:17" ht="16.5" customHeight="1" x14ac:dyDescent="0.3">
      <c r="A54" s="44" t="s">
        <v>132</v>
      </c>
      <c r="G54" s="68"/>
      <c r="H54" s="63"/>
      <c r="I54" s="68"/>
      <c r="J54" s="63"/>
      <c r="K54" s="68"/>
      <c r="L54" s="63"/>
      <c r="M54" s="68"/>
    </row>
    <row r="55" spans="1:17" ht="16.5" customHeight="1" x14ac:dyDescent="0.3">
      <c r="G55" s="68"/>
      <c r="H55" s="63"/>
      <c r="I55" s="68"/>
      <c r="J55" s="63"/>
      <c r="K55" s="68"/>
      <c r="L55" s="63"/>
      <c r="M55" s="68"/>
    </row>
    <row r="56" spans="1:17" ht="16.5" customHeight="1" x14ac:dyDescent="0.3">
      <c r="G56" s="68"/>
      <c r="H56" s="63"/>
      <c r="I56" s="68"/>
      <c r="J56" s="63"/>
      <c r="K56" s="68"/>
      <c r="L56" s="63"/>
      <c r="M56" s="68"/>
    </row>
    <row r="57" spans="1:17" ht="18" customHeight="1" x14ac:dyDescent="0.3">
      <c r="G57" s="68"/>
      <c r="H57" s="63"/>
      <c r="I57" s="68"/>
      <c r="J57" s="63"/>
      <c r="K57" s="68"/>
      <c r="L57" s="63"/>
      <c r="M57" s="68"/>
    </row>
    <row r="58" spans="1:17" ht="18.75" customHeight="1" x14ac:dyDescent="0.3">
      <c r="G58" s="68"/>
      <c r="H58" s="63"/>
      <c r="I58" s="68"/>
      <c r="J58" s="63"/>
      <c r="K58" s="68"/>
      <c r="L58" s="63"/>
      <c r="M58" s="68"/>
    </row>
    <row r="59" spans="1:17" ht="22.35" customHeight="1" x14ac:dyDescent="0.3">
      <c r="A59" s="58" t="s">
        <v>50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</row>
  </sheetData>
  <mergeCells count="4">
    <mergeCell ref="G6:I6"/>
    <mergeCell ref="K6:M6"/>
    <mergeCell ref="G7:I7"/>
    <mergeCell ref="K7:M7"/>
  </mergeCells>
  <pageMargins left="0.78740157480314965" right="0.51181102362204722" top="0.51181102362204722" bottom="0.59055118110236227" header="0.47244094488188981" footer="0.39370078740157483"/>
  <pageSetup paperSize="9" scale="80" firstPageNumber="6" orientation="portrait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D341-DBC5-4A24-AC02-396E9F52C83A}">
  <dimension ref="A1:AG42"/>
  <sheetViews>
    <sheetView zoomScaleNormal="100" zoomScaleSheetLayoutView="100" workbookViewId="0">
      <selection activeCell="G173" sqref="G173"/>
    </sheetView>
  </sheetViews>
  <sheetFormatPr defaultColWidth="9.44140625" defaultRowHeight="11.4" x14ac:dyDescent="0.3"/>
  <cols>
    <col min="1" max="1" width="1.44140625" style="99" customWidth="1"/>
    <col min="2" max="2" width="29.88671875" style="99" customWidth="1"/>
    <col min="3" max="3" width="0.88671875" style="112" customWidth="1"/>
    <col min="4" max="4" width="5.33203125" style="141" customWidth="1"/>
    <col min="5" max="5" width="0.88671875" style="141" customWidth="1"/>
    <col min="6" max="6" width="10.33203125" style="141" customWidth="1"/>
    <col min="7" max="7" width="0.88671875" style="141" customWidth="1"/>
    <col min="8" max="8" width="10.33203125" style="141" customWidth="1"/>
    <col min="9" max="9" width="0.88671875" style="141" customWidth="1"/>
    <col min="10" max="10" width="10.5546875" style="141" customWidth="1"/>
    <col min="11" max="11" width="0.88671875" style="141" customWidth="1"/>
    <col min="12" max="12" width="10.44140625" style="141" customWidth="1"/>
    <col min="13" max="13" width="0.88671875" style="141" customWidth="1"/>
    <col min="14" max="14" width="10.5546875" style="141" customWidth="1"/>
    <col min="15" max="15" width="0.88671875" style="141" customWidth="1"/>
    <col min="16" max="16" width="11.88671875" style="141" customWidth="1"/>
    <col min="17" max="17" width="0.88671875" style="141" customWidth="1"/>
    <col min="18" max="18" width="9.88671875" style="141" customWidth="1"/>
    <col min="19" max="19" width="0.88671875" style="141" customWidth="1"/>
    <col min="20" max="20" width="8.5546875" style="141" customWidth="1"/>
    <col min="21" max="21" width="0.88671875" style="141" customWidth="1"/>
    <col min="22" max="22" width="11.5546875" style="141" customWidth="1"/>
    <col min="23" max="23" width="0.88671875" style="141" customWidth="1"/>
    <col min="24" max="24" width="10" style="141" customWidth="1"/>
    <col min="25" max="25" width="0.88671875" style="141" customWidth="1"/>
    <col min="26" max="26" width="9.6640625" style="141" customWidth="1"/>
    <col min="27" max="27" width="0.88671875" style="141" customWidth="1"/>
    <col min="28" max="28" width="9.88671875" style="141" customWidth="1"/>
    <col min="29" max="29" width="0.88671875" style="141" customWidth="1"/>
    <col min="30" max="30" width="11.5546875" style="141" customWidth="1"/>
    <col min="31" max="31" width="0.88671875" style="141" customWidth="1"/>
    <col min="32" max="32" width="10.109375" style="141" customWidth="1"/>
    <col min="33" max="16384" width="9.44140625" style="99"/>
  </cols>
  <sheetData>
    <row r="1" spans="1:32" ht="16.5" customHeight="1" x14ac:dyDescent="0.3">
      <c r="A1" s="56" t="s">
        <v>0</v>
      </c>
      <c r="AF1" s="142"/>
    </row>
    <row r="2" spans="1:32" ht="16.5" customHeight="1" x14ac:dyDescent="0.3">
      <c r="A2" s="56" t="s">
        <v>134</v>
      </c>
    </row>
    <row r="3" spans="1:32" ht="16.5" customHeight="1" x14ac:dyDescent="0.3">
      <c r="A3" s="57" t="s">
        <v>133</v>
      </c>
      <c r="B3" s="118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</row>
    <row r="4" spans="1:32" ht="16.5" customHeight="1" x14ac:dyDescent="0.3">
      <c r="A4" s="126"/>
      <c r="B4" s="121"/>
      <c r="C4" s="145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</row>
    <row r="5" spans="1:32" s="121" customFormat="1" ht="16.5" customHeight="1" x14ac:dyDescent="0.3">
      <c r="A5" s="126"/>
      <c r="C5" s="145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</row>
    <row r="6" spans="1:32" s="121" customFormat="1" ht="16.5" customHeight="1" x14ac:dyDescent="0.3">
      <c r="A6" s="126"/>
      <c r="C6" s="145"/>
      <c r="D6" s="145"/>
      <c r="E6" s="145"/>
      <c r="F6" s="170" t="s">
        <v>135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46"/>
      <c r="AF6" s="147" t="s">
        <v>11</v>
      </c>
    </row>
    <row r="7" spans="1:32" s="121" customFormat="1" ht="16.5" customHeight="1" x14ac:dyDescent="0.3">
      <c r="A7" s="126"/>
      <c r="C7" s="145"/>
      <c r="D7" s="145"/>
      <c r="E7" s="145"/>
      <c r="F7" s="171" t="s">
        <v>136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48"/>
      <c r="AD7" s="148"/>
      <c r="AE7" s="148"/>
      <c r="AF7" s="148"/>
    </row>
    <row r="8" spans="1:32" s="121" customFormat="1" ht="16.5" customHeight="1" x14ac:dyDescent="0.3">
      <c r="A8" s="126"/>
      <c r="C8" s="145"/>
      <c r="D8" s="138"/>
      <c r="E8" s="138"/>
      <c r="F8" s="138"/>
      <c r="G8" s="138"/>
      <c r="I8" s="138"/>
      <c r="K8" s="138"/>
      <c r="L8" s="138"/>
      <c r="M8" s="138"/>
      <c r="N8" s="138"/>
      <c r="O8" s="138"/>
      <c r="P8" s="138"/>
      <c r="Q8" s="138"/>
      <c r="R8" s="170" t="s">
        <v>100</v>
      </c>
      <c r="S8" s="170"/>
      <c r="T8" s="170"/>
      <c r="U8" s="170"/>
      <c r="V8" s="170"/>
      <c r="W8" s="170"/>
      <c r="X8" s="170"/>
      <c r="Y8" s="170"/>
      <c r="Z8" s="170"/>
      <c r="AA8" s="149"/>
      <c r="AB8" s="149"/>
      <c r="AC8" s="138"/>
      <c r="AD8" s="138"/>
      <c r="AE8" s="138"/>
      <c r="AF8" s="138"/>
    </row>
    <row r="9" spans="1:32" s="121" customFormat="1" ht="16.5" customHeight="1" x14ac:dyDescent="0.3">
      <c r="A9" s="126"/>
      <c r="C9" s="145"/>
      <c r="D9" s="138"/>
      <c r="E9" s="138"/>
      <c r="F9" s="138"/>
      <c r="G9" s="138"/>
      <c r="H9" s="149"/>
      <c r="I9" s="138"/>
      <c r="J9" s="149"/>
      <c r="K9" s="138"/>
      <c r="L9" s="138"/>
      <c r="M9" s="138"/>
      <c r="N9" s="138"/>
      <c r="O9" s="138"/>
      <c r="P9" s="138"/>
      <c r="Q9" s="138"/>
      <c r="R9" s="172" t="s">
        <v>137</v>
      </c>
      <c r="S9" s="172"/>
      <c r="T9" s="172"/>
      <c r="U9" s="172"/>
      <c r="V9" s="172"/>
      <c r="W9" s="149"/>
      <c r="X9" s="149"/>
      <c r="Y9" s="149"/>
      <c r="Z9" s="149"/>
      <c r="AA9" s="149"/>
      <c r="AB9" s="149"/>
      <c r="AC9" s="138"/>
      <c r="AD9" s="138"/>
      <c r="AE9" s="138"/>
      <c r="AF9" s="138"/>
    </row>
    <row r="10" spans="1:32" s="121" customFormat="1" ht="16.5" customHeight="1" x14ac:dyDescent="0.3">
      <c r="A10" s="126"/>
      <c r="C10" s="145"/>
      <c r="D10" s="138"/>
      <c r="E10" s="138"/>
      <c r="F10" s="138"/>
      <c r="G10" s="138"/>
      <c r="I10" s="138"/>
      <c r="J10" s="149"/>
      <c r="K10" s="138"/>
      <c r="L10" s="138"/>
      <c r="M10" s="138"/>
      <c r="N10" s="138"/>
      <c r="O10" s="138"/>
      <c r="P10" s="138"/>
      <c r="Q10" s="138"/>
      <c r="R10" s="170" t="s">
        <v>138</v>
      </c>
      <c r="S10" s="170"/>
      <c r="T10" s="170"/>
      <c r="U10" s="170"/>
      <c r="V10" s="170"/>
      <c r="W10" s="149"/>
      <c r="X10" s="149"/>
      <c r="Y10" s="149"/>
      <c r="Z10" s="149"/>
      <c r="AA10" s="149"/>
      <c r="AB10" s="149"/>
      <c r="AC10" s="138"/>
      <c r="AD10" s="138"/>
      <c r="AE10" s="138"/>
      <c r="AF10" s="138"/>
    </row>
    <row r="11" spans="1:32" s="121" customFormat="1" ht="16.5" customHeight="1" x14ac:dyDescent="0.3">
      <c r="A11" s="126"/>
      <c r="C11" s="145"/>
      <c r="D11" s="138"/>
      <c r="E11" s="138"/>
      <c r="F11" s="138"/>
      <c r="G11" s="138"/>
      <c r="I11" s="138"/>
      <c r="J11" s="149"/>
      <c r="K11" s="138"/>
      <c r="L11" s="138"/>
      <c r="M11" s="138"/>
      <c r="N11" s="138"/>
      <c r="O11" s="138"/>
      <c r="P11" s="138"/>
      <c r="Q11" s="138"/>
      <c r="R11" s="148"/>
      <c r="S11" s="148"/>
      <c r="T11" s="148"/>
      <c r="U11" s="148"/>
      <c r="V11" s="149" t="s">
        <v>139</v>
      </c>
      <c r="W11" s="149"/>
      <c r="X11" s="149"/>
      <c r="Y11" s="149"/>
      <c r="Z11" s="149"/>
      <c r="AA11" s="149"/>
      <c r="AB11" s="149"/>
      <c r="AC11" s="138"/>
      <c r="AD11" s="138"/>
      <c r="AE11" s="138"/>
      <c r="AF11" s="138"/>
    </row>
    <row r="12" spans="1:32" s="121" customFormat="1" ht="16.5" customHeight="1" x14ac:dyDescent="0.3">
      <c r="A12" s="126"/>
      <c r="C12" s="145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48"/>
      <c r="V12" s="149" t="s">
        <v>140</v>
      </c>
      <c r="W12" s="149"/>
      <c r="X12" s="149" t="s">
        <v>141</v>
      </c>
      <c r="Y12" s="149"/>
      <c r="Z12" s="149"/>
      <c r="AA12" s="149"/>
      <c r="AB12" s="149"/>
      <c r="AC12" s="138"/>
      <c r="AD12" s="138"/>
      <c r="AE12" s="138"/>
      <c r="AF12" s="138"/>
    </row>
    <row r="13" spans="1:32" s="121" customFormat="1" ht="16.5" customHeight="1" x14ac:dyDescent="0.3">
      <c r="C13" s="145"/>
      <c r="D13" s="149"/>
      <c r="E13" s="149"/>
      <c r="F13" s="138"/>
      <c r="G13" s="138"/>
      <c r="H13" s="149" t="s">
        <v>142</v>
      </c>
      <c r="I13" s="138"/>
      <c r="J13" s="149"/>
      <c r="K13" s="138"/>
      <c r="L13" s="138"/>
      <c r="M13" s="138"/>
      <c r="N13" s="138"/>
      <c r="O13" s="138"/>
      <c r="P13" s="138"/>
      <c r="Q13" s="138"/>
      <c r="R13" s="148"/>
      <c r="S13" s="148"/>
      <c r="T13" s="148"/>
      <c r="U13" s="149"/>
      <c r="V13" s="149" t="s">
        <v>143</v>
      </c>
      <c r="W13" s="149"/>
      <c r="X13" s="149" t="s">
        <v>144</v>
      </c>
      <c r="Y13" s="149"/>
      <c r="Z13" s="149"/>
      <c r="AA13" s="149"/>
      <c r="AB13" s="149"/>
      <c r="AC13" s="138"/>
      <c r="AD13" s="138"/>
      <c r="AE13" s="149"/>
      <c r="AF13" s="149"/>
    </row>
    <row r="14" spans="1:32" s="121" customFormat="1" ht="16.5" customHeight="1" x14ac:dyDescent="0.3">
      <c r="C14" s="145"/>
      <c r="D14" s="149"/>
      <c r="E14" s="149"/>
      <c r="F14" s="149" t="s">
        <v>145</v>
      </c>
      <c r="G14" s="149"/>
      <c r="H14" s="149" t="s">
        <v>146</v>
      </c>
      <c r="I14" s="149"/>
      <c r="J14" s="149" t="s">
        <v>147</v>
      </c>
      <c r="K14" s="149"/>
      <c r="L14" s="149" t="s">
        <v>148</v>
      </c>
      <c r="M14" s="149"/>
      <c r="N14" s="170" t="s">
        <v>97</v>
      </c>
      <c r="O14" s="170"/>
      <c r="P14" s="170"/>
      <c r="Q14" s="149"/>
      <c r="R14" s="149" t="s">
        <v>149</v>
      </c>
      <c r="S14" s="149"/>
      <c r="T14" s="149"/>
      <c r="U14" s="149"/>
      <c r="V14" s="149" t="s">
        <v>150</v>
      </c>
      <c r="W14" s="149"/>
      <c r="X14" s="149" t="s">
        <v>151</v>
      </c>
      <c r="Y14" s="149"/>
      <c r="Z14" s="149" t="s">
        <v>152</v>
      </c>
      <c r="AA14" s="149"/>
      <c r="AB14" s="149"/>
      <c r="AC14" s="149"/>
      <c r="AD14" s="149"/>
      <c r="AE14" s="149"/>
      <c r="AF14" s="149"/>
    </row>
    <row r="15" spans="1:32" s="121" customFormat="1" ht="16.5" customHeight="1" x14ac:dyDescent="0.3">
      <c r="C15" s="145"/>
      <c r="D15" s="149"/>
      <c r="E15" s="149"/>
      <c r="F15" s="149" t="s">
        <v>153</v>
      </c>
      <c r="G15" s="149"/>
      <c r="H15" s="149" t="s">
        <v>154</v>
      </c>
      <c r="I15" s="149"/>
      <c r="J15" s="149" t="s">
        <v>155</v>
      </c>
      <c r="K15" s="149"/>
      <c r="L15" s="150" t="s">
        <v>156</v>
      </c>
      <c r="M15" s="149"/>
      <c r="N15" s="149" t="s">
        <v>157</v>
      </c>
      <c r="O15" s="149"/>
      <c r="P15" s="149"/>
      <c r="Q15" s="149"/>
      <c r="R15" s="149" t="s">
        <v>158</v>
      </c>
      <c r="S15" s="149"/>
      <c r="T15" s="149" t="s">
        <v>159</v>
      </c>
      <c r="U15" s="149"/>
      <c r="V15" s="149" t="s">
        <v>160</v>
      </c>
      <c r="W15" s="149"/>
      <c r="X15" s="149" t="s">
        <v>161</v>
      </c>
      <c r="Y15" s="149"/>
      <c r="Z15" s="149" t="s">
        <v>162</v>
      </c>
      <c r="AA15" s="149"/>
      <c r="AB15" s="149" t="s">
        <v>163</v>
      </c>
      <c r="AC15" s="149"/>
      <c r="AD15" s="149" t="s">
        <v>164</v>
      </c>
      <c r="AE15" s="149"/>
      <c r="AF15" s="149"/>
    </row>
    <row r="16" spans="1:32" s="121" customFormat="1" ht="16.5" customHeight="1" x14ac:dyDescent="0.3">
      <c r="C16" s="145"/>
      <c r="D16" s="131" t="s">
        <v>301</v>
      </c>
      <c r="E16" s="148"/>
      <c r="F16" s="147" t="s">
        <v>165</v>
      </c>
      <c r="G16" s="149"/>
      <c r="H16" s="147" t="s">
        <v>166</v>
      </c>
      <c r="I16" s="149"/>
      <c r="J16" s="147" t="s">
        <v>167</v>
      </c>
      <c r="K16" s="149"/>
      <c r="L16" s="147" t="s">
        <v>168</v>
      </c>
      <c r="M16" s="149"/>
      <c r="N16" s="147" t="s">
        <v>169</v>
      </c>
      <c r="O16" s="149"/>
      <c r="P16" s="147" t="s">
        <v>99</v>
      </c>
      <c r="Q16" s="149"/>
      <c r="R16" s="147" t="s">
        <v>170</v>
      </c>
      <c r="S16" s="149"/>
      <c r="T16" s="147" t="s">
        <v>171</v>
      </c>
      <c r="U16" s="149"/>
      <c r="V16" s="147" t="s">
        <v>172</v>
      </c>
      <c r="W16" s="149"/>
      <c r="X16" s="147" t="s">
        <v>173</v>
      </c>
      <c r="Y16" s="149"/>
      <c r="Z16" s="147" t="s">
        <v>174</v>
      </c>
      <c r="AA16" s="149"/>
      <c r="AB16" s="147" t="s">
        <v>175</v>
      </c>
      <c r="AC16" s="149"/>
      <c r="AD16" s="147" t="s">
        <v>176</v>
      </c>
      <c r="AE16" s="149"/>
      <c r="AF16" s="147" t="s">
        <v>103</v>
      </c>
    </row>
    <row r="17" spans="1:33" s="121" customFormat="1" ht="16.5" customHeight="1" x14ac:dyDescent="0.3">
      <c r="C17" s="145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</row>
    <row r="18" spans="1:33" s="121" customFormat="1" ht="16.5" customHeight="1" x14ac:dyDescent="0.3">
      <c r="A18" s="133" t="s">
        <v>177</v>
      </c>
      <c r="B18" s="151"/>
      <c r="C18" s="145"/>
      <c r="F18" s="156">
        <v>5213800</v>
      </c>
      <c r="G18" s="152"/>
      <c r="H18" s="156">
        <v>9644040</v>
      </c>
      <c r="I18" s="152"/>
      <c r="J18" s="156">
        <v>15906112</v>
      </c>
      <c r="K18" s="152"/>
      <c r="L18" s="156">
        <v>5123</v>
      </c>
      <c r="M18" s="152"/>
      <c r="N18" s="156">
        <v>585028</v>
      </c>
      <c r="O18" s="152"/>
      <c r="P18" s="156">
        <v>5179812</v>
      </c>
      <c r="Q18" s="152"/>
      <c r="R18" s="156">
        <v>-2066025</v>
      </c>
      <c r="S18" s="152"/>
      <c r="T18" s="156">
        <v>1149068</v>
      </c>
      <c r="U18" s="152"/>
      <c r="V18" s="156">
        <v>114370</v>
      </c>
      <c r="W18" s="152"/>
      <c r="X18" s="156">
        <v>354853</v>
      </c>
      <c r="Y18" s="152"/>
      <c r="Z18" s="138">
        <f>SUM(X18,V18,T18,R18)</f>
        <v>-447734</v>
      </c>
      <c r="AA18" s="156"/>
      <c r="AB18" s="138">
        <f>SUM(Z18,P18,N18,L18,J18,H18,F18)</f>
        <v>36086181</v>
      </c>
      <c r="AC18" s="152"/>
      <c r="AD18" s="156">
        <v>15585329</v>
      </c>
      <c r="AE18" s="152"/>
      <c r="AF18" s="138">
        <f>SUM(AD18,AB18)</f>
        <v>51671510</v>
      </c>
    </row>
    <row r="19" spans="1:33" s="121" customFormat="1" ht="6" customHeight="1" x14ac:dyDescent="0.3">
      <c r="A19" s="119"/>
      <c r="B19" s="151"/>
      <c r="C19" s="145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</row>
    <row r="20" spans="1:33" s="121" customFormat="1" ht="16.5" customHeight="1" x14ac:dyDescent="0.3">
      <c r="A20" s="136" t="s">
        <v>178</v>
      </c>
      <c r="C20" s="145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</row>
    <row r="21" spans="1:33" s="121" customFormat="1" ht="16.5" customHeight="1" x14ac:dyDescent="0.3">
      <c r="A21" s="136"/>
      <c r="B21" s="126" t="s">
        <v>179</v>
      </c>
      <c r="C21" s="145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</row>
    <row r="22" spans="1:33" s="121" customFormat="1" ht="16.5" customHeight="1" x14ac:dyDescent="0.3">
      <c r="A22" s="153" t="s">
        <v>180</v>
      </c>
      <c r="B22" s="126"/>
      <c r="C22" s="145"/>
      <c r="D22" s="138"/>
      <c r="E22" s="138"/>
      <c r="F22" s="138">
        <v>0</v>
      </c>
      <c r="G22" s="138"/>
      <c r="H22" s="138">
        <v>0</v>
      </c>
      <c r="I22" s="138"/>
      <c r="J22" s="138">
        <v>0</v>
      </c>
      <c r="K22" s="138"/>
      <c r="L22" s="138">
        <v>0</v>
      </c>
      <c r="M22" s="138"/>
      <c r="N22" s="138">
        <v>0</v>
      </c>
      <c r="O22" s="138"/>
      <c r="P22" s="138">
        <v>0</v>
      </c>
      <c r="Q22" s="138"/>
      <c r="R22" s="138">
        <v>0</v>
      </c>
      <c r="S22" s="138"/>
      <c r="T22" s="138">
        <v>0</v>
      </c>
      <c r="U22" s="138"/>
      <c r="V22" s="138">
        <v>0</v>
      </c>
      <c r="W22" s="138"/>
      <c r="X22" s="138">
        <v>0</v>
      </c>
      <c r="Y22" s="138"/>
      <c r="Z22" s="138">
        <f>SUM(X22,V22,T22,R22)</f>
        <v>0</v>
      </c>
      <c r="AA22" s="138"/>
      <c r="AB22" s="138">
        <f>SUM(Z22,P22,N22,L22,J22,H22,F22)</f>
        <v>0</v>
      </c>
      <c r="AC22" s="138"/>
      <c r="AD22" s="138">
        <v>661</v>
      </c>
      <c r="AE22" s="138"/>
      <c r="AF22" s="138">
        <f>SUM(AD22,AB22)</f>
        <v>661</v>
      </c>
    </row>
    <row r="23" spans="1:33" s="121" customFormat="1" ht="16.5" customHeight="1" x14ac:dyDescent="0.3">
      <c r="A23" s="153" t="s">
        <v>181</v>
      </c>
      <c r="B23" s="119"/>
      <c r="C23" s="145"/>
      <c r="D23" s="3"/>
      <c r="E23" s="5"/>
      <c r="F23" s="138">
        <v>0</v>
      </c>
      <c r="G23" s="138"/>
      <c r="H23" s="138">
        <v>0</v>
      </c>
      <c r="I23" s="138"/>
      <c r="J23" s="138">
        <v>0</v>
      </c>
      <c r="K23" s="138"/>
      <c r="L23" s="138">
        <v>0</v>
      </c>
      <c r="M23" s="138"/>
      <c r="N23" s="138">
        <v>0</v>
      </c>
      <c r="O23" s="138"/>
      <c r="P23" s="138">
        <v>0</v>
      </c>
      <c r="Q23" s="138"/>
      <c r="R23" s="138">
        <v>0</v>
      </c>
      <c r="S23" s="138"/>
      <c r="T23" s="138">
        <v>0</v>
      </c>
      <c r="U23" s="138"/>
      <c r="V23" s="138">
        <v>0</v>
      </c>
      <c r="W23" s="138"/>
      <c r="X23" s="138">
        <v>0</v>
      </c>
      <c r="Z23" s="138">
        <f>SUM(X23,V23,T23,R23)</f>
        <v>0</v>
      </c>
      <c r="AB23" s="138">
        <f>SUM(Z23,P23,N23,L23,J23,H23,F23)</f>
        <v>0</v>
      </c>
      <c r="AD23" s="3">
        <v>34205</v>
      </c>
      <c r="AF23" s="138">
        <f>SUM(AD23,AB23)</f>
        <v>34205</v>
      </c>
    </row>
    <row r="24" spans="1:33" s="121" customFormat="1" ht="16.5" customHeight="1" x14ac:dyDescent="0.3">
      <c r="A24" s="153" t="s">
        <v>182</v>
      </c>
      <c r="B24" s="119"/>
      <c r="C24" s="145"/>
      <c r="D24" s="3"/>
      <c r="E24" s="5"/>
      <c r="F24" s="3"/>
      <c r="H24" s="3"/>
      <c r="J24" s="3"/>
      <c r="L24" s="3"/>
      <c r="M24" s="3"/>
      <c r="N24" s="3"/>
      <c r="P24" s="3"/>
      <c r="R24" s="3"/>
      <c r="T24" s="3"/>
      <c r="V24" s="3"/>
      <c r="X24" s="3"/>
      <c r="Z24" s="138"/>
      <c r="AB24" s="138"/>
      <c r="AD24" s="3"/>
      <c r="AF24" s="138"/>
    </row>
    <row r="25" spans="1:33" s="121" customFormat="1" ht="16.5" customHeight="1" x14ac:dyDescent="0.3">
      <c r="B25" s="153" t="s">
        <v>183</v>
      </c>
      <c r="C25" s="145"/>
      <c r="D25" s="3"/>
      <c r="E25" s="5"/>
      <c r="F25" s="138">
        <v>0</v>
      </c>
      <c r="G25" s="138"/>
      <c r="H25" s="138">
        <v>0</v>
      </c>
      <c r="I25" s="138"/>
      <c r="J25" s="138">
        <v>0</v>
      </c>
      <c r="K25" s="138"/>
      <c r="L25" s="138">
        <v>0</v>
      </c>
      <c r="M25" s="138"/>
      <c r="N25" s="138">
        <v>0</v>
      </c>
      <c r="O25" s="138"/>
      <c r="P25" s="138">
        <v>0</v>
      </c>
      <c r="Q25" s="138"/>
      <c r="R25" s="138">
        <v>0</v>
      </c>
      <c r="S25" s="138"/>
      <c r="T25" s="138">
        <v>0</v>
      </c>
      <c r="U25" s="138"/>
      <c r="V25" s="138">
        <v>0</v>
      </c>
      <c r="X25" s="3">
        <v>392</v>
      </c>
      <c r="Z25" s="138">
        <f>SUM(X25,V25,T25,R25)</f>
        <v>392</v>
      </c>
      <c r="AB25" s="138">
        <f>SUM(Z25,P25,N25,L25,J25,H25,F25)</f>
        <v>392</v>
      </c>
      <c r="AD25" s="3">
        <v>-392</v>
      </c>
      <c r="AF25" s="138">
        <f>SUM(AD25,AB25)</f>
        <v>0</v>
      </c>
    </row>
    <row r="26" spans="1:33" s="121" customFormat="1" ht="16.5" customHeight="1" x14ac:dyDescent="0.3">
      <c r="A26" s="121" t="s">
        <v>184</v>
      </c>
      <c r="B26" s="119"/>
      <c r="C26" s="145"/>
      <c r="D26" s="3"/>
      <c r="E26" s="5"/>
      <c r="F26" s="138">
        <v>0</v>
      </c>
      <c r="G26" s="138"/>
      <c r="H26" s="138">
        <v>0</v>
      </c>
      <c r="I26" s="138"/>
      <c r="J26" s="138">
        <v>0</v>
      </c>
      <c r="K26" s="138"/>
      <c r="L26" s="138">
        <v>0</v>
      </c>
      <c r="M26" s="138"/>
      <c r="N26" s="138">
        <v>0</v>
      </c>
      <c r="P26" s="3">
        <v>-457479</v>
      </c>
      <c r="R26" s="138">
        <v>0</v>
      </c>
      <c r="T26" s="138">
        <v>0</v>
      </c>
      <c r="V26" s="138">
        <v>0</v>
      </c>
      <c r="X26" s="138">
        <v>0</v>
      </c>
      <c r="Z26" s="138">
        <f>SUM(X26,V26,T26,R26)</f>
        <v>0</v>
      </c>
      <c r="AB26" s="138">
        <f>SUM(Z26,P26,N26,L26,J26,H26,F26)</f>
        <v>-457479</v>
      </c>
      <c r="AD26" s="138">
        <v>0</v>
      </c>
      <c r="AF26" s="138">
        <f>SUM(AD26,AB26)</f>
        <v>-457479</v>
      </c>
    </row>
    <row r="27" spans="1:33" s="121" customFormat="1" ht="16.5" customHeight="1" x14ac:dyDescent="0.3">
      <c r="A27" s="121" t="s">
        <v>185</v>
      </c>
      <c r="B27" s="119"/>
      <c r="C27" s="145"/>
      <c r="D27" s="21">
        <v>20</v>
      </c>
      <c r="E27" s="22"/>
      <c r="F27" s="138">
        <v>0</v>
      </c>
      <c r="G27" s="138"/>
      <c r="H27" s="138">
        <v>0</v>
      </c>
      <c r="I27" s="138"/>
      <c r="J27" s="138">
        <v>0</v>
      </c>
      <c r="K27" s="138"/>
      <c r="L27" s="138">
        <v>0</v>
      </c>
      <c r="M27" s="138"/>
      <c r="N27" s="138">
        <v>0</v>
      </c>
      <c r="P27" s="3">
        <v>-651725</v>
      </c>
      <c r="R27" s="138">
        <v>0</v>
      </c>
      <c r="T27" s="138">
        <v>0</v>
      </c>
      <c r="V27" s="138">
        <v>0</v>
      </c>
      <c r="X27" s="138">
        <v>0</v>
      </c>
      <c r="Z27" s="138">
        <f>SUM(X27,V27,T27,R27)</f>
        <v>0</v>
      </c>
      <c r="AB27" s="138">
        <f>SUM(Z27,P27,N27,L27,J27,H27,F27)</f>
        <v>-651725</v>
      </c>
      <c r="AD27" s="138">
        <v>0</v>
      </c>
      <c r="AF27" s="138">
        <f>SUM(AD27,AB27)</f>
        <v>-651725</v>
      </c>
    </row>
    <row r="28" spans="1:33" s="121" customFormat="1" ht="16.5" customHeight="1" x14ac:dyDescent="0.3">
      <c r="A28" s="119" t="s">
        <v>186</v>
      </c>
      <c r="C28" s="145"/>
      <c r="D28" s="3"/>
      <c r="E28" s="5"/>
      <c r="F28" s="138">
        <v>0</v>
      </c>
      <c r="G28" s="138"/>
      <c r="H28" s="138">
        <v>0</v>
      </c>
      <c r="I28" s="138"/>
      <c r="J28" s="138">
        <v>0</v>
      </c>
      <c r="K28" s="138"/>
      <c r="L28" s="138">
        <v>0</v>
      </c>
      <c r="M28" s="138"/>
      <c r="N28" s="138">
        <v>0</v>
      </c>
      <c r="P28" s="138">
        <v>0</v>
      </c>
      <c r="Q28" s="138"/>
      <c r="R28" s="138">
        <v>0</v>
      </c>
      <c r="S28" s="138"/>
      <c r="T28" s="138">
        <v>0</v>
      </c>
      <c r="U28" s="138"/>
      <c r="V28" s="138">
        <v>0</v>
      </c>
      <c r="W28" s="138"/>
      <c r="X28" s="138">
        <v>0</v>
      </c>
      <c r="Z28" s="138">
        <f>SUM(X28,V28,T28,R28)</f>
        <v>0</v>
      </c>
      <c r="AB28" s="138">
        <f>SUM(Z28,P28,N28,L28,J28,H28,F28)</f>
        <v>0</v>
      </c>
      <c r="AD28" s="138">
        <v>-392865</v>
      </c>
      <c r="AF28" s="138">
        <f>SUM(AD28,AB28)</f>
        <v>-392865</v>
      </c>
      <c r="AG28" s="138"/>
    </row>
    <row r="29" spans="1:33" s="121" customFormat="1" ht="16.5" customHeight="1" x14ac:dyDescent="0.3">
      <c r="A29" s="119" t="s">
        <v>187</v>
      </c>
      <c r="C29" s="145"/>
      <c r="D29" s="3"/>
      <c r="E29" s="5"/>
      <c r="F29" s="3"/>
      <c r="H29" s="3"/>
      <c r="J29" s="3"/>
      <c r="L29" s="3"/>
      <c r="M29" s="3"/>
      <c r="N29" s="3"/>
      <c r="P29" s="3"/>
      <c r="R29" s="3"/>
      <c r="T29" s="3"/>
      <c r="V29" s="3"/>
      <c r="X29" s="3"/>
      <c r="Z29" s="138"/>
      <c r="AB29" s="138"/>
      <c r="AD29" s="3"/>
      <c r="AF29" s="138"/>
    </row>
    <row r="30" spans="1:33" s="121" customFormat="1" ht="16.5" customHeight="1" x14ac:dyDescent="0.3">
      <c r="B30" s="119" t="s">
        <v>188</v>
      </c>
      <c r="C30" s="145"/>
      <c r="D30" s="3"/>
      <c r="E30" s="5"/>
      <c r="F30" s="4">
        <v>0</v>
      </c>
      <c r="H30" s="4">
        <v>0</v>
      </c>
      <c r="J30" s="4">
        <v>0</v>
      </c>
      <c r="L30" s="4">
        <v>0</v>
      </c>
      <c r="M30" s="5"/>
      <c r="N30" s="4">
        <v>0</v>
      </c>
      <c r="O30" s="138"/>
      <c r="P30" s="4">
        <v>591730</v>
      </c>
      <c r="Q30" s="5"/>
      <c r="R30" s="4">
        <v>-251295</v>
      </c>
      <c r="S30" s="5"/>
      <c r="T30" s="4">
        <v>-395195</v>
      </c>
      <c r="U30" s="5"/>
      <c r="V30" s="4">
        <v>-40198</v>
      </c>
      <c r="W30" s="5"/>
      <c r="X30" s="4">
        <v>0</v>
      </c>
      <c r="Y30" s="5"/>
      <c r="Z30" s="154">
        <f>SUM(X30,V30,T30,R30)</f>
        <v>-686688</v>
      </c>
      <c r="AA30" s="138"/>
      <c r="AB30" s="154">
        <f>SUM(Z30,P30,N30,L30,J30,H30,F30)</f>
        <v>-94958</v>
      </c>
      <c r="AC30" s="5"/>
      <c r="AD30" s="4">
        <v>615581</v>
      </c>
      <c r="AE30" s="5"/>
      <c r="AF30" s="154">
        <f>SUM(AD30,AB30)</f>
        <v>520623</v>
      </c>
    </row>
    <row r="31" spans="1:33" s="121" customFormat="1" ht="16.5" customHeight="1" x14ac:dyDescent="0.3">
      <c r="A31" s="119"/>
      <c r="C31" s="14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38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3" s="121" customFormat="1" ht="16.5" customHeight="1" thickBot="1" x14ac:dyDescent="0.35">
      <c r="A32" s="136" t="s">
        <v>189</v>
      </c>
      <c r="B32" s="136"/>
      <c r="C32" s="136"/>
      <c r="D32" s="138"/>
      <c r="E32" s="138"/>
      <c r="F32" s="155">
        <f>SUM(F18:F30)</f>
        <v>5213800</v>
      </c>
      <c r="G32" s="138"/>
      <c r="H32" s="155">
        <f>SUM(H18:H30)</f>
        <v>9644040</v>
      </c>
      <c r="I32" s="138"/>
      <c r="J32" s="155">
        <f>SUM(J18:J30)</f>
        <v>15906112</v>
      </c>
      <c r="K32" s="138"/>
      <c r="L32" s="155">
        <f>SUM(L18:L30)</f>
        <v>5123</v>
      </c>
      <c r="M32" s="138"/>
      <c r="N32" s="155">
        <f>SUM(N18:N30)</f>
        <v>585028</v>
      </c>
      <c r="O32" s="138"/>
      <c r="P32" s="155">
        <f>SUM(P18:P30)</f>
        <v>4662338</v>
      </c>
      <c r="Q32" s="138"/>
      <c r="R32" s="155">
        <f>SUM(R18:R30)</f>
        <v>-2317320</v>
      </c>
      <c r="S32" s="138"/>
      <c r="T32" s="155">
        <f>SUM(T18:T30)</f>
        <v>753873</v>
      </c>
      <c r="U32" s="138"/>
      <c r="V32" s="155">
        <f>SUM(V18:V30)</f>
        <v>74172</v>
      </c>
      <c r="W32" s="138"/>
      <c r="X32" s="155">
        <f>SUM(X18:X30)</f>
        <v>355245</v>
      </c>
      <c r="Y32" s="138"/>
      <c r="Z32" s="155">
        <f>SUM(Z18:Z30)</f>
        <v>-1134030</v>
      </c>
      <c r="AA32" s="138"/>
      <c r="AB32" s="155">
        <f>SUM(AB18:AB30)</f>
        <v>34882411</v>
      </c>
      <c r="AC32" s="138"/>
      <c r="AD32" s="155">
        <f>SUM(AD18:AD30)</f>
        <v>15842519</v>
      </c>
      <c r="AE32" s="138"/>
      <c r="AF32" s="155">
        <f>SUM(AF18:AF30)</f>
        <v>50724930</v>
      </c>
    </row>
    <row r="33" spans="1:32" s="121" customFormat="1" ht="16.5" customHeight="1" thickTop="1" x14ac:dyDescent="0.3">
      <c r="A33" s="119"/>
      <c r="C33" s="145"/>
      <c r="D33" s="3"/>
      <c r="E33" s="5"/>
      <c r="F33" s="138"/>
      <c r="G33" s="3"/>
      <c r="H33" s="138"/>
      <c r="I33" s="3"/>
      <c r="J33" s="138"/>
      <c r="K33" s="3"/>
      <c r="L33" s="138"/>
      <c r="M33" s="3"/>
      <c r="N33" s="138"/>
      <c r="O33" s="3"/>
      <c r="P33" s="138"/>
      <c r="Q33" s="3"/>
      <c r="R33" s="138"/>
      <c r="S33" s="3"/>
      <c r="T33" s="138"/>
      <c r="U33" s="3"/>
      <c r="V33" s="138"/>
      <c r="W33" s="3"/>
      <c r="X33" s="138"/>
      <c r="Y33" s="3"/>
      <c r="Z33" s="138"/>
      <c r="AA33" s="3"/>
      <c r="AB33" s="138"/>
      <c r="AC33" s="138"/>
      <c r="AD33" s="138"/>
      <c r="AE33" s="138"/>
      <c r="AF33" s="138"/>
    </row>
    <row r="34" spans="1:32" s="121" customFormat="1" ht="16.5" customHeight="1" x14ac:dyDescent="0.3">
      <c r="A34" s="119"/>
      <c r="C34" s="145"/>
      <c r="D34" s="3"/>
      <c r="E34" s="5"/>
      <c r="F34" s="138"/>
      <c r="G34" s="3"/>
      <c r="H34" s="138"/>
      <c r="I34" s="3"/>
      <c r="J34" s="138"/>
      <c r="K34" s="3"/>
      <c r="L34" s="138"/>
      <c r="M34" s="3"/>
      <c r="N34" s="138"/>
      <c r="O34" s="3"/>
      <c r="P34" s="138"/>
      <c r="Q34" s="3"/>
      <c r="R34" s="138"/>
      <c r="S34" s="3"/>
      <c r="T34" s="138"/>
      <c r="U34" s="3"/>
      <c r="V34" s="138"/>
      <c r="W34" s="3"/>
      <c r="X34" s="138"/>
      <c r="Y34" s="3"/>
      <c r="Z34" s="138"/>
      <c r="AA34" s="3"/>
      <c r="AB34" s="138"/>
      <c r="AC34" s="138"/>
      <c r="AD34" s="138"/>
      <c r="AE34" s="138"/>
      <c r="AF34" s="138"/>
    </row>
    <row r="35" spans="1:32" ht="16.5" customHeight="1" x14ac:dyDescent="0.3">
      <c r="A35" s="114"/>
      <c r="D35" s="6"/>
      <c r="E35" s="12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</row>
    <row r="36" spans="1:32" ht="16.5" customHeight="1" x14ac:dyDescent="0.3">
      <c r="A36" s="114"/>
      <c r="D36" s="6"/>
      <c r="E36" s="1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</row>
    <row r="37" spans="1:32" ht="16.5" customHeight="1" x14ac:dyDescent="0.3">
      <c r="A37" s="114"/>
      <c r="D37" s="6"/>
      <c r="E37" s="1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ht="16.5" customHeight="1" x14ac:dyDescent="0.3">
      <c r="A38" s="114"/>
      <c r="D38" s="6"/>
      <c r="E38" s="12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</row>
    <row r="39" spans="1:32" ht="13.5" customHeight="1" x14ac:dyDescent="0.3">
      <c r="A39" s="114"/>
      <c r="D39" s="6"/>
      <c r="E39" s="12"/>
      <c r="F39" s="6"/>
      <c r="G39" s="6"/>
      <c r="H39" s="6"/>
      <c r="I39" s="6"/>
      <c r="J39" s="6"/>
      <c r="K39" s="6"/>
      <c r="L39" s="6"/>
      <c r="M39" s="6"/>
      <c r="N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6"/>
      <c r="AD39" s="6"/>
    </row>
    <row r="40" spans="1:32" ht="16.5" customHeight="1" x14ac:dyDescent="0.3">
      <c r="A40" s="114"/>
      <c r="D40" s="6"/>
      <c r="E40" s="12"/>
      <c r="F40" s="6"/>
      <c r="G40" s="6"/>
      <c r="H40" s="6"/>
      <c r="I40" s="6"/>
      <c r="J40" s="6"/>
      <c r="K40" s="6"/>
      <c r="L40" s="6"/>
      <c r="M40" s="6"/>
      <c r="N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6"/>
      <c r="AD40" s="6"/>
    </row>
    <row r="41" spans="1:32" ht="18.600000000000001" customHeight="1" x14ac:dyDescent="0.3">
      <c r="A41" s="114"/>
      <c r="D41" s="6"/>
      <c r="E41" s="12"/>
      <c r="F41" s="6"/>
      <c r="G41" s="6"/>
      <c r="H41" s="6"/>
      <c r="I41" s="6"/>
      <c r="J41" s="6"/>
      <c r="K41" s="6"/>
      <c r="L41" s="6"/>
      <c r="M41" s="6"/>
      <c r="N41" s="6"/>
      <c r="P41" s="6"/>
      <c r="Q41" s="6"/>
      <c r="R41" s="6"/>
      <c r="S41" s="6"/>
      <c r="T41" s="6"/>
      <c r="U41" s="6"/>
      <c r="V41" s="6"/>
      <c r="W41" s="6"/>
      <c r="X41" s="6"/>
      <c r="Y41" s="6"/>
      <c r="AA41" s="6"/>
      <c r="AD41" s="6"/>
    </row>
    <row r="42" spans="1:32" ht="22.35" customHeight="1" x14ac:dyDescent="0.3">
      <c r="A42" s="169" t="s">
        <v>50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  <c r="AE42" s="169"/>
      <c r="AF42" s="169"/>
    </row>
  </sheetData>
  <mergeCells count="7">
    <mergeCell ref="A42:AF42"/>
    <mergeCell ref="F6:AD6"/>
    <mergeCell ref="F7:AB7"/>
    <mergeCell ref="R8:Z8"/>
    <mergeCell ref="R9:V9"/>
    <mergeCell ref="R10:V10"/>
    <mergeCell ref="N14:P14"/>
  </mergeCells>
  <pageMargins left="0.4" right="0.4" top="0.5" bottom="0.6" header="0.49" footer="0.4"/>
  <pageSetup paperSize="9" scale="71" firstPageNumber="7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18E87-D42D-49C0-9EEA-FF000020A6AB}">
  <dimension ref="A1:AF43"/>
  <sheetViews>
    <sheetView zoomScaleNormal="100" zoomScaleSheetLayoutView="102" workbookViewId="0">
      <selection activeCell="B8" sqref="B8"/>
    </sheetView>
  </sheetViews>
  <sheetFormatPr defaultColWidth="9.44140625" defaultRowHeight="11.4" x14ac:dyDescent="0.3"/>
  <cols>
    <col min="1" max="1" width="1.44140625" style="99" customWidth="1"/>
    <col min="2" max="2" width="32.5546875" style="99" customWidth="1"/>
    <col min="3" max="3" width="0.88671875" style="112" customWidth="1"/>
    <col min="4" max="4" width="5" style="141" customWidth="1"/>
    <col min="5" max="5" width="0.88671875" style="141" customWidth="1"/>
    <col min="6" max="6" width="10.44140625" style="141" customWidth="1"/>
    <col min="7" max="7" width="0.6640625" style="141" customWidth="1"/>
    <col min="8" max="8" width="9.5546875" style="141" customWidth="1"/>
    <col min="9" max="9" width="0.6640625" style="141" customWidth="1"/>
    <col min="10" max="10" width="10.44140625" style="141" customWidth="1"/>
    <col min="11" max="11" width="0.6640625" style="141" customWidth="1"/>
    <col min="12" max="12" width="11.44140625" style="141" customWidth="1"/>
    <col min="13" max="13" width="0.6640625" style="141" customWidth="1"/>
    <col min="14" max="14" width="11.109375" style="141" customWidth="1"/>
    <col min="15" max="15" width="0.6640625" style="141" customWidth="1"/>
    <col min="16" max="16" width="12.44140625" style="141" customWidth="1"/>
    <col min="17" max="17" width="0.6640625" style="141" customWidth="1"/>
    <col min="18" max="18" width="10" style="141" bestFit="1" customWidth="1"/>
    <col min="19" max="19" width="0.6640625" style="141" customWidth="1"/>
    <col min="20" max="20" width="8.88671875" style="141" customWidth="1"/>
    <col min="21" max="21" width="0.6640625" style="141" customWidth="1"/>
    <col min="22" max="22" width="12.33203125" style="141" customWidth="1"/>
    <col min="23" max="23" width="0.6640625" style="141" customWidth="1"/>
    <col min="24" max="24" width="10.44140625" style="141" customWidth="1"/>
    <col min="25" max="25" width="0.6640625" style="141" customWidth="1"/>
    <col min="26" max="26" width="10.44140625" style="141" customWidth="1"/>
    <col min="27" max="27" width="0.6640625" style="141" customWidth="1"/>
    <col min="28" max="28" width="11" style="141" customWidth="1"/>
    <col min="29" max="29" width="0.6640625" style="141" customWidth="1"/>
    <col min="30" max="30" width="12.44140625" style="141" customWidth="1"/>
    <col min="31" max="31" width="0.6640625" style="141" customWidth="1"/>
    <col min="32" max="32" width="9.5546875" style="141" customWidth="1"/>
    <col min="33" max="16384" width="9.44140625" style="99"/>
  </cols>
  <sheetData>
    <row r="1" spans="1:32" ht="16.5" customHeight="1" x14ac:dyDescent="0.3">
      <c r="A1" s="56" t="s">
        <v>0</v>
      </c>
      <c r="AF1" s="142"/>
    </row>
    <row r="2" spans="1:32" ht="16.5" customHeight="1" x14ac:dyDescent="0.3">
      <c r="A2" s="56" t="s">
        <v>190</v>
      </c>
    </row>
    <row r="3" spans="1:32" ht="16.5" customHeight="1" x14ac:dyDescent="0.3">
      <c r="A3" s="57" t="s">
        <v>133</v>
      </c>
      <c r="B3" s="118"/>
      <c r="C3" s="143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</row>
    <row r="4" spans="1:32" ht="16.5" customHeight="1" x14ac:dyDescent="0.3">
      <c r="A4" s="126"/>
      <c r="B4" s="121"/>
      <c r="C4" s="145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</row>
    <row r="5" spans="1:32" s="121" customFormat="1" ht="16.5" customHeight="1" x14ac:dyDescent="0.3">
      <c r="A5" s="126"/>
      <c r="C5" s="145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</row>
    <row r="6" spans="1:32" s="121" customFormat="1" ht="16.5" customHeight="1" x14ac:dyDescent="0.3">
      <c r="A6" s="126"/>
      <c r="C6" s="145"/>
      <c r="D6" s="145"/>
      <c r="E6" s="145"/>
      <c r="F6" s="170" t="s">
        <v>135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46"/>
      <c r="AF6" s="147" t="s">
        <v>11</v>
      </c>
    </row>
    <row r="7" spans="1:32" s="121" customFormat="1" ht="16.5" customHeight="1" x14ac:dyDescent="0.3">
      <c r="A7" s="126"/>
      <c r="C7" s="145"/>
      <c r="D7" s="145"/>
      <c r="E7" s="145"/>
      <c r="F7" s="171" t="s">
        <v>136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48"/>
      <c r="AD7" s="148"/>
      <c r="AE7" s="148"/>
      <c r="AF7" s="148"/>
    </row>
    <row r="8" spans="1:32" s="121" customFormat="1" ht="16.5" customHeight="1" x14ac:dyDescent="0.3">
      <c r="A8" s="126"/>
      <c r="C8" s="145"/>
      <c r="D8" s="138"/>
      <c r="E8" s="138"/>
      <c r="F8" s="138"/>
      <c r="G8" s="138"/>
      <c r="I8" s="138"/>
      <c r="K8" s="138"/>
      <c r="L8" s="138"/>
      <c r="M8" s="138"/>
      <c r="N8" s="138"/>
      <c r="O8" s="138"/>
      <c r="P8" s="138"/>
      <c r="Q8" s="138"/>
      <c r="R8" s="170" t="s">
        <v>100</v>
      </c>
      <c r="S8" s="170"/>
      <c r="T8" s="170"/>
      <c r="U8" s="170"/>
      <c r="V8" s="170"/>
      <c r="W8" s="170"/>
      <c r="X8" s="170"/>
      <c r="Y8" s="170"/>
      <c r="Z8" s="170"/>
      <c r="AA8" s="149"/>
      <c r="AB8" s="149"/>
      <c r="AC8" s="138"/>
      <c r="AD8" s="138"/>
      <c r="AE8" s="138"/>
      <c r="AF8" s="138"/>
    </row>
    <row r="9" spans="1:32" s="121" customFormat="1" ht="16.5" customHeight="1" x14ac:dyDescent="0.3">
      <c r="A9" s="126"/>
      <c r="C9" s="145"/>
      <c r="D9" s="138"/>
      <c r="E9" s="138"/>
      <c r="F9" s="138"/>
      <c r="G9" s="138"/>
      <c r="H9" s="149"/>
      <c r="I9" s="138"/>
      <c r="J9" s="149"/>
      <c r="K9" s="138"/>
      <c r="L9" s="138"/>
      <c r="M9" s="138"/>
      <c r="N9" s="138"/>
      <c r="O9" s="138"/>
      <c r="P9" s="138"/>
      <c r="Q9" s="138"/>
      <c r="R9" s="172" t="s">
        <v>137</v>
      </c>
      <c r="S9" s="172"/>
      <c r="T9" s="172"/>
      <c r="U9" s="172"/>
      <c r="V9" s="172"/>
      <c r="W9" s="149"/>
      <c r="X9" s="149"/>
      <c r="Y9" s="149"/>
      <c r="Z9" s="149"/>
      <c r="AA9" s="149"/>
      <c r="AB9" s="149"/>
      <c r="AC9" s="138"/>
      <c r="AD9" s="138"/>
      <c r="AE9" s="138"/>
      <c r="AF9" s="138"/>
    </row>
    <row r="10" spans="1:32" s="121" customFormat="1" ht="16.5" customHeight="1" x14ac:dyDescent="0.3">
      <c r="A10" s="126"/>
      <c r="C10" s="145"/>
      <c r="D10" s="138"/>
      <c r="E10" s="138"/>
      <c r="F10" s="138"/>
      <c r="G10" s="138"/>
      <c r="I10" s="138"/>
      <c r="J10" s="149"/>
      <c r="K10" s="138"/>
      <c r="L10" s="138"/>
      <c r="M10" s="138"/>
      <c r="N10" s="138"/>
      <c r="O10" s="138"/>
      <c r="P10" s="138"/>
      <c r="Q10" s="138"/>
      <c r="R10" s="170" t="s">
        <v>138</v>
      </c>
      <c r="S10" s="170"/>
      <c r="T10" s="170"/>
      <c r="U10" s="170"/>
      <c r="V10" s="170"/>
      <c r="W10" s="149"/>
      <c r="X10" s="149"/>
      <c r="Y10" s="149"/>
      <c r="Z10" s="149"/>
      <c r="AA10" s="149"/>
      <c r="AB10" s="149"/>
      <c r="AC10" s="138"/>
      <c r="AD10" s="138"/>
      <c r="AE10" s="138"/>
      <c r="AF10" s="138"/>
    </row>
    <row r="11" spans="1:32" s="121" customFormat="1" ht="16.5" customHeight="1" x14ac:dyDescent="0.3">
      <c r="A11" s="126"/>
      <c r="C11" s="145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48"/>
      <c r="V11" s="149" t="s">
        <v>139</v>
      </c>
      <c r="W11" s="149"/>
      <c r="X11" s="149"/>
      <c r="Y11" s="149"/>
      <c r="Z11" s="149"/>
      <c r="AA11" s="149"/>
      <c r="AB11" s="149"/>
      <c r="AC11" s="138"/>
      <c r="AD11" s="138"/>
      <c r="AE11" s="138"/>
      <c r="AF11" s="138"/>
    </row>
    <row r="12" spans="1:32" s="121" customFormat="1" ht="16.5" customHeight="1" x14ac:dyDescent="0.3">
      <c r="A12" s="126"/>
      <c r="C12" s="145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48"/>
      <c r="V12" s="149" t="s">
        <v>140</v>
      </c>
      <c r="W12" s="149"/>
      <c r="X12" s="149" t="s">
        <v>141</v>
      </c>
      <c r="Y12" s="149"/>
      <c r="Z12" s="149"/>
      <c r="AA12" s="149"/>
      <c r="AB12" s="149"/>
      <c r="AC12" s="138"/>
      <c r="AD12" s="138"/>
      <c r="AE12" s="138"/>
      <c r="AF12" s="138"/>
    </row>
    <row r="13" spans="1:32" s="121" customFormat="1" ht="16.5" customHeight="1" x14ac:dyDescent="0.3">
      <c r="C13" s="145"/>
      <c r="D13" s="149"/>
      <c r="E13" s="149"/>
      <c r="F13" s="138"/>
      <c r="G13" s="138"/>
      <c r="H13" s="149" t="s">
        <v>142</v>
      </c>
      <c r="I13" s="138"/>
      <c r="J13" s="149"/>
      <c r="K13" s="138"/>
      <c r="L13" s="138"/>
      <c r="M13" s="138"/>
      <c r="N13" s="138"/>
      <c r="O13" s="138"/>
      <c r="P13" s="138"/>
      <c r="Q13" s="138"/>
      <c r="R13" s="148"/>
      <c r="S13" s="148"/>
      <c r="T13" s="148"/>
      <c r="U13" s="149"/>
      <c r="V13" s="149" t="s">
        <v>143</v>
      </c>
      <c r="W13" s="149"/>
      <c r="X13" s="149" t="s">
        <v>144</v>
      </c>
      <c r="Y13" s="149"/>
      <c r="Z13" s="149"/>
      <c r="AA13" s="149"/>
      <c r="AB13" s="149"/>
      <c r="AC13" s="138"/>
      <c r="AD13" s="138"/>
      <c r="AE13" s="149"/>
      <c r="AF13" s="149"/>
    </row>
    <row r="14" spans="1:32" s="121" customFormat="1" ht="16.5" customHeight="1" x14ac:dyDescent="0.3">
      <c r="C14" s="145"/>
      <c r="D14" s="149"/>
      <c r="E14" s="149"/>
      <c r="F14" s="149" t="s">
        <v>145</v>
      </c>
      <c r="G14" s="149"/>
      <c r="H14" s="149" t="s">
        <v>146</v>
      </c>
      <c r="I14" s="149"/>
      <c r="J14" s="149" t="s">
        <v>147</v>
      </c>
      <c r="K14" s="149"/>
      <c r="L14" s="149" t="s">
        <v>148</v>
      </c>
      <c r="M14" s="149"/>
      <c r="N14" s="170" t="s">
        <v>97</v>
      </c>
      <c r="O14" s="170"/>
      <c r="P14" s="170"/>
      <c r="Q14" s="149"/>
      <c r="R14" s="149" t="s">
        <v>149</v>
      </c>
      <c r="S14" s="149"/>
      <c r="T14" s="149"/>
      <c r="U14" s="149"/>
      <c r="V14" s="149" t="s">
        <v>150</v>
      </c>
      <c r="W14" s="149"/>
      <c r="X14" s="149" t="s">
        <v>151</v>
      </c>
      <c r="Y14" s="149"/>
      <c r="Z14" s="149" t="s">
        <v>152</v>
      </c>
      <c r="AA14" s="149"/>
      <c r="AB14" s="149"/>
      <c r="AC14" s="149"/>
      <c r="AD14" s="149"/>
      <c r="AE14" s="149"/>
      <c r="AF14" s="149"/>
    </row>
    <row r="15" spans="1:32" s="121" customFormat="1" ht="16.5" customHeight="1" x14ac:dyDescent="0.3">
      <c r="C15" s="145"/>
      <c r="D15" s="149"/>
      <c r="E15" s="149"/>
      <c r="F15" s="149" t="s">
        <v>153</v>
      </c>
      <c r="G15" s="149"/>
      <c r="H15" s="149" t="s">
        <v>154</v>
      </c>
      <c r="I15" s="149"/>
      <c r="J15" s="149" t="s">
        <v>155</v>
      </c>
      <c r="K15" s="149"/>
      <c r="L15" s="150" t="s">
        <v>156</v>
      </c>
      <c r="M15" s="149"/>
      <c r="N15" s="149" t="s">
        <v>157</v>
      </c>
      <c r="O15" s="149"/>
      <c r="P15" s="149"/>
      <c r="Q15" s="149"/>
      <c r="R15" s="149" t="s">
        <v>158</v>
      </c>
      <c r="S15" s="149"/>
      <c r="T15" s="149" t="s">
        <v>159</v>
      </c>
      <c r="U15" s="149"/>
      <c r="V15" s="149" t="s">
        <v>160</v>
      </c>
      <c r="W15" s="149"/>
      <c r="X15" s="149" t="s">
        <v>161</v>
      </c>
      <c r="Y15" s="149"/>
      <c r="Z15" s="149" t="s">
        <v>162</v>
      </c>
      <c r="AA15" s="149"/>
      <c r="AB15" s="149" t="s">
        <v>163</v>
      </c>
      <c r="AC15" s="149"/>
      <c r="AD15" s="149" t="s">
        <v>164</v>
      </c>
      <c r="AE15" s="149"/>
      <c r="AF15" s="149"/>
    </row>
    <row r="16" spans="1:32" s="121" customFormat="1" ht="16.5" customHeight="1" x14ac:dyDescent="0.3">
      <c r="C16" s="145"/>
      <c r="D16" s="131" t="s">
        <v>301</v>
      </c>
      <c r="E16" s="148"/>
      <c r="F16" s="147" t="s">
        <v>165</v>
      </c>
      <c r="G16" s="149"/>
      <c r="H16" s="147" t="s">
        <v>166</v>
      </c>
      <c r="I16" s="149"/>
      <c r="J16" s="147" t="s">
        <v>167</v>
      </c>
      <c r="K16" s="149"/>
      <c r="L16" s="147" t="s">
        <v>168</v>
      </c>
      <c r="M16" s="149"/>
      <c r="N16" s="147" t="s">
        <v>169</v>
      </c>
      <c r="O16" s="149"/>
      <c r="P16" s="147" t="s">
        <v>99</v>
      </c>
      <c r="Q16" s="149"/>
      <c r="R16" s="147" t="s">
        <v>170</v>
      </c>
      <c r="S16" s="149"/>
      <c r="T16" s="147" t="s">
        <v>171</v>
      </c>
      <c r="U16" s="149"/>
      <c r="V16" s="147" t="s">
        <v>172</v>
      </c>
      <c r="W16" s="149"/>
      <c r="X16" s="147" t="s">
        <v>173</v>
      </c>
      <c r="Y16" s="149"/>
      <c r="Z16" s="147" t="s">
        <v>174</v>
      </c>
      <c r="AA16" s="149"/>
      <c r="AB16" s="147" t="s">
        <v>175</v>
      </c>
      <c r="AC16" s="149"/>
      <c r="AD16" s="147" t="s">
        <v>176</v>
      </c>
      <c r="AE16" s="149"/>
      <c r="AF16" s="147" t="s">
        <v>103</v>
      </c>
    </row>
    <row r="17" spans="1:32" s="121" customFormat="1" ht="16.5" customHeight="1" x14ac:dyDescent="0.3">
      <c r="C17" s="145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</row>
    <row r="18" spans="1:32" s="121" customFormat="1" ht="16.5" customHeight="1" x14ac:dyDescent="0.3">
      <c r="A18" s="133" t="s">
        <v>191</v>
      </c>
      <c r="B18" s="151"/>
      <c r="C18" s="145"/>
      <c r="F18" s="152">
        <v>5213800</v>
      </c>
      <c r="G18" s="152">
        <v>0</v>
      </c>
      <c r="H18" s="152">
        <v>9644040</v>
      </c>
      <c r="I18" s="152">
        <v>0</v>
      </c>
      <c r="J18" s="152">
        <v>15906112</v>
      </c>
      <c r="K18" s="152"/>
      <c r="L18" s="152">
        <v>5123</v>
      </c>
      <c r="M18" s="152">
        <v>0</v>
      </c>
      <c r="N18" s="152">
        <v>585028</v>
      </c>
      <c r="O18" s="152">
        <v>0</v>
      </c>
      <c r="P18" s="152">
        <v>4637382</v>
      </c>
      <c r="Q18" s="152">
        <v>0</v>
      </c>
      <c r="R18" s="152">
        <v>-3740590</v>
      </c>
      <c r="S18" s="152"/>
      <c r="T18" s="152">
        <v>737217</v>
      </c>
      <c r="U18" s="152"/>
      <c r="V18" s="152">
        <v>93109</v>
      </c>
      <c r="W18" s="152"/>
      <c r="X18" s="152">
        <v>355245</v>
      </c>
      <c r="Y18" s="152"/>
      <c r="Z18" s="138">
        <f>SUM(R18:X18)</f>
        <v>-2555019</v>
      </c>
      <c r="AA18" s="152"/>
      <c r="AB18" s="138">
        <f>SUM(Z18,P18,N18,L18,J18,H18,F18)</f>
        <v>33436466</v>
      </c>
      <c r="AC18" s="152"/>
      <c r="AD18" s="152">
        <v>15923575</v>
      </c>
      <c r="AE18" s="152"/>
      <c r="AF18" s="138">
        <f>SUM(AD18,AB18)</f>
        <v>49360041</v>
      </c>
    </row>
    <row r="19" spans="1:32" s="121" customFormat="1" ht="6" customHeight="1" x14ac:dyDescent="0.3">
      <c r="A19" s="119"/>
      <c r="B19" s="151"/>
      <c r="C19" s="145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</row>
    <row r="20" spans="1:32" s="121" customFormat="1" ht="16.5" customHeight="1" x14ac:dyDescent="0.3">
      <c r="A20" s="136" t="s">
        <v>178</v>
      </c>
      <c r="C20" s="145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</row>
    <row r="21" spans="1:32" s="121" customFormat="1" ht="16.5" customHeight="1" x14ac:dyDescent="0.3">
      <c r="A21" s="136"/>
      <c r="B21" s="126" t="s">
        <v>192</v>
      </c>
      <c r="C21" s="145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</row>
    <row r="22" spans="1:32" s="121" customFormat="1" ht="16.5" customHeight="1" x14ac:dyDescent="0.3">
      <c r="A22" s="153" t="s">
        <v>181</v>
      </c>
      <c r="B22" s="119"/>
      <c r="C22" s="145"/>
      <c r="D22" s="3"/>
      <c r="E22" s="5"/>
      <c r="F22" s="138">
        <v>0</v>
      </c>
      <c r="G22" s="138"/>
      <c r="H22" s="138">
        <v>0</v>
      </c>
      <c r="I22" s="138"/>
      <c r="J22" s="138">
        <v>0</v>
      </c>
      <c r="K22" s="138"/>
      <c r="L22" s="138">
        <v>0</v>
      </c>
      <c r="M22" s="138"/>
      <c r="N22" s="138">
        <v>0</v>
      </c>
      <c r="O22" s="138"/>
      <c r="P22" s="138">
        <v>0</v>
      </c>
      <c r="Q22" s="138"/>
      <c r="R22" s="138">
        <v>0</v>
      </c>
      <c r="S22" s="138"/>
      <c r="T22" s="138">
        <v>0</v>
      </c>
      <c r="U22" s="138"/>
      <c r="V22" s="138">
        <v>0</v>
      </c>
      <c r="W22" s="138"/>
      <c r="X22" s="138">
        <v>0</v>
      </c>
      <c r="Z22" s="138">
        <f>SUM(X22,V22,R22,T22)</f>
        <v>0</v>
      </c>
      <c r="AB22" s="138">
        <f>SUM(Z22,P22,N22,L22,J22,H22,F22)</f>
        <v>0</v>
      </c>
      <c r="AD22" s="138">
        <v>7625</v>
      </c>
      <c r="AF22" s="138">
        <f>SUM(AD22,AB22)</f>
        <v>7625</v>
      </c>
    </row>
    <row r="23" spans="1:32" s="121" customFormat="1" ht="16.5" customHeight="1" x14ac:dyDescent="0.3">
      <c r="A23" s="153" t="s">
        <v>182</v>
      </c>
      <c r="B23" s="119"/>
      <c r="C23" s="145"/>
      <c r="D23" s="3"/>
      <c r="E23" s="5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Z23" s="138"/>
      <c r="AB23" s="138"/>
      <c r="AD23" s="138"/>
      <c r="AF23" s="138"/>
    </row>
    <row r="24" spans="1:32" s="121" customFormat="1" ht="16.5" customHeight="1" x14ac:dyDescent="0.3">
      <c r="B24" s="153" t="s">
        <v>183</v>
      </c>
      <c r="C24" s="145"/>
      <c r="D24" s="69"/>
      <c r="E24" s="69"/>
      <c r="F24" s="138">
        <v>0</v>
      </c>
      <c r="G24" s="138"/>
      <c r="H24" s="138">
        <v>0</v>
      </c>
      <c r="I24" s="138"/>
      <c r="J24" s="138">
        <v>0</v>
      </c>
      <c r="K24" s="138"/>
      <c r="L24" s="138">
        <v>0</v>
      </c>
      <c r="M24" s="138"/>
      <c r="N24" s="138">
        <v>0</v>
      </c>
      <c r="O24" s="138"/>
      <c r="P24" s="138">
        <v>0</v>
      </c>
      <c r="Q24" s="138"/>
      <c r="R24" s="138">
        <v>0</v>
      </c>
      <c r="S24" s="138"/>
      <c r="T24" s="138">
        <v>0</v>
      </c>
      <c r="U24" s="138"/>
      <c r="V24" s="138">
        <v>0</v>
      </c>
      <c r="W24" s="138"/>
      <c r="X24" s="138">
        <v>0</v>
      </c>
      <c r="Z24" s="138">
        <f>SUM(X24,V24,R24,T24)</f>
        <v>0</v>
      </c>
      <c r="AB24" s="138">
        <f>SUM(Z24,P24,N24,L24,J24,H24,F24)</f>
        <v>0</v>
      </c>
      <c r="AD24" s="138">
        <v>2470</v>
      </c>
      <c r="AF24" s="138">
        <f>SUM(AD24,AB24)</f>
        <v>2470</v>
      </c>
    </row>
    <row r="25" spans="1:32" s="121" customFormat="1" ht="16.5" customHeight="1" x14ac:dyDescent="0.3">
      <c r="A25" s="121" t="s">
        <v>184</v>
      </c>
      <c r="B25" s="119"/>
      <c r="C25" s="145"/>
      <c r="D25" s="69"/>
      <c r="E25" s="69"/>
      <c r="F25" s="138">
        <v>0</v>
      </c>
      <c r="G25" s="138"/>
      <c r="H25" s="138">
        <v>0</v>
      </c>
      <c r="I25" s="138"/>
      <c r="J25" s="138">
        <v>0</v>
      </c>
      <c r="K25" s="138"/>
      <c r="L25" s="138">
        <v>0</v>
      </c>
      <c r="M25" s="138"/>
      <c r="N25" s="138">
        <v>0</v>
      </c>
      <c r="P25" s="138">
        <v>-457479</v>
      </c>
      <c r="R25" s="138">
        <v>0</v>
      </c>
      <c r="T25" s="138">
        <v>0</v>
      </c>
      <c r="V25" s="138">
        <v>0</v>
      </c>
      <c r="X25" s="138">
        <v>0</v>
      </c>
      <c r="Z25" s="138">
        <f>SUM(X25,V25,R25,T25)</f>
        <v>0</v>
      </c>
      <c r="AB25" s="138">
        <f>SUM(Z25,P25,N25,L25,J25,H25,F25)</f>
        <v>-457479</v>
      </c>
      <c r="AD25" s="138">
        <v>0</v>
      </c>
      <c r="AF25" s="138">
        <f>SUM(AD25,AB25)</f>
        <v>-457479</v>
      </c>
    </row>
    <row r="26" spans="1:32" s="121" customFormat="1" ht="16.5" customHeight="1" x14ac:dyDescent="0.3">
      <c r="A26" s="121" t="s">
        <v>185</v>
      </c>
      <c r="B26" s="119"/>
      <c r="C26" s="145"/>
      <c r="D26" s="69">
        <v>20</v>
      </c>
      <c r="E26" s="69"/>
      <c r="F26" s="138">
        <v>0</v>
      </c>
      <c r="G26" s="138"/>
      <c r="H26" s="138">
        <v>0</v>
      </c>
      <c r="I26" s="138"/>
      <c r="J26" s="138">
        <v>0</v>
      </c>
      <c r="K26" s="138"/>
      <c r="L26" s="138">
        <v>0</v>
      </c>
      <c r="M26" s="138"/>
      <c r="N26" s="138">
        <v>0</v>
      </c>
      <c r="P26" s="138">
        <v>-604801</v>
      </c>
      <c r="R26" s="138">
        <v>0</v>
      </c>
      <c r="T26" s="138">
        <v>0</v>
      </c>
      <c r="V26" s="138">
        <v>0</v>
      </c>
      <c r="X26" s="138">
        <v>0</v>
      </c>
      <c r="Z26" s="138">
        <f>SUM(X26,V26,R26,T26)</f>
        <v>0</v>
      </c>
      <c r="AB26" s="138">
        <f>SUM(Z26,P26,N26,L26,J26,H26,F26)</f>
        <v>-604801</v>
      </c>
      <c r="AD26" s="138">
        <v>0</v>
      </c>
      <c r="AF26" s="138">
        <f>SUM(AD26,AB26)</f>
        <v>-604801</v>
      </c>
    </row>
    <row r="27" spans="1:32" s="121" customFormat="1" ht="16.5" customHeight="1" x14ac:dyDescent="0.3">
      <c r="A27" s="119" t="s">
        <v>186</v>
      </c>
      <c r="C27" s="145"/>
      <c r="D27" s="3"/>
      <c r="E27" s="5"/>
      <c r="F27" s="138">
        <v>0</v>
      </c>
      <c r="G27" s="138"/>
      <c r="H27" s="138">
        <v>0</v>
      </c>
      <c r="I27" s="138"/>
      <c r="J27" s="138">
        <v>0</v>
      </c>
      <c r="K27" s="138"/>
      <c r="L27" s="138">
        <v>0</v>
      </c>
      <c r="M27" s="138"/>
      <c r="N27" s="138">
        <v>0</v>
      </c>
      <c r="P27" s="138">
        <v>0</v>
      </c>
      <c r="Q27" s="138"/>
      <c r="R27" s="138">
        <v>0</v>
      </c>
      <c r="S27" s="138"/>
      <c r="T27" s="138">
        <v>0</v>
      </c>
      <c r="U27" s="138"/>
      <c r="V27" s="138">
        <v>0</v>
      </c>
      <c r="W27" s="138"/>
      <c r="X27" s="138">
        <v>0</v>
      </c>
      <c r="Z27" s="138">
        <f>SUM(X27,V27,R27,T27)</f>
        <v>0</v>
      </c>
      <c r="AB27" s="138">
        <f>SUM(Z27,P27,N27,L27,J27,H27,F27)</f>
        <v>0</v>
      </c>
      <c r="AD27" s="138">
        <v>-1429721</v>
      </c>
      <c r="AF27" s="138">
        <f>SUM(AD27,AB27)</f>
        <v>-1429721</v>
      </c>
    </row>
    <row r="28" spans="1:32" s="121" customFormat="1" ht="16.5" customHeight="1" x14ac:dyDescent="0.3">
      <c r="A28" s="119" t="s">
        <v>187</v>
      </c>
      <c r="C28" s="145"/>
      <c r="D28" s="3"/>
      <c r="E28" s="5"/>
      <c r="F28" s="138"/>
      <c r="G28" s="138"/>
      <c r="H28" s="138"/>
      <c r="I28" s="138"/>
      <c r="J28" s="138"/>
      <c r="K28" s="138"/>
      <c r="L28" s="138"/>
      <c r="M28" s="138"/>
      <c r="N28" s="138"/>
      <c r="P28" s="138"/>
      <c r="Q28" s="138"/>
      <c r="R28" s="138"/>
      <c r="S28" s="138"/>
      <c r="T28" s="138"/>
      <c r="U28" s="138"/>
      <c r="V28" s="138"/>
      <c r="W28" s="138"/>
      <c r="X28" s="138"/>
      <c r="Z28" s="138"/>
      <c r="AB28" s="138"/>
      <c r="AD28" s="138"/>
      <c r="AF28" s="138"/>
    </row>
    <row r="29" spans="1:32" s="121" customFormat="1" ht="16.5" customHeight="1" x14ac:dyDescent="0.3">
      <c r="A29" s="119"/>
      <c r="B29" s="119" t="s">
        <v>188</v>
      </c>
      <c r="C29" s="145"/>
      <c r="D29" s="3"/>
      <c r="E29" s="5"/>
      <c r="F29" s="4">
        <v>0</v>
      </c>
      <c r="H29" s="4">
        <v>0</v>
      </c>
      <c r="J29" s="4">
        <v>0</v>
      </c>
      <c r="L29" s="4">
        <v>0</v>
      </c>
      <c r="M29" s="5"/>
      <c r="N29" s="4">
        <v>0</v>
      </c>
      <c r="O29" s="138"/>
      <c r="P29" s="4">
        <f>'EN_6 (6M)'!G39</f>
        <v>1397150</v>
      </c>
      <c r="Q29" s="5"/>
      <c r="R29" s="4">
        <v>1033418</v>
      </c>
      <c r="S29" s="5"/>
      <c r="T29" s="4">
        <v>20725</v>
      </c>
      <c r="U29" s="5"/>
      <c r="V29" s="4">
        <f>'EN_6 (6M)'!G33</f>
        <v>-34165</v>
      </c>
      <c r="W29" s="5"/>
      <c r="X29" s="4">
        <v>0</v>
      </c>
      <c r="Y29" s="5"/>
      <c r="Z29" s="154">
        <f>SUM(X29,V29,R29,T29)</f>
        <v>1019978</v>
      </c>
      <c r="AA29" s="138"/>
      <c r="AB29" s="154">
        <f>SUM(Z29,P29,N29,L29,J29,H29,F29)</f>
        <v>2417128</v>
      </c>
      <c r="AC29" s="5"/>
      <c r="AD29" s="4">
        <f>'EN_6 (6M)'!G46</f>
        <v>751855</v>
      </c>
      <c r="AE29" s="5"/>
      <c r="AF29" s="154">
        <f>SUM(AD29,AB29)</f>
        <v>3168983</v>
      </c>
    </row>
    <row r="30" spans="1:32" s="121" customFormat="1" ht="16.5" customHeight="1" x14ac:dyDescent="0.3">
      <c r="A30" s="119"/>
      <c r="C30" s="14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138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s="121" customFormat="1" ht="16.5" customHeight="1" thickBot="1" x14ac:dyDescent="0.35">
      <c r="A31" s="136" t="s">
        <v>194</v>
      </c>
      <c r="B31" s="136"/>
      <c r="C31" s="136"/>
      <c r="D31" s="138"/>
      <c r="E31" s="138"/>
      <c r="F31" s="155">
        <f>SUM(F18:F29)</f>
        <v>5213800</v>
      </c>
      <c r="G31" s="138"/>
      <c r="H31" s="155">
        <f>SUM(H18:H29)</f>
        <v>9644040</v>
      </c>
      <c r="I31" s="138"/>
      <c r="J31" s="155">
        <f>SUM(J18:J29)</f>
        <v>15906112</v>
      </c>
      <c r="K31" s="138"/>
      <c r="L31" s="155">
        <f>SUM(L18:L29)</f>
        <v>5123</v>
      </c>
      <c r="M31" s="138"/>
      <c r="N31" s="155">
        <f>SUM(N18:N29)</f>
        <v>585028</v>
      </c>
      <c r="O31" s="138"/>
      <c r="P31" s="155">
        <f>SUM(P18:P29)</f>
        <v>4972252</v>
      </c>
      <c r="Q31" s="138"/>
      <c r="R31" s="155">
        <f>SUM(R18:R29)</f>
        <v>-2707172</v>
      </c>
      <c r="S31" s="138"/>
      <c r="T31" s="155">
        <f>SUM(T18:T29)</f>
        <v>757942</v>
      </c>
      <c r="U31" s="138"/>
      <c r="V31" s="155">
        <f>SUM(V18:V29)</f>
        <v>58944</v>
      </c>
      <c r="W31" s="138"/>
      <c r="X31" s="155">
        <f>SUM(X18:X29)</f>
        <v>355245</v>
      </c>
      <c r="Y31" s="138"/>
      <c r="Z31" s="155">
        <f>SUM(Z18:Z29)</f>
        <v>-1535041</v>
      </c>
      <c r="AA31" s="138"/>
      <c r="AB31" s="155">
        <f>SUM(AB18:AB29)</f>
        <v>34791314</v>
      </c>
      <c r="AC31" s="138"/>
      <c r="AD31" s="155">
        <f>SUM(AD18:AD29)</f>
        <v>15255804</v>
      </c>
      <c r="AE31" s="138"/>
      <c r="AF31" s="155">
        <f>SUM(AF18:AF29)</f>
        <v>50047118</v>
      </c>
    </row>
    <row r="32" spans="1:32" s="121" customFormat="1" ht="16.5" customHeight="1" thickTop="1" x14ac:dyDescent="0.3">
      <c r="A32" s="119"/>
      <c r="C32" s="145"/>
      <c r="D32" s="3"/>
      <c r="E32" s="5"/>
      <c r="F32" s="138"/>
      <c r="G32" s="3"/>
      <c r="H32" s="138"/>
      <c r="I32" s="3"/>
      <c r="J32" s="138"/>
      <c r="K32" s="3"/>
      <c r="L32" s="138"/>
      <c r="M32" s="3"/>
      <c r="N32" s="138"/>
      <c r="O32" s="3"/>
      <c r="P32" s="138"/>
      <c r="Q32" s="3"/>
      <c r="R32" s="138"/>
      <c r="S32" s="3"/>
      <c r="T32" s="138"/>
      <c r="U32" s="3"/>
      <c r="V32" s="138"/>
      <c r="W32" s="3"/>
      <c r="X32" s="138"/>
      <c r="Y32" s="3"/>
      <c r="Z32" s="138"/>
      <c r="AA32" s="3"/>
      <c r="AB32" s="138"/>
      <c r="AC32" s="138"/>
      <c r="AD32" s="138"/>
      <c r="AE32" s="138"/>
      <c r="AF32" s="138"/>
    </row>
    <row r="33" spans="1:32" ht="16.5" customHeight="1" x14ac:dyDescent="0.3">
      <c r="A33" s="114"/>
      <c r="D33" s="6"/>
      <c r="E33" s="12"/>
      <c r="G33" s="6"/>
      <c r="I33" s="6"/>
      <c r="K33" s="6"/>
      <c r="M33" s="6"/>
      <c r="O33" s="6"/>
      <c r="Q33" s="6"/>
      <c r="S33" s="6"/>
      <c r="U33" s="6"/>
      <c r="W33" s="6"/>
      <c r="Y33" s="6"/>
      <c r="AA33" s="6"/>
    </row>
    <row r="34" spans="1:32" ht="16.5" customHeight="1" x14ac:dyDescent="0.3">
      <c r="A34" s="114"/>
      <c r="D34" s="6"/>
      <c r="E34" s="12"/>
      <c r="G34" s="6"/>
      <c r="I34" s="6"/>
      <c r="K34" s="6"/>
      <c r="M34" s="6"/>
      <c r="O34" s="6"/>
      <c r="Q34" s="6"/>
      <c r="S34" s="6"/>
      <c r="U34" s="6"/>
      <c r="W34" s="6"/>
      <c r="Y34" s="6"/>
      <c r="AA34" s="6"/>
    </row>
    <row r="35" spans="1:32" ht="16.5" customHeight="1" x14ac:dyDescent="0.3">
      <c r="A35" s="114"/>
      <c r="D35" s="6"/>
      <c r="E35" s="12"/>
      <c r="G35" s="6"/>
      <c r="I35" s="6"/>
      <c r="K35" s="6"/>
      <c r="M35" s="6"/>
      <c r="O35" s="6"/>
      <c r="Q35" s="6"/>
      <c r="S35" s="6"/>
      <c r="U35" s="6"/>
      <c r="W35" s="6"/>
      <c r="Y35" s="6"/>
      <c r="AA35" s="6"/>
    </row>
    <row r="36" spans="1:32" ht="11.25" customHeight="1" x14ac:dyDescent="0.3">
      <c r="A36" s="114"/>
      <c r="D36" s="6"/>
      <c r="E36" s="12"/>
      <c r="G36" s="6"/>
      <c r="I36" s="6"/>
      <c r="K36" s="6"/>
      <c r="M36" s="6"/>
      <c r="O36" s="6"/>
      <c r="Q36" s="6"/>
      <c r="S36" s="6"/>
      <c r="U36" s="6"/>
      <c r="W36" s="6"/>
      <c r="Y36" s="6"/>
      <c r="AA36" s="6"/>
    </row>
    <row r="37" spans="1:32" ht="16.5" customHeight="1" x14ac:dyDescent="0.3">
      <c r="A37" s="114"/>
      <c r="D37" s="6"/>
      <c r="E37" s="12"/>
      <c r="G37" s="6"/>
      <c r="I37" s="6"/>
      <c r="K37" s="6"/>
      <c r="M37" s="6"/>
      <c r="O37" s="6"/>
      <c r="Q37" s="6"/>
      <c r="S37" s="6"/>
      <c r="U37" s="6"/>
      <c r="W37" s="6"/>
      <c r="Y37" s="6"/>
      <c r="AA37" s="6"/>
    </row>
    <row r="38" spans="1:32" ht="16.5" customHeight="1" x14ac:dyDescent="0.3">
      <c r="A38" s="114"/>
      <c r="D38" s="6"/>
      <c r="E38" s="12"/>
      <c r="F38" s="6"/>
      <c r="G38" s="6"/>
      <c r="H38" s="6"/>
      <c r="I38" s="6"/>
      <c r="J38" s="6"/>
      <c r="K38" s="6"/>
      <c r="L38" s="6"/>
      <c r="M38" s="6"/>
      <c r="N38" s="6"/>
      <c r="P38" s="6"/>
      <c r="Q38" s="6"/>
      <c r="R38" s="6"/>
      <c r="S38" s="6"/>
      <c r="T38" s="6"/>
      <c r="U38" s="6"/>
      <c r="V38" s="6"/>
      <c r="W38" s="6"/>
      <c r="X38" s="6"/>
      <c r="Y38" s="6"/>
      <c r="AA38" s="6"/>
      <c r="AD38" s="6"/>
    </row>
    <row r="39" spans="1:32" ht="16.5" customHeight="1" x14ac:dyDescent="0.3"/>
    <row r="40" spans="1:32" ht="16.5" customHeight="1" x14ac:dyDescent="0.3"/>
    <row r="41" spans="1:32" ht="16.5" customHeight="1" x14ac:dyDescent="0.3"/>
    <row r="42" spans="1:32" ht="11.4" customHeight="1" x14ac:dyDescent="0.3"/>
    <row r="43" spans="1:32" ht="22.35" customHeight="1" x14ac:dyDescent="0.3">
      <c r="A43" s="169" t="s">
        <v>50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  <c r="AE43" s="169"/>
      <c r="AF43" s="169"/>
    </row>
  </sheetData>
  <mergeCells count="7">
    <mergeCell ref="A43:AF43"/>
    <mergeCell ref="F6:AD6"/>
    <mergeCell ref="F7:AB7"/>
    <mergeCell ref="R8:Z8"/>
    <mergeCell ref="R9:V9"/>
    <mergeCell ref="R10:V10"/>
    <mergeCell ref="N14:P14"/>
  </mergeCells>
  <pageMargins left="0.35" right="0.35" top="0.5" bottom="0.6" header="0.49" footer="0.4"/>
  <pageSetup paperSize="9" scale="70" firstPageNumber="8" orientation="landscape" useFirstPageNumber="1" r:id="rId1"/>
  <headerFooter>
    <oddFooter>&amp;R&amp;"Arial,Regular"&amp;8&amp;P</oddFooter>
  </headerFooter>
  <ignoredErrors>
    <ignoredError sqref="Z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FC953-EAE1-470F-AD02-7DB1B15C8CE4}">
  <dimension ref="A1:T35"/>
  <sheetViews>
    <sheetView zoomScaleNormal="100" zoomScaleSheetLayoutView="100" workbookViewId="0">
      <selection activeCell="G173" sqref="G173"/>
    </sheetView>
  </sheetViews>
  <sheetFormatPr defaultColWidth="9.44140625" defaultRowHeight="15" customHeight="1" x14ac:dyDescent="0.3"/>
  <cols>
    <col min="1" max="2" width="1.5546875" style="114" customWidth="1"/>
    <col min="3" max="3" width="32" style="114" customWidth="1"/>
    <col min="4" max="4" width="4.44140625" style="115" customWidth="1"/>
    <col min="5" max="5" width="0.88671875" style="114" customWidth="1"/>
    <col min="6" max="6" width="11" style="99" customWidth="1"/>
    <col min="7" max="7" width="0.88671875" style="99" customWidth="1"/>
    <col min="8" max="8" width="10.5546875" style="99" customWidth="1"/>
    <col min="9" max="9" width="0.88671875" style="99" customWidth="1"/>
    <col min="10" max="10" width="11.88671875" style="99" customWidth="1"/>
    <col min="11" max="11" width="0.88671875" style="99" customWidth="1"/>
    <col min="12" max="12" width="11.44140625" style="99" customWidth="1"/>
    <col min="13" max="13" width="0.88671875" style="99" customWidth="1"/>
    <col min="14" max="14" width="11.44140625" style="99" customWidth="1"/>
    <col min="15" max="15" width="0.88671875" style="99" customWidth="1"/>
    <col min="16" max="16" width="12.5546875" style="99" customWidth="1"/>
    <col min="17" max="17" width="0.88671875" style="99" customWidth="1"/>
    <col min="18" max="18" width="20.88671875" style="99" customWidth="1"/>
    <col min="19" max="19" width="0.88671875" style="99" customWidth="1"/>
    <col min="20" max="20" width="12.5546875" style="99" customWidth="1"/>
    <col min="21" max="16384" width="9.44140625" style="114"/>
  </cols>
  <sheetData>
    <row r="1" spans="1:20" s="99" customFormat="1" ht="16.5" customHeight="1" x14ac:dyDescent="0.3">
      <c r="A1" s="111" t="s">
        <v>0</v>
      </c>
      <c r="D1" s="112"/>
      <c r="G1" s="113"/>
      <c r="H1" s="113"/>
      <c r="I1" s="113"/>
      <c r="J1" s="113"/>
      <c r="K1" s="113"/>
      <c r="M1" s="113"/>
      <c r="O1" s="113"/>
      <c r="Q1" s="113"/>
      <c r="R1" s="113"/>
      <c r="S1" s="113"/>
    </row>
    <row r="2" spans="1:20" ht="16.5" customHeight="1" x14ac:dyDescent="0.3">
      <c r="A2" s="70" t="s">
        <v>195</v>
      </c>
    </row>
    <row r="3" spans="1:20" ht="16.5" customHeight="1" x14ac:dyDescent="0.3">
      <c r="A3" s="57" t="s">
        <v>133</v>
      </c>
      <c r="B3" s="116"/>
      <c r="C3" s="116"/>
      <c r="D3" s="117"/>
      <c r="E3" s="116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</row>
    <row r="4" spans="1:20" ht="16.5" customHeight="1" x14ac:dyDescent="0.3">
      <c r="A4" s="119"/>
      <c r="B4" s="119"/>
      <c r="C4" s="119"/>
      <c r="D4" s="120"/>
      <c r="E4" s="119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ht="16.5" customHeight="1" x14ac:dyDescent="0.3">
      <c r="A5" s="119"/>
      <c r="B5" s="119"/>
      <c r="C5" s="119"/>
      <c r="D5" s="120"/>
      <c r="E5" s="119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</row>
    <row r="6" spans="1:20" s="119" customFormat="1" ht="15.9" customHeight="1" x14ac:dyDescent="0.3">
      <c r="D6" s="120"/>
      <c r="F6" s="173" t="s">
        <v>196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23"/>
      <c r="R6" s="123"/>
      <c r="S6" s="123"/>
      <c r="T6" s="124" t="s">
        <v>11</v>
      </c>
    </row>
    <row r="7" spans="1:20" s="119" customFormat="1" ht="15.9" customHeight="1" x14ac:dyDescent="0.3">
      <c r="D7" s="120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6"/>
      <c r="R7" s="122" t="s">
        <v>100</v>
      </c>
      <c r="S7" s="126"/>
      <c r="T7" s="127"/>
    </row>
    <row r="8" spans="1:20" s="119" customFormat="1" ht="15.9" customHeight="1" x14ac:dyDescent="0.3">
      <c r="D8" s="120"/>
      <c r="F8" s="125"/>
      <c r="G8" s="125"/>
      <c r="H8" s="128" t="s">
        <v>142</v>
      </c>
      <c r="I8" s="125"/>
      <c r="J8" s="128"/>
      <c r="K8" s="125"/>
      <c r="L8" s="125"/>
      <c r="M8" s="125"/>
      <c r="N8" s="129"/>
      <c r="O8" s="129"/>
      <c r="P8" s="129"/>
      <c r="Q8" s="127"/>
      <c r="R8" s="129" t="s">
        <v>137</v>
      </c>
      <c r="S8" s="127"/>
      <c r="T8" s="125"/>
    </row>
    <row r="9" spans="1:20" s="119" customFormat="1" ht="15.9" customHeight="1" x14ac:dyDescent="0.3">
      <c r="D9" s="120"/>
      <c r="F9" s="127" t="s">
        <v>145</v>
      </c>
      <c r="G9" s="128"/>
      <c r="H9" s="128" t="s">
        <v>146</v>
      </c>
      <c r="I9" s="128"/>
      <c r="J9" s="128" t="s">
        <v>147</v>
      </c>
      <c r="K9" s="128"/>
      <c r="L9" s="127" t="s">
        <v>148</v>
      </c>
      <c r="M9" s="128"/>
      <c r="N9" s="174" t="s">
        <v>97</v>
      </c>
      <c r="O9" s="174"/>
      <c r="P9" s="174"/>
      <c r="Q9" s="127"/>
      <c r="R9" s="130" t="s">
        <v>143</v>
      </c>
      <c r="S9" s="127"/>
      <c r="T9" s="127"/>
    </row>
    <row r="10" spans="1:20" s="119" customFormat="1" ht="15.9" customHeight="1" x14ac:dyDescent="0.3">
      <c r="D10" s="120"/>
      <c r="F10" s="127" t="s">
        <v>153</v>
      </c>
      <c r="G10" s="127"/>
      <c r="H10" s="127" t="s">
        <v>154</v>
      </c>
      <c r="I10" s="127"/>
      <c r="J10" s="127" t="s">
        <v>155</v>
      </c>
      <c r="K10" s="127"/>
      <c r="L10" s="127" t="s">
        <v>156</v>
      </c>
      <c r="M10" s="127"/>
      <c r="N10" s="127" t="s">
        <v>157</v>
      </c>
      <c r="O10" s="127"/>
      <c r="P10" s="127"/>
      <c r="Q10" s="127"/>
      <c r="R10" s="127"/>
      <c r="S10" s="127"/>
      <c r="T10" s="127"/>
    </row>
    <row r="11" spans="1:20" s="119" customFormat="1" ht="15.9" customHeight="1" x14ac:dyDescent="0.3">
      <c r="D11" s="131" t="s">
        <v>301</v>
      </c>
      <c r="F11" s="124" t="s">
        <v>165</v>
      </c>
      <c r="G11" s="127"/>
      <c r="H11" s="124" t="s">
        <v>166</v>
      </c>
      <c r="I11" s="127"/>
      <c r="J11" s="124" t="s">
        <v>167</v>
      </c>
      <c r="K11" s="127"/>
      <c r="L11" s="124" t="s">
        <v>168</v>
      </c>
      <c r="M11" s="127"/>
      <c r="N11" s="124" t="s">
        <v>169</v>
      </c>
      <c r="O11" s="127"/>
      <c r="P11" s="124" t="s">
        <v>99</v>
      </c>
      <c r="Q11" s="127"/>
      <c r="R11" s="124" t="s">
        <v>197</v>
      </c>
      <c r="S11" s="127"/>
      <c r="T11" s="124" t="s">
        <v>103</v>
      </c>
    </row>
    <row r="12" spans="1:20" s="119" customFormat="1" ht="6" customHeight="1" x14ac:dyDescent="0.3">
      <c r="D12" s="120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</row>
    <row r="13" spans="1:20" s="119" customFormat="1" ht="15.9" customHeight="1" x14ac:dyDescent="0.3">
      <c r="A13" s="132" t="s">
        <v>177</v>
      </c>
      <c r="B13" s="133"/>
      <c r="D13" s="120"/>
      <c r="F13" s="134">
        <v>5213800</v>
      </c>
      <c r="G13" s="134"/>
      <c r="H13" s="134">
        <v>9644040</v>
      </c>
      <c r="I13" s="134"/>
      <c r="J13" s="134">
        <v>15906112</v>
      </c>
      <c r="K13" s="134"/>
      <c r="L13" s="134">
        <v>2406</v>
      </c>
      <c r="M13" s="134"/>
      <c r="N13" s="134">
        <v>585028</v>
      </c>
      <c r="O13" s="134"/>
      <c r="P13" s="134">
        <v>1568343</v>
      </c>
      <c r="Q13" s="134"/>
      <c r="R13" s="134">
        <v>0</v>
      </c>
      <c r="S13" s="134"/>
      <c r="T13" s="135">
        <f>SUM(F13:R13)</f>
        <v>32919729</v>
      </c>
    </row>
    <row r="14" spans="1:20" s="119" customFormat="1" ht="6" customHeight="1" x14ac:dyDescent="0.3">
      <c r="A14" s="132"/>
      <c r="B14" s="133"/>
      <c r="D14" s="120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</row>
    <row r="15" spans="1:20" s="119" customFormat="1" ht="15.9" customHeight="1" x14ac:dyDescent="0.3">
      <c r="A15" s="136" t="s">
        <v>178</v>
      </c>
      <c r="B15" s="121"/>
      <c r="D15" s="120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</row>
    <row r="16" spans="1:20" s="119" customFormat="1" ht="15.9" customHeight="1" x14ac:dyDescent="0.3">
      <c r="A16" s="136"/>
      <c r="B16" s="126" t="s">
        <v>179</v>
      </c>
      <c r="D16" s="120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</row>
    <row r="17" spans="1:20" s="119" customFormat="1" ht="15.9" customHeight="1" x14ac:dyDescent="0.3">
      <c r="A17" s="119" t="s">
        <v>184</v>
      </c>
      <c r="B17" s="133"/>
      <c r="D17" s="120"/>
      <c r="F17" s="135">
        <v>0</v>
      </c>
      <c r="G17" s="135"/>
      <c r="H17" s="135">
        <v>0</v>
      </c>
      <c r="I17" s="135"/>
      <c r="J17" s="135">
        <v>0</v>
      </c>
      <c r="K17" s="135"/>
      <c r="L17" s="135">
        <v>0</v>
      </c>
      <c r="M17" s="135"/>
      <c r="N17" s="135">
        <v>0</v>
      </c>
      <c r="O17" s="7"/>
      <c r="P17" s="135">
        <v>-457479</v>
      </c>
      <c r="Q17" s="7"/>
      <c r="R17" s="135">
        <v>0</v>
      </c>
      <c r="S17" s="7"/>
      <c r="T17" s="135">
        <f>SUM(F17:R17)</f>
        <v>-457479</v>
      </c>
    </row>
    <row r="18" spans="1:20" s="119" customFormat="1" ht="15.9" customHeight="1" x14ac:dyDescent="0.3">
      <c r="A18" s="119" t="s">
        <v>185</v>
      </c>
      <c r="B18" s="133"/>
      <c r="D18" s="120">
        <v>20</v>
      </c>
      <c r="F18" s="135">
        <v>0</v>
      </c>
      <c r="G18" s="135"/>
      <c r="H18" s="135">
        <v>0</v>
      </c>
      <c r="I18" s="135"/>
      <c r="J18" s="135">
        <v>0</v>
      </c>
      <c r="K18" s="135"/>
      <c r="L18" s="135">
        <v>0</v>
      </c>
      <c r="M18" s="135"/>
      <c r="N18" s="135">
        <v>0</v>
      </c>
      <c r="O18" s="7"/>
      <c r="P18" s="135">
        <v>-651725</v>
      </c>
      <c r="Q18" s="7"/>
      <c r="R18" s="135">
        <v>0</v>
      </c>
      <c r="S18" s="7"/>
      <c r="T18" s="135">
        <f>SUM(F18:R18)</f>
        <v>-651725</v>
      </c>
    </row>
    <row r="19" spans="1:20" s="119" customFormat="1" ht="15.9" customHeight="1" x14ac:dyDescent="0.3">
      <c r="A19" s="119" t="s">
        <v>193</v>
      </c>
      <c r="D19" s="120"/>
      <c r="F19" s="137">
        <v>0</v>
      </c>
      <c r="G19" s="135"/>
      <c r="H19" s="137">
        <v>0</v>
      </c>
      <c r="I19" s="135"/>
      <c r="J19" s="137">
        <v>0</v>
      </c>
      <c r="K19" s="135"/>
      <c r="L19" s="137">
        <v>0</v>
      </c>
      <c r="M19" s="135"/>
      <c r="N19" s="137">
        <v>0</v>
      </c>
      <c r="O19" s="135"/>
      <c r="P19" s="137">
        <v>457901</v>
      </c>
      <c r="Q19" s="135"/>
      <c r="R19" s="137">
        <v>0</v>
      </c>
      <c r="S19" s="135"/>
      <c r="T19" s="137">
        <f>SUM(F19:R19)</f>
        <v>457901</v>
      </c>
    </row>
    <row r="20" spans="1:20" s="119" customFormat="1" ht="15.9" customHeight="1" x14ac:dyDescent="0.3">
      <c r="D20" s="120"/>
      <c r="F20" s="138"/>
      <c r="G20" s="134"/>
      <c r="H20" s="138"/>
      <c r="I20" s="134"/>
      <c r="J20" s="138"/>
      <c r="K20" s="134"/>
      <c r="L20" s="138"/>
      <c r="M20" s="134"/>
      <c r="N20" s="138"/>
      <c r="O20" s="134"/>
      <c r="P20" s="138"/>
      <c r="Q20" s="134"/>
      <c r="R20" s="134"/>
      <c r="S20" s="134"/>
      <c r="T20" s="138"/>
    </row>
    <row r="21" spans="1:20" s="119" customFormat="1" ht="15.9" customHeight="1" thickBot="1" x14ac:dyDescent="0.35">
      <c r="A21" s="133" t="s">
        <v>189</v>
      </c>
      <c r="B21" s="133"/>
      <c r="D21" s="120"/>
      <c r="F21" s="139">
        <f>SUM(F13:F19)</f>
        <v>5213800</v>
      </c>
      <c r="G21" s="134"/>
      <c r="H21" s="139">
        <f>SUM(H13:H19)</f>
        <v>9644040</v>
      </c>
      <c r="I21" s="134"/>
      <c r="J21" s="139">
        <f>SUM(J13:J19)</f>
        <v>15906112</v>
      </c>
      <c r="K21" s="134"/>
      <c r="L21" s="139">
        <f>SUM(L13:L19)</f>
        <v>2406</v>
      </c>
      <c r="M21" s="134"/>
      <c r="N21" s="139">
        <f>SUM(N13:N19)</f>
        <v>585028</v>
      </c>
      <c r="O21" s="134"/>
      <c r="P21" s="139">
        <f>SUM(P13:P19)</f>
        <v>917040</v>
      </c>
      <c r="Q21" s="134"/>
      <c r="R21" s="139">
        <f>SUM(R13:R19)</f>
        <v>0</v>
      </c>
      <c r="S21" s="134"/>
      <c r="T21" s="139">
        <f>SUM(T13:T19)</f>
        <v>32268426</v>
      </c>
    </row>
    <row r="22" spans="1:20" s="119" customFormat="1" ht="15.9" customHeight="1" thickTop="1" x14ac:dyDescent="0.3">
      <c r="A22" s="133"/>
      <c r="B22" s="133"/>
      <c r="D22" s="120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</row>
    <row r="23" spans="1:20" s="119" customFormat="1" ht="15.9" customHeight="1" x14ac:dyDescent="0.3">
      <c r="A23" s="132" t="s">
        <v>191</v>
      </c>
      <c r="B23" s="133"/>
      <c r="D23" s="120"/>
      <c r="F23" s="134">
        <v>5213800</v>
      </c>
      <c r="G23" s="134"/>
      <c r="H23" s="134">
        <v>9644040</v>
      </c>
      <c r="I23" s="134"/>
      <c r="J23" s="134">
        <v>15906112</v>
      </c>
      <c r="K23" s="134"/>
      <c r="L23" s="134">
        <v>2406</v>
      </c>
      <c r="M23" s="134"/>
      <c r="N23" s="134">
        <v>585028</v>
      </c>
      <c r="O23" s="134"/>
      <c r="P23" s="134">
        <v>609296</v>
      </c>
      <c r="Q23" s="134"/>
      <c r="R23" s="134">
        <v>0</v>
      </c>
      <c r="S23" s="134"/>
      <c r="T23" s="135">
        <f>SUM(F23:R23)</f>
        <v>31960682</v>
      </c>
    </row>
    <row r="24" spans="1:20" s="119" customFormat="1" ht="6" customHeight="1" x14ac:dyDescent="0.3">
      <c r="A24" s="132"/>
      <c r="B24" s="133"/>
      <c r="D24" s="120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</row>
    <row r="25" spans="1:20" s="119" customFormat="1" ht="15.9" customHeight="1" x14ac:dyDescent="0.3">
      <c r="A25" s="136" t="s">
        <v>178</v>
      </c>
      <c r="B25" s="121"/>
      <c r="D25" s="120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</row>
    <row r="26" spans="1:20" s="119" customFormat="1" ht="15.9" customHeight="1" x14ac:dyDescent="0.3">
      <c r="A26" s="136"/>
      <c r="B26" s="126" t="s">
        <v>192</v>
      </c>
      <c r="D26" s="120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</row>
    <row r="27" spans="1:20" s="119" customFormat="1" ht="15.9" customHeight="1" x14ac:dyDescent="0.3">
      <c r="A27" s="119" t="s">
        <v>184</v>
      </c>
      <c r="B27" s="133"/>
      <c r="D27" s="120"/>
      <c r="F27" s="135">
        <v>0</v>
      </c>
      <c r="G27" s="135"/>
      <c r="H27" s="135">
        <v>0</v>
      </c>
      <c r="I27" s="135"/>
      <c r="J27" s="135">
        <v>0</v>
      </c>
      <c r="K27" s="135"/>
      <c r="L27" s="135">
        <v>0</v>
      </c>
      <c r="M27" s="135"/>
      <c r="N27" s="135">
        <v>0</v>
      </c>
      <c r="O27" s="7"/>
      <c r="P27" s="135">
        <v>-457479</v>
      </c>
      <c r="Q27" s="7"/>
      <c r="R27" s="135">
        <v>0</v>
      </c>
      <c r="S27" s="7"/>
      <c r="T27" s="135">
        <f>SUM(F27:R27)</f>
        <v>-457479</v>
      </c>
    </row>
    <row r="28" spans="1:20" s="119" customFormat="1" ht="15.9" customHeight="1" x14ac:dyDescent="0.3">
      <c r="A28" s="119" t="s">
        <v>185</v>
      </c>
      <c r="B28" s="133"/>
      <c r="D28" s="120">
        <v>20</v>
      </c>
      <c r="F28" s="135">
        <v>0</v>
      </c>
      <c r="G28" s="135"/>
      <c r="H28" s="135">
        <v>0</v>
      </c>
      <c r="I28" s="135"/>
      <c r="J28" s="135">
        <v>0</v>
      </c>
      <c r="K28" s="135"/>
      <c r="L28" s="135">
        <v>0</v>
      </c>
      <c r="M28" s="135"/>
      <c r="N28" s="135">
        <v>0</v>
      </c>
      <c r="O28" s="7"/>
      <c r="P28" s="135">
        <v>-604801</v>
      </c>
      <c r="Q28" s="7"/>
      <c r="R28" s="135"/>
      <c r="S28" s="7"/>
      <c r="T28" s="135">
        <f>SUM(F28:R28)</f>
        <v>-604801</v>
      </c>
    </row>
    <row r="29" spans="1:20" s="119" customFormat="1" ht="15.9" customHeight="1" x14ac:dyDescent="0.3">
      <c r="A29" s="119" t="s">
        <v>193</v>
      </c>
      <c r="D29" s="120"/>
      <c r="F29" s="137">
        <v>0</v>
      </c>
      <c r="G29" s="135"/>
      <c r="H29" s="137">
        <v>0</v>
      </c>
      <c r="I29" s="135"/>
      <c r="J29" s="137">
        <v>0</v>
      </c>
      <c r="K29" s="135"/>
      <c r="L29" s="137">
        <v>0</v>
      </c>
      <c r="M29" s="135"/>
      <c r="N29" s="137">
        <v>0</v>
      </c>
      <c r="O29" s="135"/>
      <c r="P29" s="137">
        <f>'EN_6 (6M)'!K24</f>
        <v>2209390</v>
      </c>
      <c r="Q29" s="135"/>
      <c r="R29" s="137">
        <f>'EN_6 (6M)'!K31</f>
        <v>41</v>
      </c>
      <c r="S29" s="135"/>
      <c r="T29" s="137">
        <f>SUM(F29:R29)</f>
        <v>2209431</v>
      </c>
    </row>
    <row r="30" spans="1:20" s="119" customFormat="1" ht="15.9" customHeight="1" x14ac:dyDescent="0.3">
      <c r="D30" s="120"/>
      <c r="F30" s="138"/>
      <c r="G30" s="134"/>
      <c r="H30" s="138"/>
      <c r="I30" s="134"/>
      <c r="J30" s="138"/>
      <c r="K30" s="134"/>
      <c r="L30" s="138"/>
      <c r="M30" s="134"/>
      <c r="N30" s="138"/>
      <c r="O30" s="134"/>
      <c r="P30" s="138"/>
      <c r="Q30" s="134"/>
      <c r="R30" s="134"/>
      <c r="S30" s="134"/>
      <c r="T30" s="138"/>
    </row>
    <row r="31" spans="1:20" s="119" customFormat="1" ht="15.9" customHeight="1" thickBot="1" x14ac:dyDescent="0.35">
      <c r="A31" s="133" t="s">
        <v>194</v>
      </c>
      <c r="B31" s="133"/>
      <c r="D31" s="120"/>
      <c r="F31" s="139">
        <f>SUM(F23:F29)</f>
        <v>5213800</v>
      </c>
      <c r="G31" s="134"/>
      <c r="H31" s="139">
        <f>SUM(H23:H29)</f>
        <v>9644040</v>
      </c>
      <c r="I31" s="134"/>
      <c r="J31" s="139">
        <f>SUM(J23:J29)</f>
        <v>15906112</v>
      </c>
      <c r="K31" s="134"/>
      <c r="L31" s="139">
        <f>SUM(L23:L29)</f>
        <v>2406</v>
      </c>
      <c r="M31" s="134"/>
      <c r="N31" s="139">
        <f>SUM(N23:N29)</f>
        <v>585028</v>
      </c>
      <c r="O31" s="134"/>
      <c r="P31" s="139">
        <f>SUM(P23:P29)</f>
        <v>1756406</v>
      </c>
      <c r="Q31" s="134"/>
      <c r="R31" s="139">
        <f>SUM(R23:R29)</f>
        <v>41</v>
      </c>
      <c r="S31" s="134"/>
      <c r="T31" s="139">
        <f>SUM(T23:T29)</f>
        <v>33107833</v>
      </c>
    </row>
    <row r="32" spans="1:20" ht="15.9" customHeight="1" thickTop="1" x14ac:dyDescent="0.3">
      <c r="A32" s="70"/>
      <c r="B32" s="7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</row>
    <row r="33" spans="1:20" ht="15.6" customHeight="1" x14ac:dyDescent="0.3">
      <c r="A33" s="70"/>
      <c r="B33" s="7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</row>
    <row r="34" spans="1:20" ht="5.4" customHeight="1" x14ac:dyDescent="0.3">
      <c r="A34" s="70"/>
      <c r="B34" s="7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19"/>
    </row>
    <row r="35" spans="1:20" ht="21.9" customHeight="1" x14ac:dyDescent="0.3">
      <c r="A35" s="175" t="s">
        <v>50</v>
      </c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</row>
  </sheetData>
  <mergeCells count="3">
    <mergeCell ref="F6:P6"/>
    <mergeCell ref="N9:P9"/>
    <mergeCell ref="A35:T35"/>
  </mergeCells>
  <pageMargins left="0.4" right="0.4" top="0.5" bottom="0.6" header="0.49" footer="0.4"/>
  <pageSetup paperSize="9" scale="93" firstPageNumber="9" orientation="landscape" useFirstPageNumber="1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16B4F-A319-43AD-BF3A-CCAB3A17A0A7}">
  <dimension ref="A1:M238"/>
  <sheetViews>
    <sheetView zoomScaleNormal="100" zoomScaleSheetLayoutView="100" workbookViewId="0">
      <selection activeCell="D4" sqref="D4"/>
    </sheetView>
  </sheetViews>
  <sheetFormatPr defaultColWidth="9.44140625" defaultRowHeight="11.4" x14ac:dyDescent="0.2"/>
  <cols>
    <col min="1" max="3" width="1.5546875" style="82" customWidth="1"/>
    <col min="4" max="4" width="57.5546875" style="82" customWidth="1"/>
    <col min="5" max="5" width="5.5546875" style="83" customWidth="1"/>
    <col min="6" max="6" width="0.88671875" style="82" customWidth="1"/>
    <col min="7" max="7" width="11.88671875" style="109" customWidth="1"/>
    <col min="8" max="8" width="0.88671875" style="74" customWidth="1"/>
    <col min="9" max="9" width="11.6640625" style="109" customWidth="1"/>
    <col min="10" max="10" width="0.88671875" style="74" customWidth="1"/>
    <col min="11" max="11" width="11.6640625" style="74" customWidth="1"/>
    <col min="12" max="12" width="0.88671875" style="74" customWidth="1"/>
    <col min="13" max="13" width="11.6640625" style="74" customWidth="1"/>
    <col min="14" max="16384" width="9.44140625" style="75"/>
  </cols>
  <sheetData>
    <row r="1" spans="1:13" ht="16.5" customHeight="1" x14ac:dyDescent="0.2">
      <c r="A1" s="70" t="s">
        <v>0</v>
      </c>
      <c r="B1" s="71"/>
      <c r="C1" s="71"/>
      <c r="D1" s="71"/>
      <c r="E1" s="72"/>
      <c r="F1" s="71"/>
      <c r="G1" s="73"/>
      <c r="I1" s="73"/>
    </row>
    <row r="2" spans="1:13" ht="16.5" customHeight="1" x14ac:dyDescent="0.2">
      <c r="A2" s="71" t="s">
        <v>198</v>
      </c>
      <c r="B2" s="71"/>
      <c r="C2" s="71"/>
      <c r="D2" s="71"/>
      <c r="E2" s="72"/>
      <c r="F2" s="71"/>
      <c r="G2" s="73"/>
      <c r="I2" s="73"/>
    </row>
    <row r="3" spans="1:13" ht="16.5" customHeight="1" x14ac:dyDescent="0.2">
      <c r="A3" s="76" t="s">
        <v>133</v>
      </c>
      <c r="B3" s="77"/>
      <c r="C3" s="77"/>
      <c r="D3" s="77"/>
      <c r="E3" s="78"/>
      <c r="F3" s="77"/>
      <c r="G3" s="79"/>
      <c r="H3" s="79"/>
      <c r="I3" s="79"/>
      <c r="J3" s="79"/>
      <c r="K3" s="79"/>
      <c r="L3" s="79"/>
      <c r="M3" s="79"/>
    </row>
    <row r="4" spans="1:13" ht="16.5" customHeight="1" x14ac:dyDescent="0.2">
      <c r="A4" s="56"/>
      <c r="B4" s="71"/>
      <c r="C4" s="71"/>
      <c r="D4" s="71"/>
      <c r="E4" s="72"/>
      <c r="F4" s="71"/>
      <c r="G4" s="73"/>
      <c r="H4" s="73"/>
      <c r="I4" s="73"/>
      <c r="J4" s="73"/>
      <c r="K4" s="73"/>
      <c r="L4" s="73"/>
      <c r="M4" s="73"/>
    </row>
    <row r="5" spans="1:13" ht="16.5" customHeight="1" x14ac:dyDescent="0.2">
      <c r="A5" s="71"/>
      <c r="B5" s="71"/>
      <c r="C5" s="71"/>
      <c r="D5" s="71"/>
      <c r="E5" s="72"/>
      <c r="F5" s="71"/>
      <c r="G5" s="73"/>
      <c r="H5" s="80"/>
      <c r="I5" s="73"/>
      <c r="J5" s="80"/>
      <c r="K5" s="73"/>
      <c r="L5" s="80"/>
      <c r="M5" s="80"/>
    </row>
    <row r="6" spans="1:13" ht="16.350000000000001" customHeight="1" x14ac:dyDescent="0.2">
      <c r="A6" s="71"/>
      <c r="B6" s="71"/>
      <c r="C6" s="71"/>
      <c r="D6" s="71"/>
      <c r="E6" s="72"/>
      <c r="F6" s="71"/>
      <c r="G6" s="176" t="s">
        <v>3</v>
      </c>
      <c r="H6" s="177"/>
      <c r="I6" s="177"/>
      <c r="J6" s="80"/>
      <c r="K6" s="176" t="s">
        <v>4</v>
      </c>
      <c r="L6" s="176"/>
      <c r="M6" s="176"/>
    </row>
    <row r="7" spans="1:13" ht="16.350000000000001" customHeight="1" x14ac:dyDescent="0.2">
      <c r="G7" s="178" t="s">
        <v>5</v>
      </c>
      <c r="H7" s="179"/>
      <c r="I7" s="179"/>
      <c r="J7" s="84"/>
      <c r="K7" s="178" t="s">
        <v>5</v>
      </c>
      <c r="L7" s="179"/>
      <c r="M7" s="179"/>
    </row>
    <row r="8" spans="1:13" ht="16.350000000000001" customHeight="1" x14ac:dyDescent="0.2">
      <c r="G8" s="85" t="s">
        <v>107</v>
      </c>
      <c r="H8" s="26"/>
      <c r="I8" s="85" t="s">
        <v>108</v>
      </c>
      <c r="J8" s="26"/>
      <c r="K8" s="85" t="s">
        <v>107</v>
      </c>
      <c r="L8" s="26"/>
      <c r="M8" s="85" t="s">
        <v>108</v>
      </c>
    </row>
    <row r="9" spans="1:13" ht="16.350000000000001" customHeight="1" x14ac:dyDescent="0.2">
      <c r="A9" s="71"/>
      <c r="B9" s="71"/>
      <c r="C9" s="71"/>
      <c r="D9" s="71"/>
      <c r="E9" s="86" t="s">
        <v>10</v>
      </c>
      <c r="F9" s="71"/>
      <c r="G9" s="87" t="s">
        <v>11</v>
      </c>
      <c r="H9" s="81"/>
      <c r="I9" s="87" t="s">
        <v>11</v>
      </c>
      <c r="J9" s="81"/>
      <c r="K9" s="87" t="s">
        <v>11</v>
      </c>
      <c r="L9" s="81"/>
      <c r="M9" s="87" t="s">
        <v>11</v>
      </c>
    </row>
    <row r="10" spans="1:13" ht="16.350000000000001" customHeight="1" x14ac:dyDescent="0.2">
      <c r="A10" s="71"/>
      <c r="B10" s="71"/>
      <c r="C10" s="71"/>
      <c r="D10" s="71"/>
      <c r="E10" s="88"/>
      <c r="F10" s="71"/>
      <c r="G10" s="84"/>
      <c r="H10" s="81"/>
      <c r="I10" s="84"/>
      <c r="J10" s="81"/>
      <c r="K10" s="84"/>
      <c r="L10" s="81"/>
      <c r="M10" s="84"/>
    </row>
    <row r="11" spans="1:13" ht="16.350000000000001" customHeight="1" x14ac:dyDescent="0.2">
      <c r="A11" s="71" t="s">
        <v>199</v>
      </c>
      <c r="B11" s="71"/>
      <c r="G11" s="89"/>
      <c r="I11" s="89"/>
    </row>
    <row r="12" spans="1:13" ht="16.350000000000001" customHeight="1" x14ac:dyDescent="0.2">
      <c r="A12" s="82" t="s">
        <v>304</v>
      </c>
      <c r="G12" s="90">
        <f>+'EN_6 (6M)'!G21</f>
        <v>2265730</v>
      </c>
      <c r="H12" s="91"/>
      <c r="I12" s="90">
        <v>1765847</v>
      </c>
      <c r="J12" s="82"/>
      <c r="K12" s="90">
        <f>+'EN_6 (6M)'!K21</f>
        <v>2272234</v>
      </c>
      <c r="L12" s="82"/>
      <c r="M12" s="90">
        <v>406932</v>
      </c>
    </row>
    <row r="13" spans="1:13" ht="16.350000000000001" customHeight="1" x14ac:dyDescent="0.2">
      <c r="A13" s="82" t="s">
        <v>200</v>
      </c>
      <c r="G13" s="6"/>
      <c r="H13" s="6"/>
      <c r="I13" s="6"/>
      <c r="J13" s="6"/>
      <c r="K13" s="6"/>
      <c r="L13" s="6"/>
      <c r="M13" s="6"/>
    </row>
    <row r="14" spans="1:13" ht="16.350000000000001" customHeight="1" x14ac:dyDescent="0.2">
      <c r="B14" s="92" t="s">
        <v>201</v>
      </c>
      <c r="D14" s="93"/>
      <c r="E14" s="83">
        <v>10</v>
      </c>
      <c r="F14" s="94"/>
      <c r="G14" s="90">
        <v>2830241</v>
      </c>
      <c r="H14" s="91"/>
      <c r="I14" s="90">
        <v>2806807</v>
      </c>
      <c r="J14" s="82"/>
      <c r="K14" s="90">
        <v>81814</v>
      </c>
      <c r="L14" s="82"/>
      <c r="M14" s="90">
        <v>54528</v>
      </c>
    </row>
    <row r="15" spans="1:13" ht="16.350000000000001" customHeight="1" x14ac:dyDescent="0.2">
      <c r="B15" s="92" t="s">
        <v>202</v>
      </c>
      <c r="D15" s="93"/>
      <c r="E15" s="83" t="s">
        <v>305</v>
      </c>
      <c r="F15" s="94"/>
      <c r="G15" s="90">
        <v>42407</v>
      </c>
      <c r="H15" s="91"/>
      <c r="I15" s="90">
        <v>45469</v>
      </c>
      <c r="J15" s="82"/>
      <c r="K15" s="90">
        <v>4797</v>
      </c>
      <c r="L15" s="82"/>
      <c r="M15" s="90">
        <v>7653</v>
      </c>
    </row>
    <row r="16" spans="1:13" ht="16.350000000000001" customHeight="1" x14ac:dyDescent="0.2">
      <c r="B16" s="92" t="s">
        <v>203</v>
      </c>
      <c r="D16" s="95"/>
      <c r="E16" s="83">
        <v>10</v>
      </c>
      <c r="F16" s="94"/>
      <c r="G16" s="90">
        <v>-243</v>
      </c>
      <c r="H16" s="91"/>
      <c r="I16" s="8">
        <v>0</v>
      </c>
      <c r="J16" s="82"/>
      <c r="K16" s="90">
        <v>0</v>
      </c>
      <c r="L16" s="82"/>
      <c r="M16" s="8">
        <v>0</v>
      </c>
    </row>
    <row r="17" spans="1:13" ht="16.350000000000001" customHeight="1" x14ac:dyDescent="0.2">
      <c r="B17" s="92" t="s">
        <v>335</v>
      </c>
      <c r="D17" s="95"/>
      <c r="F17" s="94"/>
      <c r="G17" s="90">
        <v>86758</v>
      </c>
      <c r="H17" s="91"/>
      <c r="I17" s="8">
        <v>0</v>
      </c>
      <c r="J17" s="82"/>
      <c r="K17" s="90">
        <v>0</v>
      </c>
      <c r="L17" s="82"/>
      <c r="M17" s="8">
        <v>0</v>
      </c>
    </row>
    <row r="18" spans="1:13" ht="16.350000000000001" customHeight="1" x14ac:dyDescent="0.2">
      <c r="B18" s="92" t="s">
        <v>314</v>
      </c>
      <c r="C18" s="92"/>
      <c r="D18" s="93"/>
      <c r="F18" s="94"/>
      <c r="G18" s="90">
        <v>1130</v>
      </c>
      <c r="H18" s="91"/>
      <c r="I18" s="90">
        <v>25587</v>
      </c>
      <c r="J18" s="91"/>
      <c r="K18" s="90">
        <v>-197</v>
      </c>
      <c r="L18" s="91"/>
      <c r="M18" s="90">
        <v>-275</v>
      </c>
    </row>
    <row r="19" spans="1:13" ht="16.2" customHeight="1" x14ac:dyDescent="0.2">
      <c r="B19" s="92" t="s">
        <v>313</v>
      </c>
      <c r="C19" s="92"/>
      <c r="D19" s="93"/>
      <c r="F19" s="94"/>
      <c r="G19" s="90">
        <v>-604</v>
      </c>
      <c r="H19" s="91"/>
      <c r="I19" s="90">
        <v>0</v>
      </c>
      <c r="J19" s="82"/>
      <c r="K19" s="90">
        <v>-604</v>
      </c>
      <c r="L19" s="82"/>
      <c r="M19" s="90">
        <v>0</v>
      </c>
    </row>
    <row r="20" spans="1:13" ht="16.2" customHeight="1" x14ac:dyDescent="0.2">
      <c r="B20" s="96" t="s">
        <v>323</v>
      </c>
      <c r="C20" s="92"/>
      <c r="D20" s="93"/>
      <c r="F20" s="94"/>
      <c r="G20" s="90"/>
      <c r="H20" s="91"/>
      <c r="I20" s="90"/>
      <c r="J20" s="82"/>
      <c r="K20" s="90"/>
      <c r="L20" s="82"/>
      <c r="M20" s="90"/>
    </row>
    <row r="21" spans="1:13" ht="16.2" customHeight="1" x14ac:dyDescent="0.2">
      <c r="B21" s="96"/>
      <c r="C21" s="92" t="s">
        <v>324</v>
      </c>
      <c r="D21" s="93"/>
      <c r="F21" s="94"/>
      <c r="G21" s="90">
        <v>-21175</v>
      </c>
      <c r="H21" s="91"/>
      <c r="I21" s="90">
        <v>0</v>
      </c>
      <c r="J21" s="82"/>
      <c r="K21" s="90">
        <v>-21175</v>
      </c>
      <c r="L21" s="82"/>
      <c r="M21" s="90">
        <v>0</v>
      </c>
    </row>
    <row r="22" spans="1:13" ht="16.350000000000001" customHeight="1" x14ac:dyDescent="0.2">
      <c r="B22" s="96" t="s">
        <v>204</v>
      </c>
      <c r="E22" s="83">
        <v>16</v>
      </c>
      <c r="F22" s="97"/>
      <c r="G22" s="90">
        <v>-470093</v>
      </c>
      <c r="H22" s="91"/>
      <c r="I22" s="90">
        <v>-505764</v>
      </c>
      <c r="J22" s="82"/>
      <c r="K22" s="90">
        <v>-1013765</v>
      </c>
      <c r="L22" s="82"/>
      <c r="M22" s="90">
        <v>-964427</v>
      </c>
    </row>
    <row r="23" spans="1:13" ht="16.350000000000001" customHeight="1" x14ac:dyDescent="0.2">
      <c r="B23" s="92" t="s">
        <v>205</v>
      </c>
      <c r="F23" s="97"/>
      <c r="G23" s="90">
        <v>2502016</v>
      </c>
      <c r="H23" s="91"/>
      <c r="I23" s="90">
        <v>2432282</v>
      </c>
      <c r="J23" s="82"/>
      <c r="K23" s="90">
        <v>956935</v>
      </c>
      <c r="L23" s="82"/>
      <c r="M23" s="90">
        <v>771692</v>
      </c>
    </row>
    <row r="24" spans="1:13" ht="16.350000000000001" customHeight="1" x14ac:dyDescent="0.2">
      <c r="B24" s="92" t="s">
        <v>206</v>
      </c>
      <c r="F24" s="97"/>
      <c r="G24" s="90">
        <v>68241</v>
      </c>
      <c r="H24" s="91"/>
      <c r="I24" s="90">
        <v>37690</v>
      </c>
      <c r="J24" s="82"/>
      <c r="K24" s="90">
        <v>40957</v>
      </c>
      <c r="L24" s="82"/>
      <c r="M24" s="90">
        <v>108792</v>
      </c>
    </row>
    <row r="25" spans="1:13" ht="16.350000000000001" customHeight="1" x14ac:dyDescent="0.2">
      <c r="B25" s="92" t="s">
        <v>207</v>
      </c>
      <c r="F25" s="97"/>
      <c r="G25" s="90">
        <v>-252069</v>
      </c>
      <c r="H25" s="91"/>
      <c r="I25" s="90">
        <v>438800</v>
      </c>
      <c r="J25" s="82"/>
      <c r="K25" s="90">
        <v>-980851</v>
      </c>
      <c r="L25" s="82"/>
      <c r="M25" s="90">
        <v>792728</v>
      </c>
    </row>
    <row r="26" spans="1:13" ht="16.350000000000001" customHeight="1" x14ac:dyDescent="0.2">
      <c r="B26" s="92" t="s">
        <v>334</v>
      </c>
      <c r="E26" s="83">
        <v>16</v>
      </c>
      <c r="F26" s="97"/>
      <c r="G26" s="6">
        <v>0</v>
      </c>
      <c r="H26" s="91"/>
      <c r="I26" s="6">
        <v>0</v>
      </c>
      <c r="J26" s="91"/>
      <c r="K26" s="90">
        <v>-1606181</v>
      </c>
      <c r="L26" s="91"/>
      <c r="M26" s="6">
        <v>-1449569</v>
      </c>
    </row>
    <row r="27" spans="1:13" ht="16.350000000000001" customHeight="1" x14ac:dyDescent="0.2">
      <c r="B27" s="92" t="s">
        <v>328</v>
      </c>
      <c r="F27" s="97"/>
      <c r="G27" s="6"/>
      <c r="H27" s="91"/>
      <c r="I27" s="6"/>
      <c r="J27" s="91"/>
      <c r="K27" s="90"/>
      <c r="L27" s="91"/>
      <c r="M27" s="6"/>
    </row>
    <row r="28" spans="1:13" ht="16.350000000000001" customHeight="1" x14ac:dyDescent="0.2">
      <c r="B28" s="92"/>
      <c r="C28" s="82" t="s">
        <v>326</v>
      </c>
      <c r="E28" s="83">
        <v>16</v>
      </c>
      <c r="F28" s="97"/>
      <c r="G28" s="90">
        <v>0</v>
      </c>
      <c r="H28" s="91"/>
      <c r="I28" s="90">
        <v>-48125</v>
      </c>
      <c r="J28" s="82"/>
      <c r="K28" s="90">
        <v>0</v>
      </c>
      <c r="L28" s="82"/>
      <c r="M28" s="8">
        <v>0</v>
      </c>
    </row>
    <row r="29" spans="1:13" ht="16.350000000000001" customHeight="1" x14ac:dyDescent="0.2">
      <c r="B29" s="92" t="s">
        <v>208</v>
      </c>
      <c r="E29" s="83" t="s">
        <v>320</v>
      </c>
      <c r="F29" s="97"/>
      <c r="G29" s="90">
        <v>-242215</v>
      </c>
      <c r="H29" s="91"/>
      <c r="I29" s="90">
        <v>-438021</v>
      </c>
      <c r="J29" s="82"/>
      <c r="K29" s="90">
        <v>0</v>
      </c>
      <c r="L29" s="82"/>
      <c r="M29" s="8">
        <v>0</v>
      </c>
    </row>
    <row r="30" spans="1:13" ht="16.350000000000001" customHeight="1" x14ac:dyDescent="0.2">
      <c r="B30" s="92" t="s">
        <v>209</v>
      </c>
      <c r="F30" s="97"/>
      <c r="G30" s="90">
        <v>6566</v>
      </c>
      <c r="H30" s="91"/>
      <c r="I30" s="90">
        <v>0</v>
      </c>
      <c r="J30" s="82"/>
      <c r="K30" s="90">
        <v>4027</v>
      </c>
      <c r="L30" s="82"/>
      <c r="M30" s="8">
        <v>0</v>
      </c>
    </row>
    <row r="31" spans="1:13" ht="16.350000000000001" customHeight="1" x14ac:dyDescent="0.2">
      <c r="B31" s="92"/>
      <c r="D31" s="93"/>
      <c r="F31" s="97"/>
      <c r="G31" s="6"/>
      <c r="H31" s="6"/>
      <c r="I31" s="6"/>
      <c r="J31" s="6"/>
      <c r="K31" s="6"/>
      <c r="L31" s="6"/>
      <c r="M31" s="6"/>
    </row>
    <row r="32" spans="1:13" ht="16.350000000000001" customHeight="1" x14ac:dyDescent="0.2">
      <c r="A32" s="82" t="s">
        <v>210</v>
      </c>
      <c r="G32" s="6"/>
      <c r="H32" s="6"/>
      <c r="I32" s="6"/>
      <c r="J32" s="6"/>
      <c r="K32" s="6"/>
      <c r="L32" s="6"/>
      <c r="M32" s="6"/>
    </row>
    <row r="33" spans="1:13" ht="16.350000000000001" customHeight="1" x14ac:dyDescent="0.2">
      <c r="B33" s="92" t="s">
        <v>211</v>
      </c>
      <c r="G33" s="90">
        <v>-3325345</v>
      </c>
      <c r="H33" s="91"/>
      <c r="I33" s="90">
        <f>87715-303</f>
        <v>87412</v>
      </c>
      <c r="J33" s="82"/>
      <c r="K33" s="90">
        <v>-470895</v>
      </c>
      <c r="L33" s="82"/>
      <c r="M33" s="90">
        <v>-42661</v>
      </c>
    </row>
    <row r="34" spans="1:13" ht="16.350000000000001" customHeight="1" x14ac:dyDescent="0.2">
      <c r="B34" s="92" t="s">
        <v>212</v>
      </c>
      <c r="G34" s="90">
        <v>-1002316</v>
      </c>
      <c r="H34" s="91"/>
      <c r="I34" s="90">
        <v>786059</v>
      </c>
      <c r="J34" s="91"/>
      <c r="K34" s="90">
        <v>0</v>
      </c>
      <c r="L34" s="91"/>
      <c r="M34" s="90">
        <v>0</v>
      </c>
    </row>
    <row r="35" spans="1:13" ht="16.350000000000001" customHeight="1" x14ac:dyDescent="0.2">
      <c r="B35" s="92" t="s">
        <v>213</v>
      </c>
      <c r="G35" s="90">
        <v>-28137</v>
      </c>
      <c r="H35" s="91"/>
      <c r="I35" s="90">
        <v>-74691</v>
      </c>
      <c r="J35" s="82"/>
      <c r="K35" s="90">
        <v>199</v>
      </c>
      <c r="L35" s="82"/>
      <c r="M35" s="90">
        <v>89</v>
      </c>
    </row>
    <row r="36" spans="1:13" ht="16.350000000000001" customHeight="1" x14ac:dyDescent="0.2">
      <c r="B36" s="92" t="s">
        <v>214</v>
      </c>
      <c r="G36" s="90">
        <v>-235505</v>
      </c>
      <c r="H36" s="91"/>
      <c r="I36" s="90">
        <v>129735</v>
      </c>
      <c r="J36" s="82"/>
      <c r="K36" s="90">
        <v>18909</v>
      </c>
      <c r="L36" s="82"/>
      <c r="M36" s="90">
        <v>45163</v>
      </c>
    </row>
    <row r="37" spans="1:13" ht="16.350000000000001" customHeight="1" x14ac:dyDescent="0.2">
      <c r="B37" s="96" t="s">
        <v>215</v>
      </c>
      <c r="G37" s="90">
        <v>32632</v>
      </c>
      <c r="H37" s="91"/>
      <c r="I37" s="90">
        <v>-186342</v>
      </c>
      <c r="J37" s="82"/>
      <c r="K37" s="90">
        <v>-543</v>
      </c>
      <c r="L37" s="82"/>
      <c r="M37" s="90">
        <v>1667</v>
      </c>
    </row>
    <row r="38" spans="1:13" ht="16.350000000000001" customHeight="1" x14ac:dyDescent="0.2">
      <c r="B38" s="92" t="s">
        <v>216</v>
      </c>
      <c r="D38" s="93"/>
      <c r="F38" s="94"/>
      <c r="G38" s="90">
        <v>1941894</v>
      </c>
      <c r="H38" s="91"/>
      <c r="I38" s="90">
        <v>1083771</v>
      </c>
      <c r="J38" s="82"/>
      <c r="K38" s="90">
        <v>-152224</v>
      </c>
      <c r="L38" s="82"/>
      <c r="M38" s="90">
        <v>-169175</v>
      </c>
    </row>
    <row r="39" spans="1:13" ht="16.350000000000001" customHeight="1" x14ac:dyDescent="0.2">
      <c r="B39" s="92" t="s">
        <v>217</v>
      </c>
      <c r="F39" s="94"/>
      <c r="G39" s="90">
        <v>92972</v>
      </c>
      <c r="H39" s="91"/>
      <c r="I39" s="90">
        <v>-49101</v>
      </c>
      <c r="J39" s="82"/>
      <c r="K39" s="90">
        <v>3221</v>
      </c>
      <c r="L39" s="82"/>
      <c r="M39" s="90">
        <v>-19105</v>
      </c>
    </row>
    <row r="40" spans="1:13" ht="16.350000000000001" customHeight="1" x14ac:dyDescent="0.2">
      <c r="B40" s="92" t="s">
        <v>218</v>
      </c>
      <c r="F40" s="94"/>
      <c r="G40" s="90">
        <v>0</v>
      </c>
      <c r="H40" s="91"/>
      <c r="I40" s="90">
        <v>565004</v>
      </c>
      <c r="J40" s="91"/>
      <c r="K40" s="90">
        <v>0</v>
      </c>
      <c r="L40" s="91"/>
      <c r="M40" s="90">
        <v>0</v>
      </c>
    </row>
    <row r="41" spans="1:13" ht="16.350000000000001" customHeight="1" x14ac:dyDescent="0.2">
      <c r="B41" s="92" t="s">
        <v>310</v>
      </c>
      <c r="F41" s="94"/>
      <c r="G41" s="90"/>
      <c r="H41" s="91"/>
      <c r="I41" s="90"/>
      <c r="J41" s="91"/>
      <c r="K41" s="90"/>
      <c r="L41" s="91"/>
      <c r="M41" s="90"/>
    </row>
    <row r="42" spans="1:13" ht="16.350000000000001" customHeight="1" x14ac:dyDescent="0.2">
      <c r="B42" s="92"/>
      <c r="C42" s="82" t="s">
        <v>311</v>
      </c>
      <c r="F42" s="94"/>
      <c r="G42" s="90">
        <v>-9451</v>
      </c>
      <c r="H42" s="91"/>
      <c r="I42" s="90">
        <v>-9518</v>
      </c>
      <c r="J42" s="82"/>
      <c r="K42" s="90">
        <v>-7583</v>
      </c>
      <c r="L42" s="82"/>
      <c r="M42" s="90">
        <v>-7636</v>
      </c>
    </row>
    <row r="43" spans="1:13" ht="16.350000000000001" customHeight="1" x14ac:dyDescent="0.2">
      <c r="B43" s="96" t="s">
        <v>219</v>
      </c>
      <c r="F43" s="94"/>
      <c r="G43" s="90">
        <v>-21507</v>
      </c>
      <c r="H43" s="91"/>
      <c r="I43" s="90">
        <v>-497</v>
      </c>
      <c r="J43" s="82"/>
      <c r="K43" s="8">
        <v>-14717</v>
      </c>
      <c r="L43" s="9"/>
      <c r="M43" s="8">
        <v>0</v>
      </c>
    </row>
    <row r="44" spans="1:13" ht="16.350000000000001" customHeight="1" x14ac:dyDescent="0.2">
      <c r="B44" s="92" t="s">
        <v>220</v>
      </c>
      <c r="F44" s="94"/>
      <c r="G44" s="98">
        <v>6102</v>
      </c>
      <c r="H44" s="91"/>
      <c r="I44" s="98">
        <v>-2297</v>
      </c>
      <c r="J44" s="82"/>
      <c r="K44" s="10">
        <v>17</v>
      </c>
      <c r="L44" s="82"/>
      <c r="M44" s="10">
        <v>0</v>
      </c>
    </row>
    <row r="45" spans="1:13" ht="16.350000000000001" customHeight="1" x14ac:dyDescent="0.2">
      <c r="B45" s="92"/>
      <c r="F45" s="94"/>
      <c r="G45" s="90"/>
      <c r="H45" s="91"/>
      <c r="I45" s="90"/>
      <c r="J45" s="91"/>
      <c r="K45" s="90"/>
      <c r="L45" s="91"/>
      <c r="M45" s="90"/>
    </row>
    <row r="46" spans="1:13" ht="16.350000000000001" customHeight="1" x14ac:dyDescent="0.2">
      <c r="A46" s="99" t="s">
        <v>221</v>
      </c>
      <c r="B46" s="92"/>
      <c r="F46" s="94"/>
      <c r="G46" s="6">
        <f>SUM(G12:G44)</f>
        <v>4268029</v>
      </c>
      <c r="H46" s="6"/>
      <c r="I46" s="6">
        <f>SUM(I12:I44)</f>
        <v>8890107</v>
      </c>
      <c r="J46" s="6"/>
      <c r="K46" s="6">
        <f>SUM(K12:K44)</f>
        <v>-885625</v>
      </c>
      <c r="L46" s="6"/>
      <c r="M46" s="6">
        <f>SUM(M12:M44)</f>
        <v>-463604</v>
      </c>
    </row>
    <row r="47" spans="1:13" ht="16.350000000000001" customHeight="1" x14ac:dyDescent="0.2">
      <c r="A47" s="99"/>
      <c r="B47" s="96" t="s">
        <v>222</v>
      </c>
      <c r="F47" s="94"/>
      <c r="G47" s="90">
        <v>209997</v>
      </c>
      <c r="H47" s="91"/>
      <c r="I47" s="90">
        <v>145612</v>
      </c>
      <c r="J47" s="82"/>
      <c r="K47" s="90">
        <v>509902</v>
      </c>
      <c r="L47" s="82"/>
      <c r="M47" s="90">
        <v>165022</v>
      </c>
    </row>
    <row r="48" spans="1:13" ht="16.350000000000001" customHeight="1" x14ac:dyDescent="0.2">
      <c r="B48" s="92" t="s">
        <v>223</v>
      </c>
      <c r="F48" s="94"/>
      <c r="G48" s="90">
        <v>-601354</v>
      </c>
      <c r="H48" s="91"/>
      <c r="I48" s="90">
        <v>-299962</v>
      </c>
      <c r="J48" s="82"/>
      <c r="K48" s="90">
        <v>-56024</v>
      </c>
      <c r="L48" s="82"/>
      <c r="M48" s="90">
        <v>-12435</v>
      </c>
    </row>
    <row r="49" spans="1:13" ht="16.350000000000001" customHeight="1" x14ac:dyDescent="0.2">
      <c r="B49" s="92" t="s">
        <v>224</v>
      </c>
      <c r="F49" s="94"/>
      <c r="G49" s="98">
        <v>5543</v>
      </c>
      <c r="H49" s="91"/>
      <c r="I49" s="98">
        <v>3771</v>
      </c>
      <c r="J49" s="82"/>
      <c r="K49" s="98">
        <v>0</v>
      </c>
      <c r="L49" s="82"/>
      <c r="M49" s="98">
        <v>0</v>
      </c>
    </row>
    <row r="50" spans="1:13" ht="16.350000000000001" customHeight="1" x14ac:dyDescent="0.2">
      <c r="C50" s="92"/>
      <c r="G50" s="91"/>
      <c r="H50" s="91"/>
      <c r="I50" s="91"/>
      <c r="J50" s="91"/>
      <c r="K50" s="91"/>
      <c r="L50" s="91"/>
      <c r="M50" s="91"/>
    </row>
    <row r="51" spans="1:13" ht="15.9" customHeight="1" x14ac:dyDescent="0.2">
      <c r="A51" s="82" t="s">
        <v>225</v>
      </c>
      <c r="G51" s="11">
        <f>SUM(G46:G49)</f>
        <v>3882215</v>
      </c>
      <c r="H51" s="91"/>
      <c r="I51" s="11">
        <f>SUM(I46:I49)</f>
        <v>8739528</v>
      </c>
      <c r="J51" s="91"/>
      <c r="K51" s="11">
        <f>SUM(K46:K49)</f>
        <v>-431747</v>
      </c>
      <c r="L51" s="91"/>
      <c r="M51" s="11">
        <f>SUM(M46:M49)</f>
        <v>-311017</v>
      </c>
    </row>
    <row r="52" spans="1:13" ht="15.9" customHeight="1" x14ac:dyDescent="0.2">
      <c r="G52" s="12"/>
      <c r="H52" s="91"/>
      <c r="I52" s="12"/>
      <c r="J52" s="91"/>
      <c r="K52" s="12"/>
      <c r="L52" s="91"/>
      <c r="M52" s="12"/>
    </row>
    <row r="53" spans="1:13" ht="15.9" customHeight="1" x14ac:dyDescent="0.2">
      <c r="G53" s="12"/>
      <c r="H53" s="91"/>
      <c r="I53" s="12"/>
      <c r="J53" s="91"/>
      <c r="K53" s="12"/>
      <c r="L53" s="91"/>
      <c r="M53" s="12"/>
    </row>
    <row r="54" spans="1:13" ht="15.9" customHeight="1" x14ac:dyDescent="0.2">
      <c r="G54" s="12"/>
      <c r="H54" s="91"/>
      <c r="I54" s="12"/>
      <c r="J54" s="91"/>
      <c r="K54" s="12"/>
      <c r="L54" s="91"/>
      <c r="M54" s="12"/>
    </row>
    <row r="55" spans="1:13" ht="15.9" customHeight="1" x14ac:dyDescent="0.2">
      <c r="G55" s="12"/>
      <c r="H55" s="91"/>
      <c r="I55" s="12"/>
      <c r="J55" s="91"/>
      <c r="K55" s="12"/>
      <c r="L55" s="91"/>
      <c r="M55" s="12"/>
    </row>
    <row r="56" spans="1:13" ht="15.9" customHeight="1" x14ac:dyDescent="0.2">
      <c r="G56" s="12"/>
      <c r="H56" s="91"/>
      <c r="I56" s="12"/>
      <c r="J56" s="91"/>
      <c r="K56" s="12"/>
      <c r="L56" s="91"/>
      <c r="M56" s="12"/>
    </row>
    <row r="57" spans="1:13" ht="15.9" customHeight="1" x14ac:dyDescent="0.2">
      <c r="G57" s="12"/>
      <c r="H57" s="91"/>
      <c r="I57" s="12"/>
      <c r="J57" s="91"/>
      <c r="K57" s="12"/>
      <c r="L57" s="91"/>
      <c r="M57" s="12"/>
    </row>
    <row r="58" spans="1:13" ht="9.6" customHeight="1" x14ac:dyDescent="0.2">
      <c r="G58" s="12"/>
      <c r="H58" s="91"/>
      <c r="I58" s="12"/>
      <c r="J58" s="91"/>
      <c r="K58" s="12"/>
      <c r="L58" s="91"/>
      <c r="M58" s="12"/>
    </row>
    <row r="59" spans="1:13" ht="21.9" customHeight="1" x14ac:dyDescent="0.2">
      <c r="A59" s="100" t="s">
        <v>50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</row>
    <row r="60" spans="1:13" ht="16.350000000000001" customHeight="1" x14ac:dyDescent="0.2">
      <c r="A60" s="71" t="s">
        <v>0</v>
      </c>
      <c r="B60" s="71"/>
      <c r="C60" s="71"/>
      <c r="D60" s="71"/>
      <c r="E60" s="72"/>
      <c r="F60" s="71"/>
      <c r="G60" s="73"/>
      <c r="I60" s="73"/>
    </row>
    <row r="61" spans="1:13" ht="16.350000000000001" customHeight="1" x14ac:dyDescent="0.2">
      <c r="A61" s="71" t="s">
        <v>226</v>
      </c>
      <c r="B61" s="71"/>
      <c r="C61" s="71"/>
      <c r="D61" s="71"/>
      <c r="E61" s="72"/>
      <c r="F61" s="71"/>
      <c r="G61" s="73"/>
      <c r="I61" s="73"/>
    </row>
    <row r="62" spans="1:13" ht="16.350000000000001" customHeight="1" x14ac:dyDescent="0.2">
      <c r="A62" s="102" t="s">
        <v>133</v>
      </c>
      <c r="B62" s="77"/>
      <c r="C62" s="77"/>
      <c r="D62" s="77"/>
      <c r="E62" s="78"/>
      <c r="F62" s="77"/>
      <c r="G62" s="79"/>
      <c r="H62" s="79"/>
      <c r="I62" s="79"/>
      <c r="J62" s="79"/>
      <c r="K62" s="79"/>
      <c r="L62" s="79"/>
      <c r="M62" s="79"/>
    </row>
    <row r="63" spans="1:13" ht="12" customHeight="1" x14ac:dyDescent="0.2">
      <c r="A63" s="71"/>
      <c r="B63" s="71"/>
      <c r="C63" s="71"/>
      <c r="D63" s="71"/>
      <c r="E63" s="72"/>
      <c r="F63" s="71"/>
      <c r="G63" s="73"/>
      <c r="I63" s="73"/>
    </row>
    <row r="64" spans="1:13" ht="12" customHeight="1" x14ac:dyDescent="0.2">
      <c r="A64" s="71"/>
      <c r="B64" s="71"/>
      <c r="C64" s="71"/>
      <c r="D64" s="71"/>
      <c r="E64" s="72"/>
      <c r="F64" s="71"/>
      <c r="G64" s="73"/>
      <c r="I64" s="73"/>
    </row>
    <row r="65" spans="1:13" ht="14.85" customHeight="1" x14ac:dyDescent="0.2">
      <c r="A65" s="71"/>
      <c r="B65" s="71"/>
      <c r="C65" s="71"/>
      <c r="D65" s="71"/>
      <c r="E65" s="72"/>
      <c r="F65" s="71"/>
      <c r="G65" s="176" t="s">
        <v>3</v>
      </c>
      <c r="H65" s="177"/>
      <c r="I65" s="177"/>
      <c r="J65" s="80"/>
      <c r="K65" s="176" t="s">
        <v>4</v>
      </c>
      <c r="L65" s="176"/>
      <c r="M65" s="176"/>
    </row>
    <row r="66" spans="1:13" ht="14.85" customHeight="1" x14ac:dyDescent="0.2">
      <c r="A66" s="71"/>
      <c r="B66" s="71"/>
      <c r="C66" s="71"/>
      <c r="D66" s="71"/>
      <c r="E66" s="72"/>
      <c r="F66" s="71"/>
      <c r="G66" s="178" t="s">
        <v>5</v>
      </c>
      <c r="H66" s="179"/>
      <c r="I66" s="179"/>
      <c r="J66" s="84"/>
      <c r="K66" s="178" t="s">
        <v>5</v>
      </c>
      <c r="L66" s="179"/>
      <c r="M66" s="179"/>
    </row>
    <row r="67" spans="1:13" ht="14.85" customHeight="1" x14ac:dyDescent="0.2">
      <c r="G67" s="85" t="s">
        <v>107</v>
      </c>
      <c r="H67" s="26"/>
      <c r="I67" s="85" t="s">
        <v>108</v>
      </c>
      <c r="J67" s="26"/>
      <c r="K67" s="85" t="s">
        <v>107</v>
      </c>
      <c r="L67" s="26"/>
      <c r="M67" s="85" t="s">
        <v>108</v>
      </c>
    </row>
    <row r="68" spans="1:13" ht="14.85" customHeight="1" x14ac:dyDescent="0.2">
      <c r="A68" s="71"/>
      <c r="B68" s="71"/>
      <c r="C68" s="71"/>
      <c r="D68" s="71"/>
      <c r="E68" s="86" t="s">
        <v>10</v>
      </c>
      <c r="F68" s="71"/>
      <c r="G68" s="87" t="s">
        <v>11</v>
      </c>
      <c r="H68" s="81"/>
      <c r="I68" s="87" t="s">
        <v>11</v>
      </c>
      <c r="J68" s="81"/>
      <c r="K68" s="87" t="s">
        <v>11</v>
      </c>
      <c r="L68" s="81"/>
      <c r="M68" s="87" t="s">
        <v>11</v>
      </c>
    </row>
    <row r="69" spans="1:13" ht="14.85" customHeight="1" x14ac:dyDescent="0.2">
      <c r="A69" s="71"/>
      <c r="B69" s="71"/>
      <c r="C69" s="71"/>
      <c r="D69" s="71"/>
      <c r="E69" s="88"/>
      <c r="F69" s="71"/>
      <c r="G69" s="84"/>
      <c r="H69" s="81"/>
      <c r="I69" s="84"/>
      <c r="J69" s="81"/>
      <c r="K69" s="84"/>
      <c r="L69" s="81"/>
      <c r="M69" s="84"/>
    </row>
    <row r="70" spans="1:13" ht="16.350000000000001" customHeight="1" x14ac:dyDescent="0.2">
      <c r="A70" s="71" t="s">
        <v>227</v>
      </c>
      <c r="B70" s="71"/>
      <c r="G70" s="74"/>
      <c r="I70" s="74"/>
    </row>
    <row r="71" spans="1:13" ht="16.350000000000001" customHeight="1" x14ac:dyDescent="0.2">
      <c r="A71" s="82" t="s">
        <v>228</v>
      </c>
      <c r="G71" s="90">
        <v>2052</v>
      </c>
      <c r="H71" s="91"/>
      <c r="I71" s="90">
        <v>86379</v>
      </c>
      <c r="J71" s="82"/>
      <c r="K71" s="8">
        <v>0</v>
      </c>
      <c r="L71" s="82"/>
      <c r="M71" s="8">
        <v>0</v>
      </c>
    </row>
    <row r="72" spans="1:13" ht="16.350000000000001" customHeight="1" x14ac:dyDescent="0.2">
      <c r="A72" s="82" t="s">
        <v>315</v>
      </c>
      <c r="F72" s="94"/>
      <c r="G72" s="90">
        <v>66593</v>
      </c>
      <c r="H72" s="91"/>
      <c r="I72" s="90">
        <v>-556648</v>
      </c>
      <c r="J72" s="82"/>
      <c r="K72" s="90">
        <v>0</v>
      </c>
      <c r="L72" s="82"/>
      <c r="M72" s="90">
        <v>0</v>
      </c>
    </row>
    <row r="73" spans="1:13" ht="16.350000000000001" customHeight="1" x14ac:dyDescent="0.2">
      <c r="A73" s="82" t="s">
        <v>229</v>
      </c>
      <c r="F73" s="94"/>
      <c r="G73" s="90">
        <v>-1945779</v>
      </c>
      <c r="H73" s="91"/>
      <c r="I73" s="90">
        <v>-597809</v>
      </c>
      <c r="J73" s="82"/>
      <c r="K73" s="90">
        <v>0</v>
      </c>
      <c r="L73" s="82"/>
      <c r="M73" s="90">
        <v>0</v>
      </c>
    </row>
    <row r="74" spans="1:13" ht="16.350000000000001" customHeight="1" x14ac:dyDescent="0.2">
      <c r="A74" s="82" t="s">
        <v>307</v>
      </c>
      <c r="F74" s="94"/>
      <c r="G74" s="90">
        <v>1542667</v>
      </c>
      <c r="H74" s="91"/>
      <c r="I74" s="90">
        <v>0</v>
      </c>
      <c r="J74" s="82"/>
      <c r="K74" s="90">
        <v>0</v>
      </c>
      <c r="L74" s="82"/>
      <c r="M74" s="90">
        <v>0</v>
      </c>
    </row>
    <row r="75" spans="1:13" ht="16.350000000000001" customHeight="1" x14ac:dyDescent="0.2">
      <c r="A75" s="82" t="s">
        <v>230</v>
      </c>
      <c r="F75" s="94"/>
      <c r="G75" s="90">
        <v>17198</v>
      </c>
      <c r="H75" s="91"/>
      <c r="I75" s="90">
        <v>0</v>
      </c>
      <c r="J75" s="82"/>
      <c r="K75" s="90">
        <v>0</v>
      </c>
      <c r="L75" s="82"/>
      <c r="M75" s="90">
        <v>0</v>
      </c>
    </row>
    <row r="76" spans="1:13" ht="16.350000000000001" customHeight="1" x14ac:dyDescent="0.2">
      <c r="A76" s="82" t="s">
        <v>231</v>
      </c>
      <c r="F76" s="94"/>
      <c r="G76" s="90">
        <v>-161322</v>
      </c>
      <c r="H76" s="91"/>
      <c r="I76" s="90">
        <v>0</v>
      </c>
      <c r="J76" s="82"/>
      <c r="K76" s="90">
        <v>0</v>
      </c>
      <c r="L76" s="82"/>
      <c r="M76" s="90">
        <v>0</v>
      </c>
    </row>
    <row r="77" spans="1:13" ht="16.350000000000001" customHeight="1" x14ac:dyDescent="0.2">
      <c r="A77" s="82" t="s">
        <v>232</v>
      </c>
      <c r="E77" s="103">
        <v>19.600000000000001</v>
      </c>
      <c r="F77" s="94"/>
      <c r="G77" s="90">
        <v>67402</v>
      </c>
      <c r="H77" s="91"/>
      <c r="I77" s="8">
        <v>0</v>
      </c>
      <c r="J77" s="82"/>
      <c r="K77" s="8">
        <v>2190020</v>
      </c>
      <c r="L77" s="82"/>
      <c r="M77" s="8">
        <v>630350</v>
      </c>
    </row>
    <row r="78" spans="1:13" ht="16.350000000000001" customHeight="1" x14ac:dyDescent="0.2">
      <c r="A78" s="82" t="s">
        <v>233</v>
      </c>
      <c r="E78" s="103">
        <v>19.600000000000001</v>
      </c>
      <c r="F78" s="94"/>
      <c r="G78" s="90">
        <v>-456582</v>
      </c>
      <c r="H78" s="91"/>
      <c r="I78" s="90">
        <v>-292500</v>
      </c>
      <c r="J78" s="82"/>
      <c r="K78" s="90">
        <v>-2170997</v>
      </c>
      <c r="L78" s="82"/>
      <c r="M78" s="90">
        <v>-648500</v>
      </c>
    </row>
    <row r="79" spans="1:13" ht="16.350000000000001" customHeight="1" x14ac:dyDescent="0.2">
      <c r="A79" s="82" t="s">
        <v>234</v>
      </c>
      <c r="E79" s="103"/>
      <c r="F79" s="94"/>
      <c r="G79" s="90">
        <v>0</v>
      </c>
      <c r="H79" s="91"/>
      <c r="I79" s="8">
        <v>-1397</v>
      </c>
      <c r="J79" s="91"/>
      <c r="K79" s="6">
        <v>0</v>
      </c>
      <c r="L79" s="82"/>
      <c r="M79" s="6">
        <v>0</v>
      </c>
    </row>
    <row r="80" spans="1:13" ht="16.350000000000001" customHeight="1" x14ac:dyDescent="0.2">
      <c r="A80" s="82" t="s">
        <v>333</v>
      </c>
      <c r="E80" s="103"/>
      <c r="F80" s="94"/>
      <c r="G80" s="90">
        <v>1337</v>
      </c>
      <c r="H80" s="91"/>
      <c r="I80" s="8">
        <v>0</v>
      </c>
      <c r="J80" s="91"/>
      <c r="K80" s="6"/>
      <c r="L80" s="82"/>
      <c r="M80" s="6"/>
    </row>
    <row r="81" spans="1:13" ht="16.350000000000001" customHeight="1" x14ac:dyDescent="0.2">
      <c r="A81" s="82" t="s">
        <v>235</v>
      </c>
      <c r="E81" s="103"/>
      <c r="F81" s="94"/>
      <c r="G81" s="90">
        <v>0</v>
      </c>
      <c r="H81" s="91"/>
      <c r="I81" s="8">
        <v>-2673</v>
      </c>
      <c r="J81" s="91"/>
      <c r="K81" s="6">
        <v>0</v>
      </c>
      <c r="L81" s="82"/>
      <c r="M81" s="6">
        <v>-2673</v>
      </c>
    </row>
    <row r="82" spans="1:13" ht="16.350000000000001" customHeight="1" x14ac:dyDescent="0.2">
      <c r="A82" s="82" t="s">
        <v>236</v>
      </c>
      <c r="E82" s="103"/>
      <c r="F82" s="94"/>
      <c r="G82" s="90">
        <v>368900</v>
      </c>
      <c r="H82" s="91"/>
      <c r="I82" s="8">
        <v>0</v>
      </c>
      <c r="J82" s="91"/>
      <c r="K82" s="6">
        <v>0</v>
      </c>
      <c r="L82" s="82"/>
      <c r="M82" s="6">
        <v>0</v>
      </c>
    </row>
    <row r="83" spans="1:13" ht="16.350000000000001" customHeight="1" x14ac:dyDescent="0.2">
      <c r="A83" s="82" t="s">
        <v>237</v>
      </c>
      <c r="E83" s="103">
        <v>19.7</v>
      </c>
      <c r="F83" s="94"/>
      <c r="G83" s="90">
        <v>849193</v>
      </c>
      <c r="H83" s="91"/>
      <c r="I83" s="8">
        <v>349744</v>
      </c>
      <c r="J83" s="82"/>
      <c r="K83" s="8">
        <v>1677174</v>
      </c>
      <c r="L83" s="82"/>
      <c r="M83" s="8">
        <v>574630</v>
      </c>
    </row>
    <row r="84" spans="1:13" ht="16.350000000000001" customHeight="1" x14ac:dyDescent="0.2">
      <c r="A84" s="82" t="s">
        <v>238</v>
      </c>
      <c r="E84" s="103">
        <v>19.7</v>
      </c>
      <c r="F84" s="94"/>
      <c r="G84" s="90">
        <v>-245082</v>
      </c>
      <c r="H84" s="91"/>
      <c r="I84" s="8">
        <v>-65870</v>
      </c>
      <c r="J84" s="82"/>
      <c r="K84" s="8">
        <v>-2262340</v>
      </c>
      <c r="L84" s="82"/>
      <c r="M84" s="8">
        <v>-904903</v>
      </c>
    </row>
    <row r="85" spans="1:13" ht="16.350000000000001" customHeight="1" x14ac:dyDescent="0.2">
      <c r="A85" s="82" t="s">
        <v>239</v>
      </c>
      <c r="E85" s="83">
        <v>8</v>
      </c>
      <c r="F85" s="94"/>
      <c r="G85" s="90">
        <v>-3645</v>
      </c>
      <c r="H85" s="91"/>
      <c r="I85" s="8">
        <v>-79415</v>
      </c>
      <c r="J85" s="91"/>
      <c r="K85" s="6">
        <v>-715524</v>
      </c>
      <c r="L85" s="82"/>
      <c r="M85" s="6">
        <v>0</v>
      </c>
    </row>
    <row r="86" spans="1:13" ht="16.350000000000001" customHeight="1" x14ac:dyDescent="0.2">
      <c r="A86" s="82" t="s">
        <v>240</v>
      </c>
      <c r="E86" s="83" t="s">
        <v>295</v>
      </c>
      <c r="F86" s="94"/>
      <c r="G86" s="90">
        <v>-8116227</v>
      </c>
      <c r="H86" s="91"/>
      <c r="I86" s="8">
        <v>-1017922</v>
      </c>
      <c r="J86" s="91"/>
      <c r="K86" s="8">
        <v>-64280</v>
      </c>
      <c r="L86" s="91"/>
      <c r="M86" s="8">
        <v>-214616</v>
      </c>
    </row>
    <row r="87" spans="1:13" ht="16.350000000000001" customHeight="1" x14ac:dyDescent="0.2">
      <c r="A87" s="82" t="s">
        <v>241</v>
      </c>
      <c r="E87" s="83" t="s">
        <v>296</v>
      </c>
      <c r="G87" s="90">
        <v>-435922</v>
      </c>
      <c r="H87" s="91"/>
      <c r="I87" s="8">
        <v>-125</v>
      </c>
      <c r="J87" s="82"/>
      <c r="K87" s="8">
        <v>-97987</v>
      </c>
      <c r="L87" s="82"/>
      <c r="M87" s="8">
        <v>0</v>
      </c>
    </row>
    <row r="88" spans="1:13" ht="16.350000000000001" customHeight="1" x14ac:dyDescent="0.2">
      <c r="A88" s="82" t="s">
        <v>321</v>
      </c>
      <c r="G88" s="90">
        <v>-387671</v>
      </c>
      <c r="H88" s="91"/>
      <c r="I88" s="8">
        <v>0</v>
      </c>
      <c r="J88" s="82"/>
      <c r="K88" s="8">
        <v>0</v>
      </c>
      <c r="L88" s="82"/>
      <c r="M88" s="8">
        <v>0</v>
      </c>
    </row>
    <row r="89" spans="1:13" ht="16.350000000000001" customHeight="1" x14ac:dyDescent="0.2">
      <c r="A89" s="82" t="s">
        <v>318</v>
      </c>
      <c r="G89" s="90">
        <v>-694400</v>
      </c>
      <c r="H89" s="91"/>
      <c r="I89" s="8">
        <v>0</v>
      </c>
      <c r="J89" s="82"/>
      <c r="K89" s="8">
        <v>0</v>
      </c>
      <c r="L89" s="82"/>
      <c r="M89" s="8">
        <v>0</v>
      </c>
    </row>
    <row r="90" spans="1:13" ht="16.350000000000001" customHeight="1" x14ac:dyDescent="0.2">
      <c r="A90" s="82" t="s">
        <v>329</v>
      </c>
      <c r="G90" s="90"/>
      <c r="H90" s="91"/>
      <c r="I90" s="8"/>
      <c r="J90" s="82"/>
      <c r="K90" s="8"/>
      <c r="L90" s="82"/>
      <c r="M90" s="8"/>
    </row>
    <row r="91" spans="1:13" ht="16.350000000000001" customHeight="1" x14ac:dyDescent="0.2">
      <c r="B91" s="82" t="s">
        <v>324</v>
      </c>
      <c r="G91" s="90">
        <v>25962</v>
      </c>
      <c r="H91" s="91"/>
      <c r="I91" s="8">
        <v>0</v>
      </c>
      <c r="J91" s="82"/>
      <c r="K91" s="8">
        <v>25962</v>
      </c>
      <c r="L91" s="82"/>
      <c r="M91" s="8">
        <v>0</v>
      </c>
    </row>
    <row r="92" spans="1:13" ht="16.350000000000001" customHeight="1" x14ac:dyDescent="0.2">
      <c r="A92" s="82" t="s">
        <v>317</v>
      </c>
      <c r="G92" s="90">
        <v>6604</v>
      </c>
      <c r="H92" s="91"/>
      <c r="I92" s="8">
        <v>0</v>
      </c>
      <c r="J92" s="82"/>
      <c r="K92" s="8">
        <v>6604</v>
      </c>
      <c r="L92" s="82"/>
      <c r="M92" s="8">
        <v>0</v>
      </c>
    </row>
    <row r="93" spans="1:13" ht="16.350000000000001" customHeight="1" x14ac:dyDescent="0.2">
      <c r="A93" s="82" t="s">
        <v>242</v>
      </c>
      <c r="G93" s="8">
        <v>-960700</v>
      </c>
      <c r="H93" s="91"/>
      <c r="I93" s="8">
        <v>-892587</v>
      </c>
      <c r="J93" s="82"/>
      <c r="K93" s="8">
        <v>-6603</v>
      </c>
      <c r="L93" s="82"/>
      <c r="M93" s="8">
        <v>-13113</v>
      </c>
    </row>
    <row r="94" spans="1:13" ht="16.350000000000001" customHeight="1" x14ac:dyDescent="0.2">
      <c r="A94" s="82" t="s">
        <v>243</v>
      </c>
      <c r="G94" s="8">
        <v>-5316</v>
      </c>
      <c r="H94" s="91"/>
      <c r="I94" s="8">
        <v>-39260</v>
      </c>
      <c r="J94" s="82"/>
      <c r="K94" s="8">
        <v>-600</v>
      </c>
      <c r="L94" s="82"/>
      <c r="M94" s="8">
        <v>-19383</v>
      </c>
    </row>
    <row r="95" spans="1:13" ht="16.350000000000001" customHeight="1" x14ac:dyDescent="0.2">
      <c r="A95" s="82" t="s">
        <v>244</v>
      </c>
      <c r="G95" s="8">
        <v>-24924</v>
      </c>
      <c r="H95" s="91"/>
      <c r="I95" s="8">
        <v>-90265</v>
      </c>
      <c r="J95" s="82"/>
      <c r="K95" s="8">
        <v>-6013</v>
      </c>
      <c r="L95" s="82"/>
      <c r="M95" s="8">
        <v>-16177</v>
      </c>
    </row>
    <row r="96" spans="1:13" ht="16.350000000000001" customHeight="1" x14ac:dyDescent="0.2">
      <c r="A96" s="82" t="s">
        <v>245</v>
      </c>
      <c r="G96" s="8">
        <v>12588</v>
      </c>
      <c r="H96" s="91"/>
      <c r="I96" s="8">
        <v>7016</v>
      </c>
      <c r="J96" s="82"/>
      <c r="K96" s="8">
        <v>197</v>
      </c>
      <c r="L96" s="82"/>
      <c r="M96" s="8">
        <v>1721</v>
      </c>
    </row>
    <row r="97" spans="1:13" ht="16.350000000000001" customHeight="1" x14ac:dyDescent="0.2">
      <c r="A97" s="82" t="s">
        <v>246</v>
      </c>
      <c r="G97" s="8">
        <v>-2162805</v>
      </c>
      <c r="H97" s="91"/>
      <c r="I97" s="8">
        <v>-525011</v>
      </c>
      <c r="J97" s="82"/>
      <c r="K97" s="6">
        <v>-2095323</v>
      </c>
      <c r="L97" s="82"/>
      <c r="M97" s="6">
        <v>-346264</v>
      </c>
    </row>
    <row r="98" spans="1:13" ht="16.350000000000001" customHeight="1" x14ac:dyDescent="0.2">
      <c r="A98" s="82" t="s">
        <v>247</v>
      </c>
      <c r="G98" s="8">
        <v>-417246</v>
      </c>
      <c r="H98" s="91"/>
      <c r="I98" s="8">
        <v>0</v>
      </c>
      <c r="J98" s="82"/>
      <c r="K98" s="6">
        <v>0</v>
      </c>
      <c r="L98" s="82"/>
      <c r="M98" s="6">
        <v>0</v>
      </c>
    </row>
    <row r="99" spans="1:13" ht="16.350000000000001" customHeight="1" x14ac:dyDescent="0.2">
      <c r="A99" s="82" t="s">
        <v>248</v>
      </c>
      <c r="G99" s="8">
        <v>0</v>
      </c>
      <c r="H99" s="91"/>
      <c r="I99" s="8">
        <v>0</v>
      </c>
      <c r="J99" s="82"/>
      <c r="K99" s="6">
        <v>-3785</v>
      </c>
      <c r="L99" s="82"/>
      <c r="M99" s="6">
        <v>-5811</v>
      </c>
    </row>
    <row r="100" spans="1:13" ht="16.350000000000001" customHeight="1" x14ac:dyDescent="0.2">
      <c r="A100" s="82" t="s">
        <v>249</v>
      </c>
      <c r="G100" s="8">
        <v>0</v>
      </c>
      <c r="H100" s="91"/>
      <c r="I100" s="8">
        <v>-172416</v>
      </c>
      <c r="J100" s="91"/>
      <c r="K100" s="6">
        <v>0</v>
      </c>
      <c r="L100" s="82"/>
      <c r="M100" s="6">
        <v>0</v>
      </c>
    </row>
    <row r="101" spans="1:13" ht="16.350000000000001" customHeight="1" x14ac:dyDescent="0.2">
      <c r="A101" s="82" t="s">
        <v>250</v>
      </c>
      <c r="G101" s="98">
        <v>101712</v>
      </c>
      <c r="H101" s="91"/>
      <c r="I101" s="98">
        <v>24263</v>
      </c>
      <c r="J101" s="82"/>
      <c r="K101" s="104">
        <v>1350503</v>
      </c>
      <c r="L101" s="82"/>
      <c r="M101" s="98">
        <v>220797</v>
      </c>
    </row>
    <row r="102" spans="1:13" ht="16.350000000000001" customHeight="1" x14ac:dyDescent="0.2">
      <c r="A102" s="71"/>
      <c r="B102" s="71"/>
      <c r="C102" s="71"/>
      <c r="D102" s="71"/>
      <c r="F102" s="71"/>
      <c r="G102" s="91"/>
      <c r="H102" s="91"/>
      <c r="I102" s="91"/>
      <c r="J102" s="91"/>
      <c r="K102" s="91"/>
      <c r="L102" s="91"/>
      <c r="M102" s="91"/>
    </row>
    <row r="103" spans="1:13" ht="16.350000000000001" customHeight="1" x14ac:dyDescent="0.2">
      <c r="A103" s="82" t="s">
        <v>327</v>
      </c>
      <c r="G103" s="11">
        <f>SUM(G71:G101)</f>
        <v>-12955413</v>
      </c>
      <c r="H103" s="91"/>
      <c r="I103" s="11">
        <f>SUM(I71:I101)</f>
        <v>-3866496</v>
      </c>
      <c r="J103" s="91"/>
      <c r="K103" s="11">
        <f>SUM(K71:K101)</f>
        <v>-2172992</v>
      </c>
      <c r="L103" s="91"/>
      <c r="M103" s="11">
        <f>SUM(M71:M101)</f>
        <v>-743942</v>
      </c>
    </row>
    <row r="104" spans="1:13" ht="14.85" customHeight="1" x14ac:dyDescent="0.2">
      <c r="G104" s="105"/>
      <c r="H104" s="91"/>
      <c r="I104" s="105"/>
      <c r="J104" s="91"/>
      <c r="K104" s="105"/>
      <c r="L104" s="91"/>
      <c r="M104" s="105"/>
    </row>
    <row r="105" spans="1:13" ht="14.85" customHeight="1" x14ac:dyDescent="0.2">
      <c r="G105" s="105"/>
      <c r="H105" s="91"/>
      <c r="I105" s="105"/>
      <c r="J105" s="91"/>
      <c r="K105" s="105"/>
      <c r="L105" s="91"/>
      <c r="M105" s="105"/>
    </row>
    <row r="106" spans="1:13" ht="14.85" customHeight="1" x14ac:dyDescent="0.2">
      <c r="G106" s="105"/>
      <c r="H106" s="91"/>
      <c r="I106" s="105"/>
      <c r="J106" s="91"/>
      <c r="K106" s="105"/>
      <c r="L106" s="91"/>
      <c r="M106" s="105"/>
    </row>
    <row r="107" spans="1:13" ht="14.85" customHeight="1" x14ac:dyDescent="0.2">
      <c r="G107" s="105"/>
      <c r="H107" s="91"/>
      <c r="I107" s="105"/>
      <c r="J107" s="91"/>
      <c r="K107" s="105"/>
      <c r="L107" s="91"/>
      <c r="M107" s="105"/>
    </row>
    <row r="108" spans="1:13" ht="14.85" customHeight="1" x14ac:dyDescent="0.2">
      <c r="G108" s="105"/>
      <c r="H108" s="91"/>
      <c r="I108" s="105"/>
      <c r="J108" s="91"/>
      <c r="K108" s="105"/>
      <c r="L108" s="91"/>
      <c r="M108" s="105"/>
    </row>
    <row r="109" spans="1:13" ht="14.85" customHeight="1" x14ac:dyDescent="0.2">
      <c r="G109" s="105"/>
      <c r="H109" s="91"/>
      <c r="I109" s="105"/>
      <c r="J109" s="91"/>
      <c r="K109" s="105"/>
      <c r="L109" s="91"/>
      <c r="M109" s="105"/>
    </row>
    <row r="110" spans="1:13" ht="14.85" customHeight="1" x14ac:dyDescent="0.2">
      <c r="G110" s="105"/>
      <c r="H110" s="91"/>
      <c r="I110" s="105"/>
      <c r="J110" s="91"/>
      <c r="K110" s="105"/>
      <c r="L110" s="91"/>
      <c r="M110" s="105"/>
    </row>
    <row r="111" spans="1:13" ht="14.85" customHeight="1" x14ac:dyDescent="0.2">
      <c r="G111" s="105"/>
      <c r="H111" s="91"/>
      <c r="I111" s="105"/>
      <c r="J111" s="91"/>
      <c r="K111" s="105"/>
      <c r="L111" s="91"/>
      <c r="M111" s="105"/>
    </row>
    <row r="112" spans="1:13" ht="14.85" customHeight="1" x14ac:dyDescent="0.2">
      <c r="G112" s="105"/>
      <c r="H112" s="91"/>
      <c r="I112" s="105"/>
      <c r="J112" s="91"/>
      <c r="K112" s="105"/>
      <c r="L112" s="91"/>
      <c r="M112" s="105"/>
    </row>
    <row r="113" spans="1:13" ht="14.85" customHeight="1" x14ac:dyDescent="0.2">
      <c r="G113" s="105"/>
      <c r="H113" s="91"/>
      <c r="I113" s="105"/>
      <c r="J113" s="91"/>
      <c r="K113" s="105"/>
      <c r="L113" s="91"/>
      <c r="M113" s="105"/>
    </row>
    <row r="114" spans="1:13" ht="14.85" customHeight="1" x14ac:dyDescent="0.2">
      <c r="G114" s="105"/>
      <c r="H114" s="91"/>
      <c r="I114" s="105"/>
      <c r="J114" s="91"/>
      <c r="K114" s="105"/>
      <c r="L114" s="91"/>
      <c r="M114" s="105"/>
    </row>
    <row r="115" spans="1:13" ht="14.85" customHeight="1" x14ac:dyDescent="0.2">
      <c r="G115" s="105"/>
      <c r="H115" s="91"/>
      <c r="I115" s="105"/>
      <c r="J115" s="91"/>
      <c r="K115" s="105"/>
      <c r="L115" s="91"/>
      <c r="M115" s="105"/>
    </row>
    <row r="116" spans="1:13" ht="14.85" customHeight="1" x14ac:dyDescent="0.2">
      <c r="G116" s="105"/>
      <c r="H116" s="91"/>
      <c r="I116" s="105"/>
      <c r="J116" s="91"/>
      <c r="K116" s="105"/>
      <c r="L116" s="91"/>
      <c r="M116" s="105"/>
    </row>
    <row r="117" spans="1:13" ht="14.85" customHeight="1" x14ac:dyDescent="0.2">
      <c r="G117" s="105"/>
      <c r="H117" s="91"/>
      <c r="I117" s="105"/>
      <c r="J117" s="91"/>
      <c r="K117" s="105"/>
      <c r="L117" s="91"/>
      <c r="M117" s="105"/>
    </row>
    <row r="118" spans="1:13" ht="14.85" customHeight="1" x14ac:dyDescent="0.2">
      <c r="G118" s="105"/>
      <c r="H118" s="91"/>
      <c r="I118" s="105"/>
      <c r="J118" s="91"/>
      <c r="K118" s="105"/>
      <c r="L118" s="91"/>
      <c r="M118" s="105"/>
    </row>
    <row r="119" spans="1:13" ht="13.2" customHeight="1" x14ac:dyDescent="0.2">
      <c r="G119" s="105"/>
      <c r="H119" s="91"/>
      <c r="I119" s="105"/>
      <c r="J119" s="91"/>
      <c r="K119" s="105"/>
      <c r="L119" s="91"/>
      <c r="M119" s="105"/>
    </row>
    <row r="120" spans="1:13" ht="21.9" customHeight="1" x14ac:dyDescent="0.2">
      <c r="A120" s="100" t="s">
        <v>50</v>
      </c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</row>
    <row r="121" spans="1:13" ht="14.85" customHeight="1" x14ac:dyDescent="0.2">
      <c r="A121" s="71" t="s">
        <v>0</v>
      </c>
      <c r="B121" s="71"/>
      <c r="C121" s="71"/>
      <c r="D121" s="71"/>
      <c r="E121" s="72"/>
      <c r="F121" s="71"/>
      <c r="G121" s="73"/>
      <c r="I121" s="73"/>
    </row>
    <row r="122" spans="1:13" ht="14.85" customHeight="1" x14ac:dyDescent="0.2">
      <c r="A122" s="71" t="s">
        <v>226</v>
      </c>
      <c r="B122" s="71"/>
      <c r="C122" s="71"/>
      <c r="D122" s="71"/>
      <c r="E122" s="72"/>
      <c r="F122" s="71"/>
      <c r="G122" s="73"/>
      <c r="I122" s="73"/>
    </row>
    <row r="123" spans="1:13" ht="14.85" customHeight="1" x14ac:dyDescent="0.2">
      <c r="A123" s="102" t="s">
        <v>133</v>
      </c>
      <c r="B123" s="77"/>
      <c r="C123" s="77"/>
      <c r="D123" s="77"/>
      <c r="E123" s="78"/>
      <c r="F123" s="77"/>
      <c r="G123" s="79"/>
      <c r="H123" s="79"/>
      <c r="I123" s="79"/>
      <c r="J123" s="79"/>
      <c r="K123" s="79"/>
      <c r="L123" s="79"/>
      <c r="M123" s="79"/>
    </row>
    <row r="124" spans="1:13" ht="14.85" customHeight="1" x14ac:dyDescent="0.2">
      <c r="A124" s="71"/>
      <c r="B124" s="71"/>
      <c r="C124" s="71"/>
      <c r="D124" s="71"/>
      <c r="E124" s="72"/>
      <c r="F124" s="71"/>
      <c r="G124" s="73"/>
      <c r="I124" s="73"/>
    </row>
    <row r="125" spans="1:13" ht="14.85" customHeight="1" x14ac:dyDescent="0.2">
      <c r="A125" s="71"/>
      <c r="B125" s="71"/>
      <c r="C125" s="71"/>
      <c r="D125" s="71"/>
      <c r="E125" s="72"/>
      <c r="F125" s="71"/>
      <c r="G125" s="73"/>
      <c r="I125" s="73"/>
    </row>
    <row r="126" spans="1:13" ht="14.85" customHeight="1" x14ac:dyDescent="0.2">
      <c r="A126" s="71"/>
      <c r="B126" s="71"/>
      <c r="C126" s="71"/>
      <c r="D126" s="71"/>
      <c r="E126" s="72"/>
      <c r="F126" s="71"/>
      <c r="G126" s="176" t="s">
        <v>3</v>
      </c>
      <c r="H126" s="177"/>
      <c r="I126" s="177"/>
      <c r="J126" s="80"/>
      <c r="K126" s="176" t="s">
        <v>4</v>
      </c>
      <c r="L126" s="176"/>
      <c r="M126" s="176"/>
    </row>
    <row r="127" spans="1:13" ht="14.85" customHeight="1" x14ac:dyDescent="0.2">
      <c r="A127" s="71"/>
      <c r="B127" s="71"/>
      <c r="C127" s="71"/>
      <c r="D127" s="71"/>
      <c r="F127" s="71"/>
      <c r="G127" s="178" t="s">
        <v>5</v>
      </c>
      <c r="H127" s="179"/>
      <c r="I127" s="179"/>
      <c r="J127" s="84"/>
      <c r="K127" s="178" t="s">
        <v>5</v>
      </c>
      <c r="L127" s="179"/>
      <c r="M127" s="179"/>
    </row>
    <row r="128" spans="1:13" ht="14.85" customHeight="1" x14ac:dyDescent="0.2">
      <c r="G128" s="85" t="s">
        <v>107</v>
      </c>
      <c r="H128" s="26"/>
      <c r="I128" s="85" t="s">
        <v>108</v>
      </c>
      <c r="J128" s="26"/>
      <c r="K128" s="85" t="s">
        <v>107</v>
      </c>
      <c r="L128" s="26"/>
      <c r="M128" s="85" t="s">
        <v>108</v>
      </c>
    </row>
    <row r="129" spans="1:13" ht="14.85" customHeight="1" x14ac:dyDescent="0.2">
      <c r="A129" s="71"/>
      <c r="B129" s="71"/>
      <c r="C129" s="71"/>
      <c r="D129" s="71"/>
      <c r="E129" s="86" t="s">
        <v>10</v>
      </c>
      <c r="F129" s="71"/>
      <c r="G129" s="87" t="s">
        <v>11</v>
      </c>
      <c r="H129" s="81"/>
      <c r="I129" s="87" t="s">
        <v>11</v>
      </c>
      <c r="J129" s="81"/>
      <c r="K129" s="87" t="s">
        <v>11</v>
      </c>
      <c r="L129" s="81"/>
      <c r="M129" s="87" t="s">
        <v>11</v>
      </c>
    </row>
    <row r="130" spans="1:13" ht="16.350000000000001" customHeight="1" x14ac:dyDescent="0.2">
      <c r="A130" s="71"/>
      <c r="B130" s="71"/>
      <c r="C130" s="71"/>
      <c r="D130" s="71"/>
      <c r="E130" s="88"/>
      <c r="F130" s="71"/>
      <c r="G130" s="84"/>
      <c r="H130" s="81"/>
      <c r="I130" s="84"/>
      <c r="J130" s="81"/>
      <c r="K130" s="84"/>
      <c r="L130" s="81"/>
      <c r="M130" s="84"/>
    </row>
    <row r="131" spans="1:13" ht="16.350000000000001" customHeight="1" x14ac:dyDescent="0.2">
      <c r="A131" s="71" t="s">
        <v>251</v>
      </c>
      <c r="B131" s="71"/>
      <c r="E131" s="93"/>
      <c r="G131" s="105"/>
      <c r="H131" s="91"/>
      <c r="I131" s="105"/>
      <c r="J131" s="91"/>
      <c r="K131" s="105"/>
      <c r="L131" s="91"/>
      <c r="M131" s="105"/>
    </row>
    <row r="132" spans="1:13" ht="16.350000000000001" customHeight="1" x14ac:dyDescent="0.2">
      <c r="A132" s="82" t="s">
        <v>252</v>
      </c>
      <c r="B132" s="71"/>
      <c r="E132" s="93"/>
      <c r="G132" s="90">
        <v>7503</v>
      </c>
      <c r="H132" s="91"/>
      <c r="I132" s="6">
        <v>37332</v>
      </c>
      <c r="J132" s="82"/>
      <c r="K132" s="6">
        <v>0</v>
      </c>
      <c r="L132" s="82"/>
      <c r="M132" s="6">
        <v>0</v>
      </c>
    </row>
    <row r="133" spans="1:13" ht="16.350000000000001" customHeight="1" x14ac:dyDescent="0.2">
      <c r="A133" s="82" t="s">
        <v>253</v>
      </c>
      <c r="E133" s="93"/>
      <c r="G133" s="90">
        <v>15115000</v>
      </c>
      <c r="H133" s="91"/>
      <c r="I133" s="8">
        <v>16377826</v>
      </c>
      <c r="J133" s="82"/>
      <c r="K133" s="8">
        <v>13879000</v>
      </c>
      <c r="L133" s="82"/>
      <c r="M133" s="8">
        <v>13212000</v>
      </c>
    </row>
    <row r="134" spans="1:13" ht="16.350000000000001" customHeight="1" x14ac:dyDescent="0.2">
      <c r="A134" s="82" t="s">
        <v>254</v>
      </c>
      <c r="E134" s="93"/>
      <c r="G134" s="90">
        <v>-7611000</v>
      </c>
      <c r="H134" s="90"/>
      <c r="I134" s="90">
        <v>-18384013</v>
      </c>
      <c r="J134" s="90"/>
      <c r="K134" s="8">
        <v>-7061000</v>
      </c>
      <c r="L134" s="90"/>
      <c r="M134" s="90">
        <v>-13947000</v>
      </c>
    </row>
    <row r="135" spans="1:13" ht="16.350000000000001" customHeight="1" x14ac:dyDescent="0.2">
      <c r="A135" s="82" t="s">
        <v>255</v>
      </c>
      <c r="E135" s="93">
        <v>13</v>
      </c>
      <c r="G135" s="90">
        <v>7684856</v>
      </c>
      <c r="H135" s="90"/>
      <c r="I135" s="90">
        <v>2000000</v>
      </c>
      <c r="J135" s="90"/>
      <c r="K135" s="8">
        <v>3000000</v>
      </c>
      <c r="L135" s="90"/>
      <c r="M135" s="90">
        <v>2000000</v>
      </c>
    </row>
    <row r="136" spans="1:13" ht="16.350000000000001" customHeight="1" x14ac:dyDescent="0.2">
      <c r="A136" s="82" t="s">
        <v>256</v>
      </c>
      <c r="E136" s="93">
        <v>13</v>
      </c>
      <c r="G136" s="90">
        <v>-5039830</v>
      </c>
      <c r="H136" s="91"/>
      <c r="I136" s="90">
        <v>-3118652</v>
      </c>
      <c r="J136" s="82"/>
      <c r="K136" s="6">
        <v>-300000</v>
      </c>
      <c r="L136" s="82"/>
      <c r="M136" s="6">
        <v>0</v>
      </c>
    </row>
    <row r="137" spans="1:13" ht="16.350000000000001" customHeight="1" x14ac:dyDescent="0.2">
      <c r="A137" s="82" t="s">
        <v>257</v>
      </c>
      <c r="E137" s="93"/>
      <c r="G137" s="90">
        <v>1044423</v>
      </c>
      <c r="H137" s="91"/>
      <c r="I137" s="90">
        <v>105263</v>
      </c>
      <c r="J137" s="91"/>
      <c r="K137" s="90">
        <v>0</v>
      </c>
      <c r="L137" s="82"/>
      <c r="M137" s="6">
        <v>0</v>
      </c>
    </row>
    <row r="138" spans="1:13" ht="16.350000000000001" customHeight="1" x14ac:dyDescent="0.2">
      <c r="A138" s="82" t="s">
        <v>258</v>
      </c>
      <c r="E138" s="93"/>
      <c r="G138" s="90">
        <v>-63820</v>
      </c>
      <c r="H138" s="91"/>
      <c r="I138" s="90">
        <v>-647536</v>
      </c>
      <c r="J138" s="91"/>
      <c r="K138" s="90">
        <v>0</v>
      </c>
      <c r="L138" s="82"/>
      <c r="M138" s="6">
        <v>0</v>
      </c>
    </row>
    <row r="139" spans="1:13" ht="16.350000000000001" customHeight="1" x14ac:dyDescent="0.2">
      <c r="A139" s="82" t="s">
        <v>259</v>
      </c>
      <c r="E139" s="93"/>
      <c r="G139" s="90">
        <v>0</v>
      </c>
      <c r="H139" s="91"/>
      <c r="I139" s="90">
        <v>6837687</v>
      </c>
      <c r="J139" s="91"/>
      <c r="K139" s="90">
        <v>0</v>
      </c>
      <c r="L139" s="82"/>
      <c r="M139" s="6">
        <v>6837687</v>
      </c>
    </row>
    <row r="140" spans="1:13" ht="16.350000000000001" customHeight="1" x14ac:dyDescent="0.2">
      <c r="A140" s="82" t="s">
        <v>260</v>
      </c>
      <c r="E140" s="93">
        <v>14</v>
      </c>
      <c r="G140" s="90">
        <v>-1500021</v>
      </c>
      <c r="H140" s="91"/>
      <c r="I140" s="90">
        <v>-4899990</v>
      </c>
      <c r="J140" s="91"/>
      <c r="K140" s="90">
        <v>0</v>
      </c>
      <c r="L140" s="82"/>
      <c r="M140" s="6">
        <v>-4500000</v>
      </c>
    </row>
    <row r="141" spans="1:13" ht="16.350000000000001" customHeight="1" x14ac:dyDescent="0.2">
      <c r="A141" s="82" t="s">
        <v>261</v>
      </c>
      <c r="E141" s="93"/>
      <c r="G141" s="90">
        <v>-48451</v>
      </c>
      <c r="H141" s="91"/>
      <c r="I141" s="90">
        <v>-10294</v>
      </c>
      <c r="J141" s="91"/>
      <c r="K141" s="90">
        <v>-3000</v>
      </c>
      <c r="L141" s="82"/>
      <c r="M141" s="6">
        <v>-10294</v>
      </c>
    </row>
    <row r="142" spans="1:13" ht="16.350000000000001" customHeight="1" x14ac:dyDescent="0.2">
      <c r="A142" s="82" t="s">
        <v>262</v>
      </c>
      <c r="E142" s="93">
        <v>19.8</v>
      </c>
      <c r="G142" s="90">
        <v>0</v>
      </c>
      <c r="H142" s="91"/>
      <c r="I142" s="90">
        <v>0</v>
      </c>
      <c r="J142" s="91"/>
      <c r="K142" s="90">
        <v>9250000</v>
      </c>
      <c r="L142" s="82"/>
      <c r="M142" s="6">
        <v>8972000</v>
      </c>
    </row>
    <row r="143" spans="1:13" ht="16.350000000000001" customHeight="1" x14ac:dyDescent="0.2">
      <c r="A143" s="82" t="s">
        <v>263</v>
      </c>
      <c r="E143" s="93">
        <v>19.8</v>
      </c>
      <c r="G143" s="90">
        <v>0</v>
      </c>
      <c r="H143" s="91"/>
      <c r="I143" s="90">
        <v>0</v>
      </c>
      <c r="J143" s="91"/>
      <c r="K143" s="90">
        <v>-13750000</v>
      </c>
      <c r="L143" s="82"/>
      <c r="M143" s="8">
        <v>-8972000</v>
      </c>
    </row>
    <row r="144" spans="1:13" ht="16.350000000000001" customHeight="1" x14ac:dyDescent="0.2">
      <c r="A144" s="82" t="s">
        <v>286</v>
      </c>
      <c r="E144" s="93">
        <v>19.899999999999999</v>
      </c>
      <c r="G144" s="90">
        <v>0</v>
      </c>
      <c r="H144" s="91"/>
      <c r="I144" s="90">
        <v>0</v>
      </c>
      <c r="J144" s="91"/>
      <c r="K144" s="90">
        <v>40000</v>
      </c>
      <c r="L144" s="82"/>
      <c r="M144" s="8">
        <v>0</v>
      </c>
    </row>
    <row r="145" spans="1:13" ht="16.350000000000001" customHeight="1" x14ac:dyDescent="0.2">
      <c r="A145" s="82" t="s">
        <v>287</v>
      </c>
      <c r="E145" s="93">
        <v>19.899999999999999</v>
      </c>
      <c r="G145" s="90">
        <v>0</v>
      </c>
      <c r="H145" s="91"/>
      <c r="I145" s="90">
        <v>0</v>
      </c>
      <c r="J145" s="91"/>
      <c r="K145" s="90">
        <v>-17000</v>
      </c>
      <c r="L145" s="82"/>
      <c r="M145" s="8">
        <v>0</v>
      </c>
    </row>
    <row r="146" spans="1:13" ht="16.350000000000001" customHeight="1" x14ac:dyDescent="0.2">
      <c r="A146" s="82" t="s">
        <v>264</v>
      </c>
      <c r="E146" s="93"/>
      <c r="G146" s="90">
        <v>-67361</v>
      </c>
      <c r="H146" s="91"/>
      <c r="I146" s="90">
        <v>-5003</v>
      </c>
      <c r="J146" s="91"/>
      <c r="K146" s="90">
        <v>-2379</v>
      </c>
      <c r="L146" s="82"/>
      <c r="M146" s="90">
        <v>-1330</v>
      </c>
    </row>
    <row r="147" spans="1:13" ht="16.350000000000001" customHeight="1" x14ac:dyDescent="0.2">
      <c r="A147" s="82" t="s">
        <v>265</v>
      </c>
      <c r="E147" s="93"/>
      <c r="G147" s="90">
        <v>-56129</v>
      </c>
      <c r="H147" s="91"/>
      <c r="I147" s="90">
        <v>-111924</v>
      </c>
      <c r="J147" s="91"/>
      <c r="K147" s="90">
        <v>-12274</v>
      </c>
      <c r="L147" s="82"/>
      <c r="M147" s="94">
        <v>-10954</v>
      </c>
    </row>
    <row r="148" spans="1:13" ht="16.350000000000001" customHeight="1" x14ac:dyDescent="0.2">
      <c r="A148" s="82" t="s">
        <v>266</v>
      </c>
      <c r="E148" s="93">
        <v>20</v>
      </c>
      <c r="G148" s="90">
        <v>-604801</v>
      </c>
      <c r="H148" s="91"/>
      <c r="I148" s="90">
        <v>-651725</v>
      </c>
      <c r="J148" s="91"/>
      <c r="K148" s="90">
        <v>-604801</v>
      </c>
      <c r="L148" s="82"/>
      <c r="M148" s="90">
        <v>-651725</v>
      </c>
    </row>
    <row r="149" spans="1:13" ht="16.350000000000001" customHeight="1" x14ac:dyDescent="0.2">
      <c r="A149" s="106" t="s">
        <v>267</v>
      </c>
      <c r="B149" s="106"/>
      <c r="C149" s="106"/>
      <c r="D149" s="107"/>
      <c r="G149" s="90">
        <v>-681148</v>
      </c>
      <c r="H149" s="91"/>
      <c r="I149" s="90">
        <v>-292663</v>
      </c>
      <c r="J149" s="91"/>
      <c r="K149" s="90">
        <v>0</v>
      </c>
      <c r="L149" s="91"/>
      <c r="M149" s="90">
        <v>0</v>
      </c>
    </row>
    <row r="150" spans="1:13" ht="16.350000000000001" customHeight="1" x14ac:dyDescent="0.2">
      <c r="A150" s="95" t="s">
        <v>268</v>
      </c>
      <c r="B150" s="106"/>
      <c r="C150" s="106"/>
      <c r="D150" s="107"/>
      <c r="G150" s="90">
        <v>-457479</v>
      </c>
      <c r="H150" s="91"/>
      <c r="I150" s="90">
        <v>-457479</v>
      </c>
      <c r="J150" s="91"/>
      <c r="K150" s="90">
        <v>-457479</v>
      </c>
      <c r="L150" s="82"/>
      <c r="M150" s="90">
        <v>-457479</v>
      </c>
    </row>
    <row r="151" spans="1:13" ht="16.350000000000001" customHeight="1" x14ac:dyDescent="0.2">
      <c r="A151" s="95" t="s">
        <v>269</v>
      </c>
      <c r="B151" s="106"/>
      <c r="C151" s="106"/>
      <c r="D151" s="107"/>
      <c r="G151" s="90">
        <v>106510</v>
      </c>
      <c r="H151" s="91"/>
      <c r="I151" s="90">
        <v>257451</v>
      </c>
      <c r="J151" s="91"/>
      <c r="K151" s="90">
        <v>0</v>
      </c>
      <c r="L151" s="82"/>
      <c r="M151" s="90">
        <v>0</v>
      </c>
    </row>
    <row r="152" spans="1:13" ht="16.350000000000001" customHeight="1" x14ac:dyDescent="0.2">
      <c r="A152" s="95" t="s">
        <v>325</v>
      </c>
      <c r="B152" s="106"/>
      <c r="C152" s="106"/>
      <c r="D152" s="107"/>
      <c r="G152" s="90"/>
      <c r="H152" s="91"/>
      <c r="I152" s="90"/>
      <c r="J152" s="91"/>
      <c r="K152" s="90"/>
      <c r="L152" s="82"/>
      <c r="M152" s="90"/>
    </row>
    <row r="153" spans="1:13" ht="16.350000000000001" customHeight="1" x14ac:dyDescent="0.2">
      <c r="A153" s="95"/>
      <c r="B153" s="106" t="s">
        <v>326</v>
      </c>
      <c r="C153" s="106"/>
      <c r="D153" s="107"/>
      <c r="G153" s="90">
        <v>0</v>
      </c>
      <c r="H153" s="91"/>
      <c r="I153" s="90">
        <v>48125</v>
      </c>
      <c r="J153" s="91"/>
      <c r="K153" s="90">
        <v>0</v>
      </c>
      <c r="L153" s="82"/>
      <c r="M153" s="90">
        <v>0</v>
      </c>
    </row>
    <row r="154" spans="1:13" ht="16.350000000000001" customHeight="1" x14ac:dyDescent="0.2">
      <c r="A154" s="95" t="s">
        <v>270</v>
      </c>
      <c r="E154" s="93"/>
      <c r="G154" s="98">
        <v>-2482900</v>
      </c>
      <c r="H154" s="91"/>
      <c r="I154" s="98">
        <v>-2528306</v>
      </c>
      <c r="J154" s="91"/>
      <c r="K154" s="98">
        <v>-906424</v>
      </c>
      <c r="L154" s="82"/>
      <c r="M154" s="104">
        <v>-751110</v>
      </c>
    </row>
    <row r="155" spans="1:13" ht="16.350000000000001" customHeight="1" x14ac:dyDescent="0.2">
      <c r="A155" s="95"/>
      <c r="E155" s="93"/>
      <c r="G155" s="14"/>
      <c r="H155" s="91"/>
      <c r="I155" s="14"/>
      <c r="J155" s="91"/>
      <c r="K155" s="14"/>
      <c r="L155" s="91"/>
      <c r="M155" s="14"/>
    </row>
    <row r="156" spans="1:13" ht="16.350000000000001" customHeight="1" x14ac:dyDescent="0.2">
      <c r="A156" s="82" t="s">
        <v>271</v>
      </c>
      <c r="G156" s="11">
        <f>SUM(G132:G154)</f>
        <v>5345352</v>
      </c>
      <c r="H156" s="91"/>
      <c r="I156" s="11">
        <f>SUM(I132:I154)</f>
        <v>-5443901</v>
      </c>
      <c r="J156" s="91"/>
      <c r="K156" s="11">
        <f>SUM(K132:K154)</f>
        <v>3054643</v>
      </c>
      <c r="L156" s="91"/>
      <c r="M156" s="11">
        <f>SUM(M132:M154)</f>
        <v>1719795</v>
      </c>
    </row>
    <row r="157" spans="1:13" ht="16.350000000000001" customHeight="1" x14ac:dyDescent="0.2">
      <c r="G157" s="12"/>
      <c r="H157" s="91"/>
      <c r="I157" s="12"/>
      <c r="J157" s="91"/>
      <c r="K157" s="12"/>
      <c r="L157" s="91"/>
      <c r="M157" s="12"/>
    </row>
    <row r="158" spans="1:13" ht="16.350000000000001" customHeight="1" x14ac:dyDescent="0.2">
      <c r="G158" s="12"/>
      <c r="H158" s="91"/>
      <c r="I158" s="12"/>
      <c r="J158" s="91"/>
      <c r="K158" s="12"/>
      <c r="L158" s="91"/>
      <c r="M158" s="12"/>
    </row>
    <row r="159" spans="1:13" ht="16.350000000000001" customHeight="1" x14ac:dyDescent="0.2">
      <c r="G159" s="12"/>
      <c r="H159" s="91"/>
      <c r="I159" s="12"/>
      <c r="J159" s="91"/>
      <c r="K159" s="12"/>
      <c r="L159" s="91"/>
      <c r="M159" s="12"/>
    </row>
    <row r="160" spans="1:13" ht="16.350000000000001" customHeight="1" x14ac:dyDescent="0.2">
      <c r="G160" s="12"/>
      <c r="H160" s="91"/>
      <c r="I160" s="12"/>
      <c r="J160" s="91"/>
      <c r="K160" s="12"/>
      <c r="L160" s="91"/>
      <c r="M160" s="12"/>
    </row>
    <row r="161" spans="7:13" ht="16.350000000000001" customHeight="1" x14ac:dyDescent="0.2">
      <c r="G161" s="12"/>
      <c r="H161" s="91"/>
      <c r="I161" s="12"/>
      <c r="J161" s="91"/>
      <c r="K161" s="12"/>
      <c r="L161" s="91"/>
      <c r="M161" s="12"/>
    </row>
    <row r="162" spans="7:13" ht="16.350000000000001" customHeight="1" x14ac:dyDescent="0.2">
      <c r="G162" s="12"/>
      <c r="H162" s="91"/>
      <c r="I162" s="12"/>
      <c r="J162" s="91"/>
      <c r="K162" s="12"/>
      <c r="L162" s="91"/>
      <c r="M162" s="12"/>
    </row>
    <row r="163" spans="7:13" ht="16.350000000000001" customHeight="1" x14ac:dyDescent="0.2">
      <c r="G163" s="12"/>
      <c r="H163" s="91"/>
      <c r="I163" s="12"/>
      <c r="J163" s="91"/>
      <c r="K163" s="12"/>
      <c r="L163" s="91"/>
      <c r="M163" s="12"/>
    </row>
    <row r="164" spans="7:13" ht="16.350000000000001" customHeight="1" x14ac:dyDescent="0.2">
      <c r="G164" s="12"/>
      <c r="H164" s="91"/>
      <c r="I164" s="12"/>
      <c r="J164" s="91"/>
      <c r="K164" s="12"/>
      <c r="L164" s="91"/>
      <c r="M164" s="12"/>
    </row>
    <row r="165" spans="7:13" ht="16.350000000000001" customHeight="1" x14ac:dyDescent="0.2">
      <c r="G165" s="12"/>
      <c r="H165" s="91"/>
      <c r="I165" s="12"/>
      <c r="J165" s="91"/>
      <c r="K165" s="12"/>
      <c r="L165" s="91"/>
      <c r="M165" s="12"/>
    </row>
    <row r="166" spans="7:13" ht="16.350000000000001" customHeight="1" x14ac:dyDescent="0.2">
      <c r="G166" s="12"/>
      <c r="H166" s="91"/>
      <c r="I166" s="12"/>
      <c r="J166" s="91"/>
      <c r="K166" s="12"/>
      <c r="L166" s="91"/>
      <c r="M166" s="12"/>
    </row>
    <row r="167" spans="7:13" ht="16.350000000000001" customHeight="1" x14ac:dyDescent="0.2">
      <c r="G167" s="12"/>
      <c r="H167" s="91"/>
      <c r="I167" s="12"/>
      <c r="J167" s="91"/>
      <c r="K167" s="12"/>
      <c r="L167" s="91"/>
      <c r="M167" s="12"/>
    </row>
    <row r="168" spans="7:13" ht="16.350000000000001" customHeight="1" x14ac:dyDescent="0.2">
      <c r="G168" s="12"/>
      <c r="H168" s="91"/>
      <c r="I168" s="12"/>
      <c r="J168" s="91"/>
      <c r="K168" s="12"/>
      <c r="L168" s="91"/>
      <c r="M168" s="12"/>
    </row>
    <row r="169" spans="7:13" ht="16.350000000000001" customHeight="1" x14ac:dyDescent="0.2">
      <c r="G169" s="12"/>
      <c r="H169" s="91"/>
      <c r="I169" s="12"/>
      <c r="J169" s="91"/>
      <c r="K169" s="12"/>
      <c r="L169" s="91"/>
      <c r="M169" s="12"/>
    </row>
    <row r="170" spans="7:13" ht="16.350000000000001" customHeight="1" x14ac:dyDescent="0.2">
      <c r="G170" s="12"/>
      <c r="H170" s="91"/>
      <c r="I170" s="12"/>
      <c r="J170" s="91"/>
      <c r="K170" s="12"/>
      <c r="L170" s="91"/>
      <c r="M170" s="12"/>
    </row>
    <row r="171" spans="7:13" ht="16.350000000000001" customHeight="1" x14ac:dyDescent="0.2">
      <c r="G171" s="12"/>
      <c r="H171" s="91"/>
      <c r="I171" s="12"/>
      <c r="J171" s="91"/>
      <c r="K171" s="12"/>
      <c r="L171" s="91"/>
      <c r="M171" s="12"/>
    </row>
    <row r="172" spans="7:13" ht="16.350000000000001" customHeight="1" x14ac:dyDescent="0.2">
      <c r="G172" s="12"/>
      <c r="H172" s="91"/>
      <c r="I172" s="12"/>
      <c r="J172" s="91"/>
      <c r="K172" s="12"/>
      <c r="L172" s="91"/>
      <c r="M172" s="12"/>
    </row>
    <row r="173" spans="7:13" ht="16.350000000000001" customHeight="1" x14ac:dyDescent="0.2">
      <c r="G173" s="12"/>
      <c r="H173" s="91"/>
      <c r="I173" s="12"/>
      <c r="J173" s="91"/>
      <c r="K173" s="12"/>
      <c r="L173" s="91"/>
      <c r="M173" s="12"/>
    </row>
    <row r="174" spans="7:13" ht="16.350000000000001" customHeight="1" x14ac:dyDescent="0.2">
      <c r="G174" s="12"/>
      <c r="H174" s="91"/>
      <c r="I174" s="12"/>
      <c r="J174" s="91"/>
      <c r="K174" s="12"/>
      <c r="L174" s="91"/>
      <c r="M174" s="12"/>
    </row>
    <row r="175" spans="7:13" ht="16.350000000000001" customHeight="1" x14ac:dyDescent="0.2">
      <c r="G175" s="12"/>
      <c r="H175" s="91"/>
      <c r="I175" s="12"/>
      <c r="J175" s="91"/>
      <c r="K175" s="12"/>
      <c r="L175" s="91"/>
      <c r="M175" s="12"/>
    </row>
    <row r="176" spans="7:13" ht="16.350000000000001" customHeight="1" x14ac:dyDescent="0.2">
      <c r="G176" s="12"/>
      <c r="H176" s="91"/>
      <c r="I176" s="12"/>
      <c r="J176" s="91"/>
      <c r="K176" s="12"/>
      <c r="L176" s="91"/>
      <c r="M176" s="12"/>
    </row>
    <row r="177" spans="1:13" ht="16.350000000000001" customHeight="1" x14ac:dyDescent="0.2">
      <c r="G177" s="12"/>
      <c r="H177" s="91"/>
      <c r="I177" s="12"/>
      <c r="J177" s="91"/>
      <c r="K177" s="12"/>
      <c r="L177" s="91"/>
      <c r="M177" s="12"/>
    </row>
    <row r="178" spans="1:13" ht="16.350000000000001" customHeight="1" x14ac:dyDescent="0.2">
      <c r="G178" s="12"/>
      <c r="H178" s="91"/>
      <c r="I178" s="12"/>
      <c r="J178" s="91"/>
      <c r="K178" s="12"/>
      <c r="L178" s="91"/>
      <c r="M178" s="12"/>
    </row>
    <row r="179" spans="1:13" ht="3" customHeight="1" x14ac:dyDescent="0.2">
      <c r="G179" s="12"/>
      <c r="H179" s="91"/>
      <c r="I179" s="12"/>
      <c r="J179" s="91"/>
      <c r="K179" s="12"/>
      <c r="L179" s="91"/>
      <c r="M179" s="12"/>
    </row>
    <row r="180" spans="1:13" ht="22.35" customHeight="1" x14ac:dyDescent="0.2">
      <c r="A180" s="180" t="s">
        <v>50</v>
      </c>
      <c r="B180" s="180"/>
      <c r="C180" s="180"/>
      <c r="D180" s="180"/>
      <c r="E180" s="180"/>
      <c r="F180" s="180"/>
      <c r="G180" s="180"/>
      <c r="H180" s="180"/>
      <c r="I180" s="180"/>
      <c r="J180" s="180"/>
      <c r="K180" s="180"/>
      <c r="L180" s="180"/>
      <c r="M180" s="180"/>
    </row>
    <row r="181" spans="1:13" ht="16.5" customHeight="1" x14ac:dyDescent="0.2">
      <c r="A181" s="71" t="s">
        <v>0</v>
      </c>
      <c r="B181" s="71"/>
      <c r="C181" s="71"/>
      <c r="D181" s="71"/>
      <c r="E181" s="72"/>
      <c r="F181" s="71"/>
      <c r="G181" s="73"/>
      <c r="I181" s="73"/>
    </row>
    <row r="182" spans="1:13" ht="16.5" customHeight="1" x14ac:dyDescent="0.2">
      <c r="A182" s="71" t="s">
        <v>226</v>
      </c>
      <c r="B182" s="71"/>
      <c r="C182" s="71"/>
      <c r="D182" s="71"/>
      <c r="E182" s="72"/>
      <c r="F182" s="71"/>
      <c r="G182" s="73"/>
      <c r="I182" s="73"/>
    </row>
    <row r="183" spans="1:13" ht="16.5" customHeight="1" x14ac:dyDescent="0.2">
      <c r="A183" s="102" t="s">
        <v>133</v>
      </c>
      <c r="B183" s="77"/>
      <c r="C183" s="77"/>
      <c r="D183" s="77"/>
      <c r="E183" s="78"/>
      <c r="F183" s="77"/>
      <c r="G183" s="79"/>
      <c r="H183" s="79"/>
      <c r="I183" s="79"/>
      <c r="J183" s="79"/>
      <c r="K183" s="79"/>
      <c r="L183" s="79"/>
      <c r="M183" s="79"/>
    </row>
    <row r="184" spans="1:13" ht="16.5" customHeight="1" x14ac:dyDescent="0.2">
      <c r="A184" s="71"/>
      <c r="B184" s="71"/>
      <c r="C184" s="71"/>
      <c r="D184" s="71"/>
      <c r="E184" s="72"/>
      <c r="F184" s="71"/>
      <c r="G184" s="73"/>
      <c r="I184" s="73"/>
    </row>
    <row r="185" spans="1:13" ht="16.5" customHeight="1" x14ac:dyDescent="0.2">
      <c r="A185" s="71"/>
      <c r="B185" s="71"/>
      <c r="C185" s="71"/>
      <c r="D185" s="71"/>
      <c r="E185" s="72"/>
      <c r="F185" s="71"/>
      <c r="G185" s="73"/>
      <c r="I185" s="73"/>
    </row>
    <row r="186" spans="1:13" ht="16.5" customHeight="1" x14ac:dyDescent="0.2">
      <c r="A186" s="71"/>
      <c r="B186" s="71"/>
      <c r="C186" s="71"/>
      <c r="D186" s="71"/>
      <c r="E186" s="72"/>
      <c r="F186" s="71"/>
      <c r="G186" s="176" t="s">
        <v>3</v>
      </c>
      <c r="H186" s="177"/>
      <c r="I186" s="177"/>
      <c r="J186" s="80"/>
      <c r="K186" s="176" t="s">
        <v>4</v>
      </c>
      <c r="L186" s="176"/>
      <c r="M186" s="176"/>
    </row>
    <row r="187" spans="1:13" ht="16.5" customHeight="1" x14ac:dyDescent="0.2">
      <c r="A187" s="71"/>
      <c r="B187" s="71"/>
      <c r="C187" s="71"/>
      <c r="D187" s="71"/>
      <c r="F187" s="71"/>
      <c r="G187" s="178" t="s">
        <v>5</v>
      </c>
      <c r="H187" s="179"/>
      <c r="I187" s="179"/>
      <c r="J187" s="84"/>
      <c r="K187" s="178" t="s">
        <v>5</v>
      </c>
      <c r="L187" s="179"/>
      <c r="M187" s="179"/>
    </row>
    <row r="188" spans="1:13" ht="16.5" customHeight="1" x14ac:dyDescent="0.2">
      <c r="G188" s="85" t="s">
        <v>107</v>
      </c>
      <c r="H188" s="26"/>
      <c r="I188" s="85" t="s">
        <v>108</v>
      </c>
      <c r="J188" s="26"/>
      <c r="K188" s="85" t="s">
        <v>107</v>
      </c>
      <c r="L188" s="26"/>
      <c r="M188" s="85" t="s">
        <v>108</v>
      </c>
    </row>
    <row r="189" spans="1:13" ht="16.5" customHeight="1" x14ac:dyDescent="0.2">
      <c r="A189" s="71"/>
      <c r="B189" s="71"/>
      <c r="C189" s="71"/>
      <c r="D189" s="71"/>
      <c r="E189" s="86" t="s">
        <v>10</v>
      </c>
      <c r="F189" s="71"/>
      <c r="G189" s="87" t="s">
        <v>11</v>
      </c>
      <c r="H189" s="81"/>
      <c r="I189" s="87" t="s">
        <v>11</v>
      </c>
      <c r="J189" s="81"/>
      <c r="K189" s="87" t="s">
        <v>11</v>
      </c>
      <c r="L189" s="81"/>
      <c r="M189" s="87" t="s">
        <v>11</v>
      </c>
    </row>
    <row r="190" spans="1:13" ht="16.5" customHeight="1" x14ac:dyDescent="0.2">
      <c r="A190" s="71"/>
      <c r="B190" s="71"/>
      <c r="C190" s="71"/>
      <c r="D190" s="71"/>
      <c r="E190" s="88"/>
      <c r="F190" s="71"/>
      <c r="G190" s="84"/>
      <c r="H190" s="81"/>
      <c r="I190" s="84"/>
      <c r="J190" s="81"/>
      <c r="K190" s="84"/>
      <c r="L190" s="81"/>
      <c r="M190" s="84"/>
    </row>
    <row r="191" spans="1:13" ht="16.5" customHeight="1" x14ac:dyDescent="0.2">
      <c r="A191" s="71" t="s">
        <v>272</v>
      </c>
      <c r="G191" s="15">
        <f>SUM(G51,G103,G156)</f>
        <v>-3727846</v>
      </c>
      <c r="H191" s="15"/>
      <c r="I191" s="15">
        <f>SUM(I51,I103,I156)</f>
        <v>-570869</v>
      </c>
      <c r="J191" s="15"/>
      <c r="K191" s="15">
        <f>SUM(K51,K103,K156)</f>
        <v>449904</v>
      </c>
      <c r="L191" s="15"/>
      <c r="M191" s="15">
        <f>SUM(M51,M103,M156)</f>
        <v>664836</v>
      </c>
    </row>
    <row r="192" spans="1:13" ht="16.5" customHeight="1" x14ac:dyDescent="0.2">
      <c r="A192" s="82" t="s">
        <v>273</v>
      </c>
      <c r="G192" s="15">
        <v>23080058</v>
      </c>
      <c r="H192" s="13"/>
      <c r="I192" s="15">
        <v>18784932</v>
      </c>
      <c r="J192" s="13"/>
      <c r="K192" s="15">
        <f>'BS2-4 (EN)'!M16</f>
        <v>4509203</v>
      </c>
      <c r="L192" s="13"/>
      <c r="M192" s="15">
        <v>1070012</v>
      </c>
    </row>
    <row r="193" spans="1:13" ht="16.5" customHeight="1" x14ac:dyDescent="0.2">
      <c r="A193" s="82" t="s">
        <v>274</v>
      </c>
      <c r="G193" s="15">
        <v>131082</v>
      </c>
      <c r="H193" s="13"/>
      <c r="I193" s="15">
        <v>-120267</v>
      </c>
      <c r="J193" s="13"/>
      <c r="K193" s="15">
        <v>16099</v>
      </c>
      <c r="L193" s="13"/>
      <c r="M193" s="15">
        <v>-12312</v>
      </c>
    </row>
    <row r="194" spans="1:13" ht="16.5" customHeight="1" x14ac:dyDescent="0.2">
      <c r="A194" s="82" t="s">
        <v>330</v>
      </c>
      <c r="C194" s="71"/>
      <c r="D194" s="71"/>
      <c r="E194" s="83">
        <v>7</v>
      </c>
      <c r="F194" s="16"/>
      <c r="G194" s="10">
        <v>-6820</v>
      </c>
      <c r="H194" s="82"/>
      <c r="I194" s="10">
        <v>0</v>
      </c>
      <c r="J194" s="82"/>
      <c r="K194" s="10">
        <v>0</v>
      </c>
      <c r="L194" s="82"/>
      <c r="M194" s="10">
        <v>0</v>
      </c>
    </row>
    <row r="195" spans="1:13" ht="16.5" customHeight="1" x14ac:dyDescent="0.2">
      <c r="B195" s="71"/>
      <c r="C195" s="71"/>
      <c r="D195" s="71"/>
      <c r="F195" s="71"/>
      <c r="G195" s="17"/>
      <c r="I195" s="17"/>
      <c r="K195" s="17"/>
      <c r="M195" s="17"/>
    </row>
    <row r="196" spans="1:13" ht="16.5" customHeight="1" thickBot="1" x14ac:dyDescent="0.25">
      <c r="A196" s="71" t="s">
        <v>275</v>
      </c>
      <c r="B196" s="71"/>
      <c r="G196" s="18">
        <f>SUM(G191:G194)</f>
        <v>19476474</v>
      </c>
      <c r="I196" s="18">
        <f>SUM(I191:I194)</f>
        <v>18093796</v>
      </c>
      <c r="K196" s="18">
        <f>SUM(K191:K194)</f>
        <v>4975206</v>
      </c>
      <c r="M196" s="18">
        <f>SUM(M191:M194)</f>
        <v>1722536</v>
      </c>
    </row>
    <row r="197" spans="1:13" ht="16.5" customHeight="1" thickTop="1" x14ac:dyDescent="0.2">
      <c r="A197" s="71"/>
      <c r="B197" s="71"/>
      <c r="E197" s="82"/>
      <c r="G197" s="108"/>
      <c r="H197" s="82"/>
      <c r="I197" s="82"/>
      <c r="J197" s="82"/>
      <c r="K197" s="108"/>
      <c r="L197" s="82"/>
      <c r="M197" s="82"/>
    </row>
    <row r="198" spans="1:13" ht="16.5" customHeight="1" x14ac:dyDescent="0.2">
      <c r="A198" s="71"/>
      <c r="B198" s="71"/>
      <c r="I198" s="13"/>
      <c r="K198" s="13"/>
      <c r="M198" s="13"/>
    </row>
    <row r="199" spans="1:13" ht="16.5" customHeight="1" x14ac:dyDescent="0.2">
      <c r="A199" s="71" t="s">
        <v>276</v>
      </c>
      <c r="F199" s="93"/>
      <c r="G199" s="74"/>
      <c r="I199" s="74"/>
    </row>
    <row r="200" spans="1:13" ht="16.5" customHeight="1" x14ac:dyDescent="0.2">
      <c r="A200" s="71"/>
      <c r="F200" s="93"/>
      <c r="G200" s="74"/>
      <c r="I200" s="74"/>
    </row>
    <row r="201" spans="1:13" ht="16.5" customHeight="1" x14ac:dyDescent="0.2">
      <c r="A201" s="82" t="s">
        <v>277</v>
      </c>
      <c r="F201" s="93"/>
      <c r="G201" s="74"/>
      <c r="I201" s="74"/>
    </row>
    <row r="202" spans="1:13" ht="16.5" customHeight="1" x14ac:dyDescent="0.2">
      <c r="A202" s="92" t="s">
        <v>319</v>
      </c>
      <c r="G202" s="8">
        <v>221544</v>
      </c>
      <c r="H202" s="82"/>
      <c r="I202" s="6">
        <v>1051569</v>
      </c>
      <c r="J202" s="9"/>
      <c r="K202" s="19">
        <v>2672</v>
      </c>
      <c r="L202" s="9"/>
      <c r="M202" s="19">
        <v>332</v>
      </c>
    </row>
    <row r="203" spans="1:13" ht="16.5" customHeight="1" x14ac:dyDescent="0.2">
      <c r="A203" s="82" t="s">
        <v>278</v>
      </c>
      <c r="C203" s="75"/>
      <c r="D203" s="110"/>
      <c r="E203" s="83">
        <v>10</v>
      </c>
      <c r="G203" s="8">
        <v>134900</v>
      </c>
      <c r="H203" s="82"/>
      <c r="I203" s="6">
        <v>45519</v>
      </c>
      <c r="J203" s="9"/>
      <c r="K203" s="6">
        <v>17833</v>
      </c>
      <c r="L203" s="9"/>
      <c r="M203" s="6">
        <v>25301</v>
      </c>
    </row>
    <row r="204" spans="1:13" ht="16.5" customHeight="1" x14ac:dyDescent="0.2">
      <c r="A204" s="82" t="s">
        <v>288</v>
      </c>
      <c r="C204" s="75"/>
      <c r="D204" s="110"/>
      <c r="E204" s="83">
        <v>8</v>
      </c>
      <c r="G204" s="8">
        <v>0</v>
      </c>
      <c r="H204" s="82"/>
      <c r="I204" s="6">
        <v>0</v>
      </c>
      <c r="J204" s="9"/>
      <c r="K204" s="6">
        <v>8800000</v>
      </c>
      <c r="L204" s="9"/>
      <c r="M204" s="6">
        <v>0</v>
      </c>
    </row>
    <row r="205" spans="1:13" ht="16.5" customHeight="1" x14ac:dyDescent="0.2">
      <c r="A205" s="92" t="s">
        <v>309</v>
      </c>
      <c r="C205" s="75"/>
      <c r="D205" s="110"/>
      <c r="G205" s="8">
        <v>500</v>
      </c>
      <c r="H205" s="82"/>
      <c r="I205" s="8">
        <v>14019</v>
      </c>
      <c r="J205" s="82"/>
      <c r="K205" s="6">
        <v>0</v>
      </c>
      <c r="L205" s="9"/>
      <c r="M205" s="6">
        <v>14019</v>
      </c>
    </row>
    <row r="206" spans="1:13" ht="16.5" customHeight="1" x14ac:dyDescent="0.2">
      <c r="A206" s="92" t="s">
        <v>279</v>
      </c>
      <c r="B206" s="110"/>
      <c r="G206" s="109">
        <v>0</v>
      </c>
      <c r="H206" s="15"/>
      <c r="I206" s="109">
        <v>20430</v>
      </c>
      <c r="J206" s="15"/>
      <c r="K206" s="15">
        <v>0</v>
      </c>
      <c r="L206" s="15"/>
      <c r="M206" s="6">
        <v>20430</v>
      </c>
    </row>
    <row r="207" spans="1:13" ht="16.5" customHeight="1" x14ac:dyDescent="0.2">
      <c r="A207" s="110" t="s">
        <v>312</v>
      </c>
      <c r="C207" s="75"/>
      <c r="D207" s="110"/>
      <c r="G207" s="8">
        <v>0</v>
      </c>
      <c r="H207" s="82"/>
      <c r="I207" s="8">
        <v>271807</v>
      </c>
      <c r="J207" s="82"/>
      <c r="K207" s="6">
        <v>0</v>
      </c>
      <c r="L207" s="9"/>
      <c r="M207" s="6">
        <v>35000</v>
      </c>
    </row>
    <row r="208" spans="1:13" ht="16.5" customHeight="1" x14ac:dyDescent="0.2">
      <c r="A208" s="110" t="s">
        <v>316</v>
      </c>
      <c r="B208" s="110"/>
      <c r="C208" s="75"/>
      <c r="D208" s="110"/>
      <c r="E208" s="103">
        <v>19.7</v>
      </c>
      <c r="G208" s="8">
        <v>0</v>
      </c>
      <c r="H208" s="82"/>
      <c r="I208" s="8">
        <v>693198</v>
      </c>
      <c r="J208" s="82"/>
      <c r="K208" s="15">
        <v>170000</v>
      </c>
      <c r="L208" s="15"/>
      <c r="M208" s="15">
        <v>2563400</v>
      </c>
    </row>
    <row r="209" spans="1:13" ht="16.5" customHeight="1" x14ac:dyDescent="0.2">
      <c r="A209" s="110" t="s">
        <v>280</v>
      </c>
      <c r="B209" s="110"/>
      <c r="E209" s="103"/>
      <c r="G209" s="8">
        <v>0</v>
      </c>
      <c r="H209" s="15"/>
      <c r="I209" s="8">
        <v>38900</v>
      </c>
      <c r="J209" s="82"/>
      <c r="K209" s="15">
        <v>0</v>
      </c>
      <c r="L209" s="15"/>
      <c r="M209" s="15">
        <v>0</v>
      </c>
    </row>
    <row r="210" spans="1:13" ht="16.5" customHeight="1" x14ac:dyDescent="0.2">
      <c r="A210" s="92" t="s">
        <v>281</v>
      </c>
      <c r="B210" s="110"/>
      <c r="G210" s="109">
        <v>21725</v>
      </c>
      <c r="H210" s="15"/>
      <c r="I210" s="6">
        <v>0</v>
      </c>
      <c r="J210" s="9"/>
      <c r="K210" s="15">
        <v>0</v>
      </c>
      <c r="L210" s="9"/>
      <c r="M210" s="6">
        <v>0</v>
      </c>
    </row>
    <row r="211" spans="1:13" ht="16.5" customHeight="1" x14ac:dyDescent="0.2">
      <c r="A211" s="92" t="s">
        <v>282</v>
      </c>
      <c r="B211" s="110"/>
      <c r="G211" s="15">
        <v>164770</v>
      </c>
      <c r="H211" s="15"/>
      <c r="I211" s="15">
        <v>477756</v>
      </c>
      <c r="J211" s="15"/>
      <c r="K211" s="15">
        <v>0</v>
      </c>
      <c r="L211" s="15"/>
      <c r="M211" s="8">
        <v>47910</v>
      </c>
    </row>
    <row r="212" spans="1:13" ht="16.5" customHeight="1" x14ac:dyDescent="0.2">
      <c r="A212" s="92" t="s">
        <v>332</v>
      </c>
      <c r="B212" s="110"/>
      <c r="G212" s="15">
        <v>28001</v>
      </c>
      <c r="H212" s="15"/>
      <c r="I212" s="6">
        <v>0</v>
      </c>
      <c r="J212" s="15"/>
      <c r="K212" s="15">
        <v>0</v>
      </c>
      <c r="L212" s="9"/>
      <c r="M212" s="6">
        <v>0</v>
      </c>
    </row>
    <row r="213" spans="1:13" ht="16.5" customHeight="1" x14ac:dyDescent="0.2">
      <c r="A213" s="92" t="s">
        <v>308</v>
      </c>
      <c r="B213" s="110"/>
      <c r="G213" s="15">
        <v>4898</v>
      </c>
      <c r="H213" s="15"/>
      <c r="I213" s="6">
        <v>0</v>
      </c>
      <c r="J213" s="15"/>
      <c r="K213" s="15">
        <v>0</v>
      </c>
      <c r="L213" s="9"/>
      <c r="M213" s="6">
        <v>0</v>
      </c>
    </row>
    <row r="214" spans="1:13" ht="16.5" customHeight="1" x14ac:dyDescent="0.2">
      <c r="A214" s="92" t="s">
        <v>283</v>
      </c>
      <c r="B214" s="110"/>
      <c r="E214" s="50" t="s">
        <v>295</v>
      </c>
      <c r="G214" s="15">
        <v>356870</v>
      </c>
      <c r="H214" s="15"/>
      <c r="I214" s="15">
        <v>0</v>
      </c>
      <c r="J214" s="15"/>
      <c r="K214" s="15">
        <v>0</v>
      </c>
      <c r="L214" s="15"/>
      <c r="M214" s="15">
        <v>0</v>
      </c>
    </row>
    <row r="215" spans="1:13" ht="16.5" customHeight="1" x14ac:dyDescent="0.2">
      <c r="A215" s="92" t="s">
        <v>284</v>
      </c>
      <c r="B215" s="110"/>
      <c r="G215" s="15">
        <v>871659</v>
      </c>
      <c r="H215" s="15"/>
      <c r="I215" s="15">
        <v>100203</v>
      </c>
      <c r="J215" s="15"/>
      <c r="K215" s="15">
        <v>0</v>
      </c>
      <c r="L215" s="15"/>
      <c r="M215" s="15">
        <v>0</v>
      </c>
    </row>
    <row r="216" spans="1:13" ht="16.5" customHeight="1" x14ac:dyDescent="0.2">
      <c r="A216" s="82" t="s">
        <v>285</v>
      </c>
      <c r="B216" s="110"/>
      <c r="G216" s="15">
        <v>0</v>
      </c>
      <c r="H216" s="15"/>
      <c r="I216" s="20">
        <v>0</v>
      </c>
      <c r="J216" s="82"/>
      <c r="K216" s="20">
        <v>1552110</v>
      </c>
      <c r="L216" s="82"/>
      <c r="M216" s="20">
        <v>1228772</v>
      </c>
    </row>
    <row r="217" spans="1:13" ht="16.5" customHeight="1" x14ac:dyDescent="0.2">
      <c r="A217" s="92" t="s">
        <v>331</v>
      </c>
      <c r="B217" s="110"/>
      <c r="E217" s="83" t="s">
        <v>306</v>
      </c>
      <c r="G217" s="15">
        <v>0</v>
      </c>
      <c r="H217" s="15"/>
      <c r="I217" s="15">
        <v>0</v>
      </c>
      <c r="J217" s="15"/>
      <c r="K217" s="15">
        <v>11760</v>
      </c>
      <c r="L217" s="15"/>
      <c r="M217" s="15">
        <v>0</v>
      </c>
    </row>
    <row r="218" spans="1:13" ht="16.5" customHeight="1" x14ac:dyDescent="0.2">
      <c r="A218" s="92"/>
      <c r="B218" s="110"/>
      <c r="G218" s="15"/>
      <c r="H218" s="15"/>
      <c r="I218" s="15"/>
      <c r="J218" s="15"/>
      <c r="K218" s="15"/>
      <c r="L218" s="15"/>
      <c r="M218" s="15"/>
    </row>
    <row r="219" spans="1:13" ht="16.5" customHeight="1" x14ac:dyDescent="0.2">
      <c r="A219" s="92"/>
      <c r="B219" s="110"/>
      <c r="G219" s="15"/>
      <c r="H219" s="15"/>
      <c r="I219" s="15"/>
      <c r="J219" s="15"/>
      <c r="K219" s="15"/>
      <c r="L219" s="15"/>
      <c r="M219" s="15"/>
    </row>
    <row r="220" spans="1:13" ht="16.5" customHeight="1" x14ac:dyDescent="0.2">
      <c r="A220" s="92"/>
      <c r="B220" s="110"/>
      <c r="G220" s="15"/>
      <c r="H220" s="15"/>
      <c r="I220" s="15"/>
      <c r="J220" s="15"/>
      <c r="K220" s="15"/>
      <c r="L220" s="15"/>
      <c r="M220" s="15"/>
    </row>
    <row r="221" spans="1:13" ht="16.5" customHeight="1" x14ac:dyDescent="0.2">
      <c r="A221" s="92"/>
      <c r="B221" s="110"/>
      <c r="G221" s="15"/>
      <c r="H221" s="15"/>
      <c r="I221" s="15"/>
      <c r="J221" s="15"/>
      <c r="K221" s="15"/>
      <c r="L221" s="15"/>
      <c r="M221" s="15"/>
    </row>
    <row r="222" spans="1:13" ht="16.5" customHeight="1" x14ac:dyDescent="0.2">
      <c r="A222" s="92"/>
      <c r="B222" s="110"/>
      <c r="G222" s="15"/>
      <c r="H222" s="15"/>
      <c r="I222" s="15"/>
      <c r="J222" s="15"/>
      <c r="K222" s="15"/>
      <c r="L222" s="15"/>
      <c r="M222" s="15"/>
    </row>
    <row r="223" spans="1:13" ht="16.5" customHeight="1" x14ac:dyDescent="0.2">
      <c r="A223" s="92"/>
      <c r="B223" s="110"/>
      <c r="G223" s="15"/>
      <c r="H223" s="15"/>
      <c r="I223" s="15"/>
      <c r="J223" s="15"/>
      <c r="K223" s="15"/>
      <c r="L223" s="15"/>
      <c r="M223" s="15"/>
    </row>
    <row r="224" spans="1:13" ht="16.5" customHeight="1" x14ac:dyDescent="0.2">
      <c r="A224" s="92"/>
      <c r="B224" s="110"/>
      <c r="G224" s="15"/>
      <c r="H224" s="15"/>
      <c r="I224" s="15"/>
      <c r="J224" s="15"/>
      <c r="K224" s="15"/>
      <c r="L224" s="15"/>
      <c r="M224" s="15"/>
    </row>
    <row r="225" spans="1:13" ht="16.5" customHeight="1" x14ac:dyDescent="0.2">
      <c r="A225" s="92"/>
      <c r="B225" s="110"/>
      <c r="G225" s="15"/>
      <c r="H225" s="15"/>
      <c r="I225" s="15"/>
      <c r="J225" s="15"/>
      <c r="K225" s="15"/>
      <c r="L225" s="15"/>
      <c r="M225" s="15"/>
    </row>
    <row r="226" spans="1:13" ht="16.5" customHeight="1" x14ac:dyDescent="0.2">
      <c r="A226" s="92"/>
      <c r="B226" s="110"/>
      <c r="G226" s="15"/>
      <c r="H226" s="15"/>
      <c r="I226" s="15"/>
      <c r="J226" s="15"/>
      <c r="K226" s="15"/>
      <c r="L226" s="15"/>
      <c r="M226" s="15"/>
    </row>
    <row r="227" spans="1:13" ht="16.5" customHeight="1" x14ac:dyDescent="0.2">
      <c r="A227" s="92"/>
      <c r="B227" s="110"/>
      <c r="G227" s="15"/>
      <c r="H227" s="15"/>
      <c r="I227" s="15"/>
      <c r="J227" s="15"/>
      <c r="K227" s="15"/>
      <c r="L227" s="15"/>
      <c r="M227" s="15"/>
    </row>
    <row r="228" spans="1:13" ht="16.5" customHeight="1" x14ac:dyDescent="0.2">
      <c r="A228" s="92"/>
      <c r="B228" s="110"/>
      <c r="G228" s="15"/>
      <c r="H228" s="15"/>
      <c r="I228" s="15"/>
      <c r="J228" s="15"/>
      <c r="K228" s="15"/>
      <c r="L228" s="15"/>
      <c r="M228" s="15"/>
    </row>
    <row r="229" spans="1:13" ht="16.5" customHeight="1" x14ac:dyDescent="0.2">
      <c r="A229" s="92"/>
      <c r="B229" s="110"/>
      <c r="G229" s="15"/>
      <c r="H229" s="15"/>
      <c r="I229" s="15"/>
      <c r="J229" s="15"/>
      <c r="K229" s="15"/>
      <c r="L229" s="15"/>
      <c r="M229" s="15"/>
    </row>
    <row r="230" spans="1:13" ht="16.5" customHeight="1" x14ac:dyDescent="0.2">
      <c r="A230" s="92"/>
      <c r="B230" s="110"/>
      <c r="G230" s="15"/>
      <c r="H230" s="15"/>
      <c r="I230" s="15"/>
      <c r="J230" s="15"/>
      <c r="K230" s="15"/>
      <c r="L230" s="15"/>
      <c r="M230" s="15"/>
    </row>
    <row r="231" spans="1:13" ht="16.5" customHeight="1" x14ac:dyDescent="0.2">
      <c r="A231" s="92"/>
      <c r="B231" s="110"/>
      <c r="G231" s="15"/>
      <c r="H231" s="15"/>
      <c r="I231" s="15"/>
      <c r="J231" s="15"/>
      <c r="K231" s="15"/>
      <c r="L231" s="15"/>
      <c r="M231" s="15"/>
    </row>
    <row r="232" spans="1:13" ht="16.5" customHeight="1" x14ac:dyDescent="0.2">
      <c r="A232" s="92"/>
      <c r="B232" s="110"/>
      <c r="G232" s="15"/>
      <c r="H232" s="15"/>
      <c r="I232" s="15"/>
      <c r="J232" s="15"/>
      <c r="K232" s="15"/>
      <c r="L232" s="15"/>
      <c r="M232" s="15"/>
    </row>
    <row r="233" spans="1:13" ht="16.5" customHeight="1" x14ac:dyDescent="0.2">
      <c r="A233" s="92"/>
      <c r="B233" s="110"/>
      <c r="G233" s="15"/>
      <c r="H233" s="15"/>
      <c r="I233" s="15"/>
      <c r="J233" s="15"/>
      <c r="K233" s="15"/>
      <c r="L233" s="15"/>
      <c r="M233" s="15"/>
    </row>
    <row r="234" spans="1:13" ht="16.5" customHeight="1" x14ac:dyDescent="0.2">
      <c r="A234" s="92"/>
      <c r="B234" s="110"/>
      <c r="G234" s="15"/>
      <c r="H234" s="15"/>
      <c r="I234" s="15"/>
      <c r="J234" s="15"/>
      <c r="K234" s="15"/>
      <c r="L234" s="15"/>
      <c r="M234" s="15"/>
    </row>
    <row r="235" spans="1:13" ht="16.5" customHeight="1" x14ac:dyDescent="0.2">
      <c r="A235" s="92"/>
      <c r="B235" s="110"/>
      <c r="G235" s="15"/>
      <c r="H235" s="15"/>
      <c r="I235" s="15"/>
      <c r="J235" s="15"/>
      <c r="K235" s="15"/>
      <c r="L235" s="15"/>
      <c r="M235" s="15"/>
    </row>
    <row r="236" spans="1:13" ht="16.5" customHeight="1" x14ac:dyDescent="0.2">
      <c r="A236" s="92"/>
      <c r="B236" s="110"/>
      <c r="G236" s="15"/>
      <c r="H236" s="15"/>
      <c r="I236" s="15"/>
      <c r="J236" s="15"/>
      <c r="K236" s="15"/>
      <c r="L236" s="15"/>
      <c r="M236" s="15"/>
    </row>
    <row r="237" spans="1:13" ht="14.4" customHeight="1" x14ac:dyDescent="0.2">
      <c r="A237" s="92"/>
      <c r="B237" s="110"/>
      <c r="G237" s="15"/>
      <c r="H237" s="15"/>
      <c r="I237" s="15"/>
      <c r="J237" s="15"/>
      <c r="K237" s="15"/>
      <c r="L237" s="15"/>
      <c r="M237" s="15"/>
    </row>
    <row r="238" spans="1:13" ht="22.35" customHeight="1" x14ac:dyDescent="0.2">
      <c r="A238" s="180" t="s">
        <v>50</v>
      </c>
      <c r="B238" s="180"/>
      <c r="C238" s="180"/>
      <c r="D238" s="180"/>
      <c r="E238" s="180"/>
      <c r="F238" s="180"/>
      <c r="G238" s="180"/>
      <c r="H238" s="180"/>
      <c r="I238" s="180"/>
      <c r="J238" s="180"/>
      <c r="K238" s="180"/>
      <c r="L238" s="180"/>
      <c r="M238" s="180"/>
    </row>
  </sheetData>
  <mergeCells count="18">
    <mergeCell ref="A238:M238"/>
    <mergeCell ref="G66:I66"/>
    <mergeCell ref="K66:M66"/>
    <mergeCell ref="A180:M180"/>
    <mergeCell ref="G186:I186"/>
    <mergeCell ref="K186:M186"/>
    <mergeCell ref="G187:I187"/>
    <mergeCell ref="K187:M187"/>
    <mergeCell ref="G126:I126"/>
    <mergeCell ref="K126:M126"/>
    <mergeCell ref="G127:I127"/>
    <mergeCell ref="K127:M127"/>
    <mergeCell ref="G65:I65"/>
    <mergeCell ref="K65:M65"/>
    <mergeCell ref="G6:I6"/>
    <mergeCell ref="K6:M6"/>
    <mergeCell ref="G7:I7"/>
    <mergeCell ref="K7:M7"/>
  </mergeCells>
  <pageMargins left="0.8" right="0.5" top="0.5" bottom="0.6" header="0.49" footer="0.4"/>
  <pageSetup paperSize="9" scale="75" firstPageNumber="10" fitToHeight="0" orientation="portrait" useFirstPageNumber="1" r:id="rId1"/>
  <headerFooter>
    <oddFooter>&amp;R&amp;"Arial,Regular"&amp;9&amp;P</oddFooter>
  </headerFooter>
  <rowBreaks count="3" manualBreakCount="3">
    <brk id="59" max="16383" man="1"/>
    <brk id="120" max="16383" man="1"/>
    <brk id="180" max="16383" man="1"/>
  </rowBreaks>
  <ignoredErrors>
    <ignoredError sqref="G188:M189 G67:M68 G8:M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BS2-4 (EN)</vt:lpstr>
      <vt:lpstr>EN_5 (3M)</vt:lpstr>
      <vt:lpstr>EN_6 (6M)</vt:lpstr>
      <vt:lpstr>EN_7</vt:lpstr>
      <vt:lpstr>EN_8</vt:lpstr>
      <vt:lpstr>EN_9</vt:lpstr>
      <vt:lpstr>EN_10-13</vt:lpstr>
      <vt:lpstr>'BS2-4 (EN)'!Print_Area</vt:lpstr>
      <vt:lpstr>EN_7!Print_Area</vt:lpstr>
      <vt:lpstr>EN_8!Print_Area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Pongpicha Yudhayong (TH)</dc:creator>
  <cp:keywords/>
  <dc:description/>
  <cp:lastModifiedBy>Pornpatch Foosiri</cp:lastModifiedBy>
  <cp:revision/>
  <cp:lastPrinted>2026-08-11T06:50:38Z</cp:lastPrinted>
  <dcterms:created xsi:type="dcterms:W3CDTF">2026-05-12T04:39:57Z</dcterms:created>
  <dcterms:modified xsi:type="dcterms:W3CDTF">2026-08-13T07:30:38Z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b0b01879-5ebf-4042-bb0a-5d31bd56de22_Enabled">
    <vt:lpwstr>true</vt:lpwstr>
  </property>
  <property fmtid="{D5CDD505-2E9C-101B-9397-08002B2CF9AE}" pid="5" name="MSIP_Label_b0b01879-5ebf-4042-bb0a-5d31bd56de22_SetDate">
    <vt:lpwstr>2026-06-30T02:11:17Z</vt:lpwstr>
  </property>
  <property fmtid="{D5CDD505-2E9C-101B-9397-08002B2CF9AE}" pid="6" name="MSIP_Label_b0b01879-5ebf-4042-bb0a-5d31bd56de22_Method">
    <vt:lpwstr>Standard</vt:lpwstr>
  </property>
  <property fmtid="{D5CDD505-2E9C-101B-9397-08002B2CF9AE}" pid="7" name="MSIP_Label_b0b01879-5ebf-4042-bb0a-5d31bd56de22_Name">
    <vt:lpwstr>Internal Use Only_Document</vt:lpwstr>
  </property>
  <property fmtid="{D5CDD505-2E9C-101B-9397-08002B2CF9AE}" pid="8" name="MSIP_Label_b0b01879-5ebf-4042-bb0a-5d31bd56de22_SiteId">
    <vt:lpwstr>a773d1af-4244-4651-a642-e29b3b8ae88d</vt:lpwstr>
  </property>
  <property fmtid="{D5CDD505-2E9C-101B-9397-08002B2CF9AE}" pid="9" name="MSIP_Label_b0b01879-5ebf-4042-bb0a-5d31bd56de22_ActionId">
    <vt:lpwstr>f5abcda8-fde0-46f9-9bb5-718f5245f5e3</vt:lpwstr>
  </property>
  <property fmtid="{D5CDD505-2E9C-101B-9397-08002B2CF9AE}" pid="10" name="MSIP_Label_b0b01879-5ebf-4042-bb0a-5d31bd56de22_ContentBits">
    <vt:lpwstr>0</vt:lpwstr>
  </property>
  <property fmtid="{D5CDD505-2E9C-101B-9397-08002B2CF9AE}" pid="11" name="MSIP_Label_b0b01879-5ebf-4042-bb0a-5d31bd56de22_Tag">
    <vt:lpwstr>10, 3, 0, 1</vt:lpwstr>
  </property>
</Properties>
</file>