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6/06 Jun_N/FS/ELCID/"/>
    </mc:Choice>
  </mc:AlternateContent>
  <xr:revisionPtr revIDLastSave="1" documentId="8_{224033BD-3149-4576-B19D-072263743E78}" xr6:coauthVersionLast="47" xr6:coauthVersionMax="47" xr10:uidLastSave="{ED82F607-1CC0-4B75-ACE2-7A08C6BACA95}"/>
  <bookViews>
    <workbookView xWindow="-108" yWindow="-108" windowWidth="23256" windowHeight="12456" xr2:uid="{922307B7-4020-414F-950C-71830D401261}"/>
  </bookViews>
  <sheets>
    <sheet name="BS 2-4 (TH)" sheetId="1" r:id="rId1"/>
    <sheet name="TH_5 (3M)" sheetId="2" r:id="rId2"/>
    <sheet name="TH_6 (6M)" sheetId="3" r:id="rId3"/>
    <sheet name="TH_7" sheetId="4" r:id="rId4"/>
    <sheet name="TH_8" sheetId="5" r:id="rId5"/>
    <sheet name="TH_9" sheetId="6" r:id="rId6"/>
    <sheet name="TH 10-13" sheetId="7" r:id="rId7"/>
  </sheets>
  <definedNames>
    <definedName name="\" localSheetId="6" hidden="1">{#N/A,#N/A,FALSE,"COVER1.XLS ";#N/A,#N/A,FALSE,"RACT1.XLS";#N/A,#N/A,FALSE,"RACT2.XLS";#N/A,#N/A,FALSE,"ECCMP";#N/A,#N/A,FALSE,"WELDER.XLS"}</definedName>
    <definedName name="\" localSheetId="1" hidden="1">{#N/A,#N/A,FALSE,"COVER1.XLS ";#N/A,#N/A,FALSE,"RACT1.XLS";#N/A,#N/A,FALSE,"RACT2.XLS";#N/A,#N/A,FALSE,"ECCMP";#N/A,#N/A,FALSE,"WELDER.XLS"}</definedName>
    <definedName name="\" localSheetId="2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6" hidden="1">{#N/A,#N/A,FALSE,"COVER1.XLS ";#N/A,#N/A,FALSE,"RACT1.XLS";#N/A,#N/A,FALSE,"RACT2.XLS";#N/A,#N/A,FALSE,"ECCMP";#N/A,#N/A,FALSE,"WELDER.XLS"}</definedName>
    <definedName name="___aom3" localSheetId="1" hidden="1">{#N/A,#N/A,FALSE,"COVER1.XLS ";#N/A,#N/A,FALSE,"RACT1.XLS";#N/A,#N/A,FALSE,"RACT2.XLS";#N/A,#N/A,FALSE,"ECCMP";#N/A,#N/A,FALSE,"WELDER.XLS"}</definedName>
    <definedName name="___aom3" localSheetId="2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6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6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6" hidden="1">{#N/A,#N/A,FALSE,"COVER.XLS";#N/A,#N/A,FALSE,"RACT1.XLS";#N/A,#N/A,FALSE,"RACT2.XLS";#N/A,#N/A,FALSE,"ECCMP";#N/A,#N/A,FALSE,"WELDER.XLS"}</definedName>
    <definedName name="___mb22" localSheetId="1" hidden="1">{#N/A,#N/A,FALSE,"COVER.XLS";#N/A,#N/A,FALSE,"RACT1.XLS";#N/A,#N/A,FALSE,"RACT2.XLS";#N/A,#N/A,FALSE,"ECCMP";#N/A,#N/A,FALSE,"WELDER.XLS"}</definedName>
    <definedName name="___mb22" localSheetId="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6" hidden="1">{#N/A,#N/A,FALSE,"Sheet2"}</definedName>
    <definedName name="___PUR6" localSheetId="1" hidden="1">{#N/A,#N/A,FALSE,"Sheet2"}</definedName>
    <definedName name="___PUR6" localSheetId="2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6" hidden="1">{#N/A,#N/A,FALSE,"COVER1.XLS ";#N/A,#N/A,FALSE,"RACT1.XLS";#N/A,#N/A,FALSE,"RACT2.XLS";#N/A,#N/A,FALSE,"ECCMP";#N/A,#N/A,FALSE,"WELDER.XLS"}</definedName>
    <definedName name="___Q1" localSheetId="1" hidden="1">{#N/A,#N/A,FALSE,"COVER1.XLS ";#N/A,#N/A,FALSE,"RACT1.XLS";#N/A,#N/A,FALSE,"RACT2.XLS";#N/A,#N/A,FALSE,"ECCMP";#N/A,#N/A,FALSE,"WELDER.XLS"}</definedName>
    <definedName name="___Q1" localSheetId="2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6" hidden="1">{#N/A,#N/A,FALSE,"COVER1.XLS ";#N/A,#N/A,FALSE,"RACT1.XLS";#N/A,#N/A,FALSE,"RACT2.XLS";#N/A,#N/A,FALSE,"ECCMP";#N/A,#N/A,FALSE,"WELDER.XLS"}</definedName>
    <definedName name="___q2" localSheetId="1" hidden="1">{#N/A,#N/A,FALSE,"COVER1.XLS ";#N/A,#N/A,FALSE,"RACT1.XLS";#N/A,#N/A,FALSE,"RACT2.XLS";#N/A,#N/A,FALSE,"ECCMP";#N/A,#N/A,FALSE,"WELDER.XLS"}</definedName>
    <definedName name="___q2" localSheetId="2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6" hidden="1">{#N/A,#N/A,FALSE,"COVER1.XLS ";#N/A,#N/A,FALSE,"RACT1.XLS";#N/A,#N/A,FALSE,"RACT2.XLS";#N/A,#N/A,FALSE,"ECCMP";#N/A,#N/A,FALSE,"WELDER.XLS"}</definedName>
    <definedName name="___qa1" localSheetId="1" hidden="1">{#N/A,#N/A,FALSE,"COVER1.XLS ";#N/A,#N/A,FALSE,"RACT1.XLS";#N/A,#N/A,FALSE,"RACT2.XLS";#N/A,#N/A,FALSE,"ECCMP";#N/A,#N/A,FALSE,"WELDER.XLS"}</definedName>
    <definedName name="___qa1" localSheetId="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6" hidden="1">{#N/A,#N/A,FALSE,"Sheet2"}</definedName>
    <definedName name="___QUY3" localSheetId="1" hidden="1">{#N/A,#N/A,FALSE,"Sheet2"}</definedName>
    <definedName name="___QUY3" localSheetId="2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6" hidden="1">{#N/A,#N/A,FALSE,"COVER1.XLS ";#N/A,#N/A,FALSE,"RACT1.XLS";#N/A,#N/A,FALSE,"RACT2.XLS";#N/A,#N/A,FALSE,"ECCMP";#N/A,#N/A,FALSE,"WELDER.XLS"}</definedName>
    <definedName name="___r122220" localSheetId="1" hidden="1">{#N/A,#N/A,FALSE,"COVER1.XLS ";#N/A,#N/A,FALSE,"RACT1.XLS";#N/A,#N/A,FALSE,"RACT2.XLS";#N/A,#N/A,FALSE,"ECCMP";#N/A,#N/A,FALSE,"WELDER.XLS"}</definedName>
    <definedName name="___r122220" localSheetId="2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6" hidden="1">{#N/A,#N/A,FALSE,"COVER1.XLS ";#N/A,#N/A,FALSE,"RACT1.XLS";#N/A,#N/A,FALSE,"RACT2.XLS";#N/A,#N/A,FALSE,"ECCMP";#N/A,#N/A,FALSE,"WELDER.XLS"}</definedName>
    <definedName name="___sap1" localSheetId="1" hidden="1">{#N/A,#N/A,FALSE,"COVER1.XLS ";#N/A,#N/A,FALSE,"RACT1.XLS";#N/A,#N/A,FALSE,"RACT2.XLS";#N/A,#N/A,FALSE,"ECCMP";#N/A,#N/A,FALSE,"WELDER.XLS"}</definedName>
    <definedName name="___sap1" localSheetId="2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6" hidden="1">{#N/A,#N/A,FALSE,"17MAY";#N/A,#N/A,FALSE,"24MAY"}</definedName>
    <definedName name="___wrn2" localSheetId="1" hidden="1">{#N/A,#N/A,FALSE,"17MAY";#N/A,#N/A,FALSE,"24MAY"}</definedName>
    <definedName name="___wrn2" localSheetId="2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localSheetId="5" hidden="1">#REF!</definedName>
    <definedName name="__123Graph_C" hidden="1">#REF!</definedName>
    <definedName name="__kvs80" localSheetId="6" hidden="1">{#N/A,#N/A,FALSE,"COVER1.XLS ";#N/A,#N/A,FALSE,"RACT1.XLS";#N/A,#N/A,FALSE,"RACT2.XLS";#N/A,#N/A,FALSE,"ECCMP";#N/A,#N/A,FALSE,"WELDER.XLS"}</definedName>
    <definedName name="__kvs80" localSheetId="1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5" hidden="1">#REF!</definedName>
    <definedName name="_123Graph_C" hidden="1">#REF!</definedName>
    <definedName name="_cf2" localSheetId="6" hidden="1">{#N/A,#N/A,FALSE,"Variables";#N/A,#N/A,FALSE,"NPV Cashflows NZ$";#N/A,#N/A,FALSE,"Cashflows NZ$"}</definedName>
    <definedName name="_cf2" localSheetId="1" hidden="1">{#N/A,#N/A,FALSE,"Variables";#N/A,#N/A,FALSE,"NPV Cashflows NZ$";#N/A,#N/A,FALSE,"Cashflows NZ$"}</definedName>
    <definedName name="_cf2" localSheetId="2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6" hidden="1">{#N/A,#N/A,FALSE,"Cashflow"}</definedName>
    <definedName name="_ddd2" localSheetId="1" hidden="1">{#N/A,#N/A,FALSE,"Cashflow"}</definedName>
    <definedName name="_ddd2" localSheetId="2" hidden="1">{#N/A,#N/A,FALSE,"Cashflow"}</definedName>
    <definedName name="_ddd2" hidden="1">{#N/A,#N/A,FALSE,"Cashflow"}</definedName>
    <definedName name="_Dist_Values" localSheetId="5" hidden="1">#REF!</definedName>
    <definedName name="_Dist_Values" hidden="1">#REF!</definedName>
    <definedName name="_eee2" localSheetId="6" hidden="1">{#N/A,#N/A,FALSE,"Cashflow"}</definedName>
    <definedName name="_eee2" localSheetId="1" hidden="1">{#N/A,#N/A,FALSE,"Cashflow"}</definedName>
    <definedName name="_eee2" localSheetId="2" hidden="1">{#N/A,#N/A,FALSE,"Cashflow"}</definedName>
    <definedName name="_eee2" hidden="1">{#N/A,#N/A,FALSE,"Cashflow"}</definedName>
    <definedName name="_f2" localSheetId="6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5" hidden="1">#REF!</definedName>
    <definedName name="_Fill" hidden="1">#REF!</definedName>
    <definedName name="_xlnm._FilterDatabase" localSheetId="0" hidden="1">'BS 2-4 (TH)'!#REF!</definedName>
    <definedName name="_xlnm._FilterDatabase" localSheetId="6" hidden="1">'TH 10-13'!$E$1:$E$199</definedName>
    <definedName name="_giu9" localSheetId="6" hidden="1">{#N/A,#N/A,FALSE,"COVER.XLS";#N/A,#N/A,FALSE,"RACT1.XLS";#N/A,#N/A,FALSE,"RACT2.XLS";#N/A,#N/A,FALSE,"ECCMP";#N/A,#N/A,FALSE,"WELDER.XLS"}</definedName>
    <definedName name="_giu9" localSheetId="1" hidden="1">{#N/A,#N/A,FALSE,"COVER.XLS";#N/A,#N/A,FALSE,"RACT1.XLS";#N/A,#N/A,FALSE,"RACT2.XLS";#N/A,#N/A,FALSE,"ECCMP";#N/A,#N/A,FALSE,"WELDER.XLS"}</definedName>
    <definedName name="_giu9" localSheetId="2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O2" localSheetId="5" hidden="1">#REF!</definedName>
    <definedName name="_KO2" hidden="1">#REF!</definedName>
    <definedName name="_KVS3" localSheetId="6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6" hidden="1">{#N/A,#N/A,FALSE,"COVER1.XLS ";#N/A,#N/A,FALSE,"RACT1.XLS";#N/A,#N/A,FALSE,"RACT2.XLS";#N/A,#N/A,FALSE,"ECCMP";#N/A,#N/A,FALSE,"WELDER.XLS"}</definedName>
    <definedName name="_kvs81" localSheetId="1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5" hidden="1">#REF!</definedName>
    <definedName name="_Parse_Out" hidden="1">#REF!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6" hidden="1">{#N/A,#N/A,FALSE,"Sheet2"}</definedName>
    <definedName name="_PUR6" localSheetId="1" hidden="1">{#N/A,#N/A,FALSE,"Sheet2"}</definedName>
    <definedName name="_PUR6" localSheetId="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6" hidden="1">{#N/A,#N/A,FALSE,"Sheet2"}</definedName>
    <definedName name="_QUY3" localSheetId="1" hidden="1">{#N/A,#N/A,FALSE,"Sheet2"}</definedName>
    <definedName name="_QUY3" localSheetId="2" hidden="1">{#N/A,#N/A,FALSE,"Sheet2"}</definedName>
    <definedName name="_QUY3" localSheetId="5" hidden="1">{#N/A,#N/A,FALSE,"Sheet2"}</definedName>
    <definedName name="_QUY3" hidden="1">{#N/A,#N/A,FALSE,"Sheet2"}</definedName>
    <definedName name="_Sort" localSheetId="5" hidden="1">#REF!</definedName>
    <definedName name="_Sort" hidden="1">#REF!</definedName>
    <definedName name="_tac2" localSheetId="6" hidden="1">{#N/A,#N/A,FALSE,"COVER1.XLS ";#N/A,#N/A,FALSE,"RACT1.XLS";#N/A,#N/A,FALSE,"RACT2.XLS";#N/A,#N/A,FALSE,"ECCMP";#N/A,#N/A,FALSE,"WELDER.XLS"}</definedName>
    <definedName name="_tac2" localSheetId="1" hidden="1">{#N/A,#N/A,FALSE,"COVER1.XLS ";#N/A,#N/A,FALSE,"RACT1.XLS";#N/A,#N/A,FALSE,"RACT2.XLS";#N/A,#N/A,FALSE,"ECCMP";#N/A,#N/A,FALSE,"WELDER.XLS"}</definedName>
    <definedName name="_tac2" localSheetId="2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6" hidden="1">{#N/A,#N/A,FALSE,"17MAY";#N/A,#N/A,FALSE,"24MAY"}</definedName>
    <definedName name="_wrn2" localSheetId="1" hidden="1">{#N/A,#N/A,FALSE,"17MAY";#N/A,#N/A,FALSE,"24MAY"}</definedName>
    <definedName name="_wrn2" localSheetId="2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5" hidden="1">#REF!</definedName>
    <definedName name="aaaaaaa" hidden="1">#REF!</definedName>
    <definedName name="aaaaaaaaaaaaaaaaaaaaaaaaaaaaaaaaaaa" localSheetId="6" hidden="1">{#N/A,#N/A,FALSE,"17MAY";#N/A,#N/A,FALSE,"24MAY"}</definedName>
    <definedName name="aaaaaaaaaaaaaaaaaaaaaaaaaaaaaaaaaaa" localSheetId="1" hidden="1">{#N/A,#N/A,FALSE,"17MAY";#N/A,#N/A,FALSE,"24MAY"}</definedName>
    <definedName name="aaaaaaaaaaaaaaaaaaaaaaaaaaaaaaaaaaa" localSheetId="2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localSheetId="1" hidden="1">{#N/A,#N/A,TRUE,"Cover Memo";"Show Estimate",#N/A,TRUE,"Change Summary";"Show Estimate",#N/A,TRUE,"Estimate Summary";"Show Estimate",#N/A,TRUE,"Dept. Summary";"Show Estimate",#N/A,TRUE,"DOW Detail"}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6" hidden="1">{#N/A,#N/A,FALSE,"COVER1.XLS ";#N/A,#N/A,FALSE,"RACT1.XLS";#N/A,#N/A,FALSE,"RACT2.XLS";#N/A,#N/A,FALSE,"ECCMP";#N/A,#N/A,FALSE,"WELDER.XLS"}</definedName>
    <definedName name="afdasefweafd" localSheetId="1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6" hidden="1">{#N/A,#N/A,FALSE,"COVER.XLS";#N/A,#N/A,FALSE,"RACT1.XLS";#N/A,#N/A,FALSE,"RACT2.XLS";#N/A,#N/A,FALSE,"ECCMP";#N/A,#N/A,FALSE,"WELDER.XLS"}</definedName>
    <definedName name="amma" localSheetId="1" hidden="1">{#N/A,#N/A,FALSE,"COVER.XLS";#N/A,#N/A,FALSE,"RACT1.XLS";#N/A,#N/A,FALSE,"RACT2.XLS";#N/A,#N/A,FALSE,"ECCMP";#N/A,#N/A,FALSE,"WELDER.XLS"}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6" hidden="1">{#N/A,#N/A,FALSE,"COVER.XLS";#N/A,#N/A,FALSE,"RACT1.XLS";#N/A,#N/A,FALSE,"RACT2.XLS";#N/A,#N/A,FALSE,"ECCMP";#N/A,#N/A,FALSE,"WELDER.XLS"}</definedName>
    <definedName name="amp" localSheetId="1" hidden="1">{#N/A,#N/A,FALSE,"COVER.XLS";#N/A,#N/A,FALSE,"RACT1.XLS";#N/A,#N/A,FALSE,"RACT2.XLS";#N/A,#N/A,FALSE,"ECCMP";#N/A,#N/A,FALSE,"WELDER.XLS"}</definedName>
    <definedName name="amp" localSheetId="2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6" hidden="1">{#N/A,#N/A,FALSE,"COVER.XLS";#N/A,#N/A,FALSE,"RACT1.XLS";#N/A,#N/A,FALSE,"RACT2.XLS";#N/A,#N/A,FALSE,"ECCMP";#N/A,#N/A,FALSE,"WELDER.XLS"}</definedName>
    <definedName name="ampare" localSheetId="1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6" hidden="1">{#N/A,#N/A,FALSE,"COVER1.XLS ";#N/A,#N/A,FALSE,"RACT1.XLS";#N/A,#N/A,FALSE,"RACT2.XLS";#N/A,#N/A,FALSE,"ECCMP";#N/A,#N/A,FALSE,"WELDER.XLS"}</definedName>
    <definedName name="amppp" localSheetId="1" hidden="1">{#N/A,#N/A,FALSE,"COVER1.XLS ";#N/A,#N/A,FALSE,"RACT1.XLS";#N/A,#N/A,FALSE,"RACT2.XLS";#N/A,#N/A,FALSE,"ECCMP";#N/A,#N/A,FALSE,"WELDER.XLS"}</definedName>
    <definedName name="amppp" localSheetId="2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6" hidden="1">{#N/A,#N/A,FALSE,"COVER.XLS";#N/A,#N/A,FALSE,"RACT1.XLS";#N/A,#N/A,FALSE,"RACT2.XLS";#N/A,#N/A,FALSE,"ECCMP";#N/A,#N/A,FALSE,"WELDER.XLS"}</definedName>
    <definedName name="ann" localSheetId="1" hidden="1">{#N/A,#N/A,FALSE,"COVER.XLS";#N/A,#N/A,FALSE,"RACT1.XLS";#N/A,#N/A,FALSE,"RACT2.XLS";#N/A,#N/A,FALSE,"ECCMP";#N/A,#N/A,FALSE,"WELDER.XLS"}</definedName>
    <definedName name="ann" localSheetId="2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6" hidden="1">{#N/A,#N/A,FALSE,"COVER1.XLS ";#N/A,#N/A,FALSE,"RACT1.XLS";#N/A,#N/A,FALSE,"RACT2.XLS";#N/A,#N/A,FALSE,"ECCMP";#N/A,#N/A,FALSE,"WELDER.XLS"}</definedName>
    <definedName name="anny" localSheetId="1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localSheetId="1" hidden="1">{#N/A,#N/A,TRUE,"Cover Memo";"Ride Estimate",#N/A,TRUE,"Change Summary";"Ride Estimate",#N/A,TRUE,"Estimate Summary";"Ride Estimate",#N/A,TRUE,"Dept. Summary";"Ride Estimate",#N/A,TRUE,"DOW Detail"}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5" hidden="1">#REF!</definedName>
    <definedName name="AS2TickmarkLS" hidden="1">#REF!</definedName>
    <definedName name="asd" localSheetId="6" hidden="1">{#N/A,#N/A,FALSE,"COVER1.XLS ";#N/A,#N/A,FALSE,"RACT1.XLS";#N/A,#N/A,FALSE,"RACT2.XLS";#N/A,#N/A,FALSE,"ECCMP";#N/A,#N/A,FALSE,"WELDER.XLS"}</definedName>
    <definedName name="asd" localSheetId="1" hidden="1">{#N/A,#N/A,FALSE,"COVER1.XLS ";#N/A,#N/A,FALSE,"RACT1.XLS";#N/A,#N/A,FALSE,"RACT2.XLS";#N/A,#N/A,FALSE,"ECCMP";#N/A,#N/A,FALSE,"WELDER.XLS"}</definedName>
    <definedName name="asd" localSheetId="2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5" hidden="1">#REF!</definedName>
    <definedName name="asdfadf" hidden="1">#REF!</definedName>
    <definedName name="asfjlkd" localSheetId="6" hidden="1">{#N/A,#N/A,FALSE,"17MAY";#N/A,#N/A,FALSE,"24MAY"}</definedName>
    <definedName name="asfjlkd" localSheetId="1" hidden="1">{#N/A,#N/A,FALSE,"17MAY";#N/A,#N/A,FALSE,"24MAY"}</definedName>
    <definedName name="asfjlkd" localSheetId="2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6" hidden="1">{#N/A,#N/A,FALSE,"COVER1.XLS ";#N/A,#N/A,FALSE,"RACT1.XLS";#N/A,#N/A,FALSE,"RACT2.XLS";#N/A,#N/A,FALSE,"ECCMP";#N/A,#N/A,FALSE,"WELDER.XLS"}</definedName>
    <definedName name="brawsed" localSheetId="1" hidden="1">{#N/A,#N/A,FALSE,"COVER1.XLS ";#N/A,#N/A,FALSE,"RACT1.XLS";#N/A,#N/A,FALSE,"RACT2.XLS";#N/A,#N/A,FALSE,"ECCMP";#N/A,#N/A,FALSE,"WELDER.XLS"}</definedName>
    <definedName name="brawsed" localSheetId="2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localSheetId="1" hidden="1">{#N/A,#N/A,TRUE,"Cover Memo";"Ride Estimate",#N/A,TRUE,"Change Summary";"Ride Estimate",#N/A,TRUE,"Estimate Summary";"Ride Estimate",#N/A,TRUE,"Dept. Summary";"Ride Estimate",#N/A,TRUE,"DOW Detail"}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6" hidden="1">{#N/A,#N/A,FALSE,"COVER1.XLS ";#N/A,#N/A,FALSE,"RACT1.XLS";#N/A,#N/A,FALSE,"RACT2.XLS";#N/A,#N/A,FALSE,"ECCMP";#N/A,#N/A,FALSE,"WELDER.XLS"}</definedName>
    <definedName name="brwa" localSheetId="1" hidden="1">{#N/A,#N/A,FALSE,"COVER1.XLS ";#N/A,#N/A,FALSE,"RACT1.XLS";#N/A,#N/A,FALSE,"RACT2.XLS";#N/A,#N/A,FALSE,"ECCMP";#N/A,#N/A,FALSE,"WELDER.XLS"}</definedName>
    <definedName name="brwa" localSheetId="2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6" hidden="1">{#N/A,#N/A,FALSE,"COVER.XLS";#N/A,#N/A,FALSE,"RACT1.XLS";#N/A,#N/A,FALSE,"RACT2.XLS";#N/A,#N/A,FALSE,"ECCMP";#N/A,#N/A,FALSE,"WELDER.XLS"}</definedName>
    <definedName name="ceddasd" localSheetId="1" hidden="1">{#N/A,#N/A,FALSE,"COVER.XLS";#N/A,#N/A,FALSE,"RACT1.XLS";#N/A,#N/A,FALSE,"RACT2.XLS";#N/A,#N/A,FALSE,"ECCMP";#N/A,#N/A,FALSE,"WELDER.XLS"}</definedName>
    <definedName name="ceddasd" localSheetId="2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6" hidden="1">{#N/A,#N/A,FALSE,"Variables";#N/A,#N/A,FALSE,"NPV Cashflows NZ$";#N/A,#N/A,FALSE,"Cashflows NZ$"}</definedName>
    <definedName name="cf" localSheetId="1" hidden="1">{#N/A,#N/A,FALSE,"Variables";#N/A,#N/A,FALSE,"NPV Cashflows NZ$";#N/A,#N/A,FALSE,"Cashflows NZ$"}</definedName>
    <definedName name="cf" localSheetId="2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6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6" hidden="1">{#N/A,#N/A,FALSE,"COVER1.XLS ";#N/A,#N/A,FALSE,"RACT1.XLS";#N/A,#N/A,FALSE,"RACT2.XLS";#N/A,#N/A,FALSE,"ECCMP";#N/A,#N/A,FALSE,"WELDER.XLS"}</definedName>
    <definedName name="curin" localSheetId="1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5" hidden="1">#REF!</definedName>
    <definedName name="cwdsc" hidden="1">#REF!</definedName>
    <definedName name="cxvjhbs" localSheetId="6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6" hidden="1">{#N/A,#N/A,FALSE,"COVER1.XLS ";#N/A,#N/A,FALSE,"RACT1.XLS";#N/A,#N/A,FALSE,"RACT2.XLS";#N/A,#N/A,FALSE,"ECCMP";#N/A,#N/A,FALSE,"WELDER.XLS"}</definedName>
    <definedName name="dadsad" localSheetId="1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5" hidden="1">#REF!</definedName>
    <definedName name="data1" hidden="1">#REF!</definedName>
    <definedName name="data3" localSheetId="5" hidden="1">#REF!</definedName>
    <definedName name="data3" hidden="1">#REF!</definedName>
    <definedName name="dbs" localSheetId="6" hidden="1">{#N/A,#N/A,FALSE,"COVER1.XLS ";#N/A,#N/A,FALSE,"RACT1.XLS";#N/A,#N/A,FALSE,"RACT2.XLS";#N/A,#N/A,FALSE,"ECCMP";#N/A,#N/A,FALSE,"WELDER.XLS"}</definedName>
    <definedName name="dbs" localSheetId="1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6" hidden="1">{#N/A,#N/A,FALSE,"COVER1.XLS ";#N/A,#N/A,FALSE,"RACT1.XLS";#N/A,#N/A,FALSE,"RACT2.XLS";#N/A,#N/A,FALSE,"ECCMP";#N/A,#N/A,FALSE,"WELDER.XLS"}</definedName>
    <definedName name="ddff" localSheetId="1" hidden="1">{#N/A,#N/A,FALSE,"COVER1.XLS ";#N/A,#N/A,FALSE,"RACT1.XLS";#N/A,#N/A,FALSE,"RACT2.XLS";#N/A,#N/A,FALSE,"ECCMP";#N/A,#N/A,FALSE,"WELDER.XLS"}</definedName>
    <definedName name="ddff" localSheetId="2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6" hidden="1">{#N/A,#N/A,FALSE,"COVER1.XLS ";#N/A,#N/A,FALSE,"RACT1.XLS";#N/A,#N/A,FALSE,"RACT2.XLS";#N/A,#N/A,FALSE,"ECCMP";#N/A,#N/A,FALSE,"WELDER.XLS"}</definedName>
    <definedName name="ddsdfdsf" localSheetId="1" hidden="1">{#N/A,#N/A,FALSE,"COVER1.XLS ";#N/A,#N/A,FALSE,"RACT1.XLS";#N/A,#N/A,FALSE,"RACT2.XLS";#N/A,#N/A,FALSE,"ECCMP";#N/A,#N/A,FALSE,"WELDER.XLS"}</definedName>
    <definedName name="ddsdfdsf" localSheetId="2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6" hidden="1">{#N/A,#N/A,FALSE,"COVER.XLS";#N/A,#N/A,FALSE,"RACT1.XLS";#N/A,#N/A,FALSE,"RACT2.XLS";#N/A,#N/A,FALSE,"ECCMP";#N/A,#N/A,FALSE,"WELDER.XLS"}</definedName>
    <definedName name="Department" localSheetId="1" hidden="1">{#N/A,#N/A,FALSE,"COVER.XLS";#N/A,#N/A,FALSE,"RACT1.XLS";#N/A,#N/A,FALSE,"RACT2.XLS";#N/A,#N/A,FALSE,"ECCMP";#N/A,#N/A,FALSE,"WELDER.XLS"}</definedName>
    <definedName name="Department" localSheetId="2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6" hidden="1">{#N/A,#N/A,FALSE,"COVER.XLS";#N/A,#N/A,FALSE,"RACT1.XLS";#N/A,#N/A,FALSE,"RACT2.XLS";#N/A,#N/A,FALSE,"ECCMP";#N/A,#N/A,FALSE,"WELDER.XLS"}</definedName>
    <definedName name="dgfgfd1" localSheetId="1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5" hidden="1">#REF!</definedName>
    <definedName name="display_area_2" hidden="1">#REF!</definedName>
    <definedName name="dj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6" hidden="1">{#N/A,#N/A,FALSE,"COVER.XLS";#N/A,#N/A,FALSE,"RACT1.XLS";#N/A,#N/A,FALSE,"RACT2.XLS";#N/A,#N/A,FALSE,"ECCMP";#N/A,#N/A,FALSE,"WELDER.XLS"}</definedName>
    <definedName name="dk" localSheetId="1" hidden="1">{#N/A,#N/A,FALSE,"COVER.XLS";#N/A,#N/A,FALSE,"RACT1.XLS";#N/A,#N/A,FALSE,"RACT2.XLS";#N/A,#N/A,FALSE,"ECCMP";#N/A,#N/A,FALSE,"WELDER.XLS"}</definedName>
    <definedName name="dk" localSheetId="2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6" hidden="1">{#N/A,#N/A,FALSE,"COVER1.XLS ";#N/A,#N/A,FALSE,"RACT1.XLS";#N/A,#N/A,FALSE,"RACT2.XLS";#N/A,#N/A,FALSE,"ECCMP";#N/A,#N/A,FALSE,"WELDER.XLS"}</definedName>
    <definedName name="dsdfd" localSheetId="1" hidden="1">{#N/A,#N/A,FALSE,"COVER1.XLS ";#N/A,#N/A,FALSE,"RACT1.XLS";#N/A,#N/A,FALSE,"RACT2.XLS";#N/A,#N/A,FALSE,"ECCMP";#N/A,#N/A,FALSE,"WELDER.XLS"}</definedName>
    <definedName name="dsdfd" localSheetId="2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6" hidden="1">{#N/A,#N/A,FALSE,"COVER.XLS";#N/A,#N/A,FALSE,"RACT1.XLS";#N/A,#N/A,FALSE,"RACT2.XLS";#N/A,#N/A,FALSE,"ECCMP";#N/A,#N/A,FALSE,"WELDER.XLS"}</definedName>
    <definedName name="eas" localSheetId="1" hidden="1">{#N/A,#N/A,FALSE,"COVER.XLS";#N/A,#N/A,FALSE,"RACT1.XLS";#N/A,#N/A,FALSE,"RACT2.XLS";#N/A,#N/A,FALSE,"ECCMP";#N/A,#N/A,FALSE,"WELDER.XLS"}</definedName>
    <definedName name="eas" localSheetId="2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6" hidden="1">{#N/A,#N/A,FALSE,"Cashflow"}</definedName>
    <definedName name="eee" localSheetId="1" hidden="1">{#N/A,#N/A,FALSE,"Cashflow"}</definedName>
    <definedName name="eee" localSheetId="2" hidden="1">{#N/A,#N/A,FALSE,"Cashflow"}</definedName>
    <definedName name="eee" hidden="1">{#N/A,#N/A,FALSE,"Cashflow"}</definedName>
    <definedName name="ele" localSheetId="6" hidden="1">{#N/A,#N/A,FALSE,"17MAY";#N/A,#N/A,FALSE,"24MAY"}</definedName>
    <definedName name="ele" localSheetId="1" hidden="1">{#N/A,#N/A,FALSE,"17MAY";#N/A,#N/A,FALSE,"24MAY"}</definedName>
    <definedName name="ele" localSheetId="2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6" hidden="1">{#N/A,#N/A,FALSE,"COVER1.XLS ";#N/A,#N/A,FALSE,"RACT1.XLS";#N/A,#N/A,FALSE,"RACT2.XLS";#N/A,#N/A,FALSE,"ECCMP";#N/A,#N/A,FALSE,"WELDER.XLS"}</definedName>
    <definedName name="err" localSheetId="1" hidden="1">{#N/A,#N/A,FALSE,"COVER1.XLS ";#N/A,#N/A,FALSE,"RACT1.XLS";#N/A,#N/A,FALSE,"RACT2.XLS";#N/A,#N/A,FALSE,"ECCMP";#N/A,#N/A,FALSE,"WELDER.XLS"}</definedName>
    <definedName name="err" localSheetId="2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6" hidden="1">{#N/A,#N/A,FALSE,"Chi ti?t"}</definedName>
    <definedName name="eưrr" localSheetId="1" hidden="1">{#N/A,#N/A,FALSE,"Chi tiÆt"}</definedName>
    <definedName name="eưrr" localSheetId="2" hidden="1">{#N/A,#N/A,FALSE,"Chi tiÆt"}</definedName>
    <definedName name="eưrr" localSheetId="5" hidden="1">{#N/A,#N/A,FALSE,"Chi tiÆt"}</definedName>
    <definedName name="eưrr" hidden="1">{#N/A,#N/A,FALSE,"Chi ti?t"}</definedName>
    <definedName name="fbnhg" localSheetId="5" hidden="1">#REF!</definedName>
    <definedName name="fbnhg" hidden="1">#REF!</definedName>
    <definedName name="FCode" localSheetId="5" hidden="1">#REF!</definedName>
    <definedName name="FCode" hidden="1">#REF!</definedName>
    <definedName name="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6" hidden="1">{#N/A,#N/A,FALSE,"17MAY";#N/A,#N/A,FALSE,"24MAY"}</definedName>
    <definedName name="fdjkljksldfl" localSheetId="1" hidden="1">{#N/A,#N/A,FALSE,"17MAY";#N/A,#N/A,FALSE,"24MAY"}</definedName>
    <definedName name="fdjkljksldfl" localSheetId="2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6" hidden="1">{#N/A,#N/A,FALSE,"COVER1.XLS ";#N/A,#N/A,FALSE,"RACT1.XLS";#N/A,#N/A,FALSE,"RACT2.XLS";#N/A,#N/A,FALSE,"ECCMP";#N/A,#N/A,FALSE,"WELDER.XLS"}</definedName>
    <definedName name="few" localSheetId="1" hidden="1">{#N/A,#N/A,FALSE,"COVER1.XLS ";#N/A,#N/A,FALSE,"RACT1.XLS";#N/A,#N/A,FALSE,"RACT2.XLS";#N/A,#N/A,FALSE,"ECCMP";#N/A,#N/A,FALSE,"WELDER.XLS"}</definedName>
    <definedName name="few" localSheetId="2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6" hidden="1">{#N/A,#N/A,FALSE,"COVER1.XLS ";#N/A,#N/A,FALSE,"RACT1.XLS";#N/A,#N/A,FALSE,"RACT2.XLS";#N/A,#N/A,FALSE,"ECCMP";#N/A,#N/A,FALSE,"WELDER.XLS"}</definedName>
    <definedName name="fffffd" localSheetId="1" hidden="1">{#N/A,#N/A,FALSE,"COVER1.XLS ";#N/A,#N/A,FALSE,"RACT1.XLS";#N/A,#N/A,FALSE,"RACT2.XLS";#N/A,#N/A,FALSE,"ECCMP";#N/A,#N/A,FALSE,"WELDER.XLS"}</definedName>
    <definedName name="fffffd" localSheetId="2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6" hidden="1">{#N/A,#N/A,FALSE,"COVER1.XLS ";#N/A,#N/A,FALSE,"RACT1.XLS";#N/A,#N/A,FALSE,"RACT2.XLS";#N/A,#N/A,FALSE,"ECCMP";#N/A,#N/A,FALSE,"WELDER.XLS"}</definedName>
    <definedName name="fyf" localSheetId="1" hidden="1">{#N/A,#N/A,FALSE,"COVER1.XLS ";#N/A,#N/A,FALSE,"RACT1.XLS";#N/A,#N/A,FALSE,"RACT2.XLS";#N/A,#N/A,FALSE,"ECCMP";#N/A,#N/A,FALSE,"WELDER.XLS"}</definedName>
    <definedName name="fyf" localSheetId="2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6" hidden="1">{#N/A,#N/A,FALSE,"COVER.XLS";#N/A,#N/A,FALSE,"RACT1.XLS";#N/A,#N/A,FALSE,"RACT2.XLS";#N/A,#N/A,FALSE,"ECCMP";#N/A,#N/A,FALSE,"WELDER.XLS"}</definedName>
    <definedName name="gawsed" localSheetId="1" hidden="1">{#N/A,#N/A,FALSE,"COVER.XLS";#N/A,#N/A,FALSE,"RACT1.XLS";#N/A,#N/A,FALSE,"RACT2.XLS";#N/A,#N/A,FALSE,"ECCMP";#N/A,#N/A,FALSE,"WELDER.XLS"}</definedName>
    <definedName name="gawsed" localSheetId="2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5" hidden="1">#REF!</definedName>
    <definedName name="gdh" hidden="1">#REF!</definedName>
    <definedName name="gff" localSheetId="6" hidden="1">{#N/A,#N/A,FALSE,"COVER.XLS";#N/A,#N/A,FALSE,"RACT1.XLS";#N/A,#N/A,FALSE,"RACT2.XLS";#N/A,#N/A,FALSE,"ECCMP";#N/A,#N/A,FALSE,"WELDER.XLS"}</definedName>
    <definedName name="gff" localSheetId="1" hidden="1">{#N/A,#N/A,FALSE,"COVER.XLS";#N/A,#N/A,FALSE,"RACT1.XLS";#N/A,#N/A,FALSE,"RACT2.XLS";#N/A,#N/A,FALSE,"ECCMP";#N/A,#N/A,FALSE,"WELDER.XLS"}</definedName>
    <definedName name="gff" localSheetId="2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6" hidden="1">{#N/A,#N/A,FALSE,"Variables";#N/A,#N/A,FALSE,"NPV Cashflows NZ$";#N/A,#N/A,FALSE,"Cashflows NZ$"}</definedName>
    <definedName name="gun" localSheetId="1" hidden="1">{#N/A,#N/A,FALSE,"Variables";#N/A,#N/A,FALSE,"NPV Cashflows NZ$";#N/A,#N/A,FALSE,"Cashflows NZ$"}</definedName>
    <definedName name="gun" localSheetId="2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6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6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5" hidden="1">#REF!</definedName>
    <definedName name="HiddenRows" hidden="1">#REF!</definedName>
    <definedName name="hrer" localSheetId="6" hidden="1">{#N/A,#N/A,FALSE,"COVER.XLS";#N/A,#N/A,FALSE,"RACT1.XLS";#N/A,#N/A,FALSE,"RACT2.XLS";#N/A,#N/A,FALSE,"ECCMP";#N/A,#N/A,FALSE,"WELDER.XLS"}</definedName>
    <definedName name="hrer" localSheetId="1" hidden="1">{#N/A,#N/A,FALSE,"COVER.XLS";#N/A,#N/A,FALSE,"RACT1.XLS";#N/A,#N/A,FALSE,"RACT2.XLS";#N/A,#N/A,FALSE,"ECCMP";#N/A,#N/A,FALSE,"WELDER.XLS"}</definedName>
    <definedName name="hrer" localSheetId="2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6" hidden="1">{#N/A,#N/A,FALSE,"COVER.XLS";#N/A,#N/A,FALSE,"RACT1.XLS";#N/A,#N/A,FALSE,"RACT2.XLS";#N/A,#N/A,FALSE,"ECCMP";#N/A,#N/A,FALSE,"WELDER.XLS"}</definedName>
    <definedName name="iuy" localSheetId="1" hidden="1">{#N/A,#N/A,FALSE,"COVER.XLS";#N/A,#N/A,FALSE,"RACT1.XLS";#N/A,#N/A,FALSE,"RACT2.XLS";#N/A,#N/A,FALSE,"ECCMP";#N/A,#N/A,FALSE,"WELDER.XLS"}</definedName>
    <definedName name="iuy" localSheetId="2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6" hidden="1">{#N/A,#N/A,FALSE,"COVER1.XLS ";#N/A,#N/A,FALSE,"RACT1.XLS";#N/A,#N/A,FALSE,"RACT2.XLS";#N/A,#N/A,FALSE,"ECCMP";#N/A,#N/A,FALSE,"WELDER.XLS"}</definedName>
    <definedName name="jhpoiwjfpoqj" localSheetId="1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6" hidden="1">{#N/A,#N/A,FALSE,"Gesamt";#N/A,#N/A,FALSE,"Ree KG";#N/A,#N/A,FALSE,"Ree Inter";#N/A,#N/A,FALSE,"BTM";#N/A,#N/A,FALSE,"GmbH";#N/A,#N/A,FALSE,"Sonstige"}</definedName>
    <definedName name="jjj" localSheetId="1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6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6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6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6" hidden="1">{#N/A,#N/A,FALSE,"COVER.XLS";#N/A,#N/A,FALSE,"RACT1.XLS";#N/A,#N/A,FALSE,"RACT2.XLS";#N/A,#N/A,FALSE,"ECCMP";#N/A,#N/A,FALSE,"WELDER.XLS"}</definedName>
    <definedName name="kak" localSheetId="1" hidden="1">{#N/A,#N/A,FALSE,"COVER.XLS";#N/A,#N/A,FALSE,"RACT1.XLS";#N/A,#N/A,FALSE,"RACT2.XLS";#N/A,#N/A,FALSE,"ECCMP";#N/A,#N/A,FALSE,"WELDER.XLS"}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6" hidden="1">{#N/A,#N/A,FALSE,"17MAY";#N/A,#N/A,FALSE,"24MAY"}</definedName>
    <definedName name="kj" localSheetId="1" hidden="1">{#N/A,#N/A,FALSE,"17MAY";#N/A,#N/A,FALSE,"24MAY"}</definedName>
    <definedName name="kj" localSheetId="2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6" hidden="1">{#N/A,#N/A,FALSE,"Sheet2"}</definedName>
    <definedName name="kkjkk" localSheetId="1" hidden="1">{#N/A,#N/A,FALSE,"Sheet2"}</definedName>
    <definedName name="kkjkk" localSheetId="2" hidden="1">{#N/A,#N/A,FALSE,"Sheet2"}</definedName>
    <definedName name="kkjkk" localSheetId="5" hidden="1">{#N/A,#N/A,FALSE,"Sheet2"}</definedName>
    <definedName name="kkjkk" hidden="1">{#N/A,#N/A,FALSE,"Sheet2"}</definedName>
    <definedName name="kktokroeroiyreg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6" hidden="1">{#N/A,#N/A,FALSE,"COVER1.XLS ";#N/A,#N/A,FALSE,"RACT1.XLS";#N/A,#N/A,FALSE,"RACT2.XLS";#N/A,#N/A,FALSE,"ECCMP";#N/A,#N/A,FALSE,"WELDER.XLS"}</definedName>
    <definedName name="llk" localSheetId="1" hidden="1">{#N/A,#N/A,FALSE,"COVER1.XLS ";#N/A,#N/A,FALSE,"RACT1.XLS";#N/A,#N/A,FALSE,"RACT2.XLS";#N/A,#N/A,FALSE,"ECCMP";#N/A,#N/A,FALSE,"WELDER.XLS"}</definedName>
    <definedName name="llk" localSheetId="2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6" hidden="1">{#N/A,#N/A,FALSE,"COVER1.XLS ";#N/A,#N/A,FALSE,"RACT1.XLS";#N/A,#N/A,FALSE,"RACT2.XLS";#N/A,#N/A,FALSE,"ECCMP";#N/A,#N/A,FALSE,"WELDER.XLS"}</definedName>
    <definedName name="lloodjkjg" localSheetId="1" hidden="1">{#N/A,#N/A,FALSE,"COVER1.XLS 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6" hidden="1">{#N/A,#N/A,FALSE,"COVER.XLS";#N/A,#N/A,FALSE,"RACT1.XLS";#N/A,#N/A,FALSE,"RACT2.XLS";#N/A,#N/A,FALSE,"ECCMP";#N/A,#N/A,FALSE,"WELDER.XLS"}</definedName>
    <definedName name="llp" localSheetId="1" hidden="1">{#N/A,#N/A,FALSE,"COVER.XLS";#N/A,#N/A,FALSE,"RACT1.XLS";#N/A,#N/A,FALSE,"RACT2.XLS";#N/A,#N/A,FALSE,"ECCMP";#N/A,#N/A,FALSE,"WELDER.XLS"}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5" hidden="1">#REF!</definedName>
    <definedName name="M_Drama" hidden="1">#REF!</definedName>
    <definedName name="mam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6" hidden="1">{#N/A,#N/A,FALSE,"COVER1.XLS ";#N/A,#N/A,FALSE,"RACT1.XLS";#N/A,#N/A,FALSE,"RACT2.XLS";#N/A,#N/A,FALSE,"ECCMP";#N/A,#N/A,FALSE,"WELDER.XLS"}</definedName>
    <definedName name="man" localSheetId="1" hidden="1">{#N/A,#N/A,FALSE,"COVER1.XLS ";#N/A,#N/A,FALSE,"RACT1.XLS";#N/A,#N/A,FALSE,"RACT2.XLS";#N/A,#N/A,FALSE,"ECCMP";#N/A,#N/A,FALSE,"WELDER.XLS"}</definedName>
    <definedName name="man" localSheetId="2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5" hidden="1">#REF!</definedName>
    <definedName name="MBC_D" hidden="1">#REF!</definedName>
    <definedName name="mbo" localSheetId="6" hidden="1">{#N/A,#N/A,FALSE,"COVER1.XLS ";#N/A,#N/A,FALSE,"RACT1.XLS";#N/A,#N/A,FALSE,"RACT2.XLS";#N/A,#N/A,FALSE,"ECCMP";#N/A,#N/A,FALSE,"WELDER.XLS"}</definedName>
    <definedName name="mbo" localSheetId="1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6" hidden="1">{#N/A,#N/A,FALSE,"17MAY";#N/A,#N/A,FALSE,"24MAY"}</definedName>
    <definedName name="mkon" localSheetId="1" hidden="1">{#N/A,#N/A,FALSE,"17MAY";#N/A,#N/A,FALSE,"24MAY"}</definedName>
    <definedName name="mkon" localSheetId="2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6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6" hidden="1">{#N/A,#N/A,FALSE,"COVER.XLS";#N/A,#N/A,FALSE,"RACT1.XLS";#N/A,#N/A,FALSE,"RACT2.XLS";#N/A,#N/A,FALSE,"ECCMP";#N/A,#N/A,FALSE,"WELDER.XLS"}</definedName>
    <definedName name="nb" localSheetId="1" hidden="1">{#N/A,#N/A,FALSE,"COVER.XLS";#N/A,#N/A,FALSE,"RACT1.XLS";#N/A,#N/A,FALSE,"RACT2.XLS";#N/A,#N/A,FALSE,"ECCMP";#N/A,#N/A,FALSE,"WELDER.XLS"}</definedName>
    <definedName name="nb" localSheetId="2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6" hidden="1">{#N/A,#N/A,FALSE,"COVER.XLS";#N/A,#N/A,FALSE,"RACT1.XLS";#N/A,#N/A,FALSE,"RACT2.XLS";#N/A,#N/A,FALSE,"ECCMP";#N/A,#N/A,FALSE,"WELDER.XLS"}</definedName>
    <definedName name="non" localSheetId="1" hidden="1">{#N/A,#N/A,FALSE,"COVER.XLS";#N/A,#N/A,FALSE,"RACT1.XLS";#N/A,#N/A,FALSE,"RACT2.XLS";#N/A,#N/A,FALSE,"ECCMP";#N/A,#N/A,FALSE,"WELDER.XLS"}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6" hidden="1">{#N/A,#N/A,FALSE,"COVER1.XLS ";#N/A,#N/A,FALSE,"RACT1.XLS";#N/A,#N/A,FALSE,"RACT2.XLS";#N/A,#N/A,FALSE,"ECCMP";#N/A,#N/A,FALSE,"WELDER.XLS"}</definedName>
    <definedName name="noy" localSheetId="1" hidden="1">{#N/A,#N/A,FALSE,"COVER1.XLS 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6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6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6" hidden="1">{#N/A,#N/A,FALSE,"COVER.XLS";#N/A,#N/A,FALSE,"RACT1.XLS";#N/A,#N/A,FALSE,"RACT2.XLS";#N/A,#N/A,FALSE,"ECCMP";#N/A,#N/A,FALSE,"WELDER.XLS"}</definedName>
    <definedName name="oll" localSheetId="1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5" hidden="1">#REF!</definedName>
    <definedName name="OrderTable" hidden="1">#REF!</definedName>
    <definedName name="paibo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6" hidden="1">{#N/A,#N/A,FALSE,"COVER.XLS";#N/A,#N/A,FALSE,"RACT1.XLS";#N/A,#N/A,FALSE,"RACT2.XLS";#N/A,#N/A,FALSE,"ECCMP";#N/A,#N/A,FALSE,"WELDER.XLS"}</definedName>
    <definedName name="pi" localSheetId="1" hidden="1">{#N/A,#N/A,FALSE,"COVER.XLS";#N/A,#N/A,FALSE,"RACT1.XLS";#N/A,#N/A,FALSE,"RACT2.XLS";#N/A,#N/A,FALSE,"ECCMP";#N/A,#N/A,FALSE,"WELDER.XLS"}</definedName>
    <definedName name="pi" localSheetId="2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6" hidden="1">{#N/A,#N/A,FALSE,"COVER1.XLS ";#N/A,#N/A,FALSE,"RACT1.XLS";#N/A,#N/A,FALSE,"RACT2.XLS";#N/A,#N/A,FALSE,"ECCMP";#N/A,#N/A,FALSE,"WELDER.XLS"}</definedName>
    <definedName name="pik" localSheetId="1" hidden="1">{#N/A,#N/A,FALSE,"COVER1.XLS 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6" hidden="1">{#N/A,#N/A,FALSE,"COVER.XLS";#N/A,#N/A,FALSE,"RACT1.XLS";#N/A,#N/A,FALSE,"RACT2.XLS";#N/A,#N/A,FALSE,"ECCMP";#N/A,#N/A,FALSE,"WELDER.XLS"}</definedName>
    <definedName name="pikka" localSheetId="1" hidden="1">{#N/A,#N/A,FALSE,"COVER.XLS";#N/A,#N/A,FALSE,"RACT1.XLS";#N/A,#N/A,FALSE,"RACT2.XLS";#N/A,#N/A,FALSE,"ECCMP";#N/A,#N/A,FALSE,"WELDER.XLS"}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6" hidden="1">{#N/A,#N/A,FALSE,"COVER1.XLS ";#N/A,#N/A,FALSE,"RACT1.XLS";#N/A,#N/A,FALSE,"RACT2.XLS";#N/A,#N/A,FALSE,"ECCMP";#N/A,#N/A,FALSE,"WELDER.XLS"}</definedName>
    <definedName name="pikkaa" localSheetId="1" hidden="1">{#N/A,#N/A,FALSE,"COVER1.XLS 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6" hidden="1">{#N/A,#N/A,FALSE,"COVER.XLS";#N/A,#N/A,FALSE,"RACT1.XLS";#N/A,#N/A,FALSE,"RACT2.XLS";#N/A,#N/A,FALSE,"ECCMP";#N/A,#N/A,FALSE,"WELDER.XLS"}</definedName>
    <definedName name="pikkan" localSheetId="1" hidden="1">{#N/A,#N/A,FALSE,"COVER.XLS";#N/A,#N/A,FALSE,"RACT1.XLS";#N/A,#N/A,FALSE,"RACT2.XLS";#N/A,#N/A,FALSE,"ECCMP";#N/A,#N/A,FALSE,"WELDER.XLS"}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6" hidden="1">{#N/A,#N/A,FALSE,"COVER1.XLS ";#N/A,#N/A,FALSE,"RACT1.XLS";#N/A,#N/A,FALSE,"RACT2.XLS";#N/A,#N/A,FALSE,"ECCMP";#N/A,#N/A,FALSE,"WELDER.XLS"}</definedName>
    <definedName name="pikkk" localSheetId="1" hidden="1">{#N/A,#N/A,FALSE,"COVER1.XLS 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6" hidden="1">{#N/A,#N/A,FALSE,"COVER1.XLS ";#N/A,#N/A,FALSE,"RACT1.XLS";#N/A,#N/A,FALSE,"RACT2.XLS";#N/A,#N/A,FALSE,"ECCMP";#N/A,#N/A,FALSE,"WELDER.XLS"}</definedName>
    <definedName name="pikkom" localSheetId="1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6" hidden="1">{#N/A,#N/A,FALSE,"COVER1.XLS ";#N/A,#N/A,FALSE,"RACT1.XLS";#N/A,#N/A,FALSE,"RACT2.XLS";#N/A,#N/A,FALSE,"ECCMP";#N/A,#N/A,FALSE,"WELDER.XLS"}</definedName>
    <definedName name="pikkon" localSheetId="1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6" hidden="1">{#N/A,#N/A,FALSE,"COVER1.XLS ";#N/A,#N/A,FALSE,"RACT1.XLS";#N/A,#N/A,FALSE,"RACT2.XLS";#N/A,#N/A,FALSE,"ECCMP";#N/A,#N/A,FALSE,"WELDER.XLS"}</definedName>
    <definedName name="pikkuu" localSheetId="1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6" hidden="1">{#N/A,#N/A,FALSE,"COVER1.XLS ";#N/A,#N/A,FALSE,"RACT1.XLS";#N/A,#N/A,FALSE,"RACT2.XLS";#N/A,#N/A,FALSE,"ECCMP";#N/A,#N/A,FALSE,"WELDER.XLS"}</definedName>
    <definedName name="pikky" localSheetId="1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6" hidden="1">{#N/A,#N/A,FALSE,"COVER1.XLS ";#N/A,#N/A,FALSE,"RACT1.XLS";#N/A,#N/A,FALSE,"RACT2.XLS";#N/A,#N/A,FALSE,"ECCMP";#N/A,#N/A,FALSE,"WELDER.XLS"}</definedName>
    <definedName name="pikmomm" localSheetId="1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6" hidden="1">{#N/A,#N/A,FALSE,"COVER1.XLS ";#N/A,#N/A,FALSE,"RACT1.XLS";#N/A,#N/A,FALSE,"RACT2.XLS";#N/A,#N/A,FALSE,"ECCMP";#N/A,#N/A,FALSE,"WELDER.XLS"}</definedName>
    <definedName name="pikmon" localSheetId="1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6" hidden="1">{#N/A,#N/A,FALSE,"COVER1.XLS ";#N/A,#N/A,FALSE,"RACT1.XLS";#N/A,#N/A,FALSE,"RACT2.XLS";#N/A,#N/A,FALSE,"ECCMP";#N/A,#N/A,FALSE,"WELDER.XLS"}</definedName>
    <definedName name="pikpam" localSheetId="1" hidden="1">{#N/A,#N/A,FALSE,"COVER1.XLS ";#N/A,#N/A,FALSE,"RACT1.XLS";#N/A,#N/A,FALSE,"RACT2.XLS";#N/A,#N/A,FALSE,"ECCMP";#N/A,#N/A,FALSE,"WELDER.XLS"}</definedName>
    <definedName name="pikpam" localSheetId="2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6" hidden="1">{#N/A,#N/A,FALSE,"COVER.XLS";#N/A,#N/A,FALSE,"RACT1.XLS";#N/A,#N/A,FALSE,"RACT2.XLS";#N/A,#N/A,FALSE,"ECCMP";#N/A,#N/A,FALSE,"WELDER.XLS"}</definedName>
    <definedName name="piu" localSheetId="1" hidden="1">{#N/A,#N/A,FALSE,"COVER.XLS";#N/A,#N/A,FALSE,"RACT1.XLS";#N/A,#N/A,FALSE,"RACT2.XLS";#N/A,#N/A,FALSE,"ECCMP";#N/A,#N/A,FALSE,"WELDER.XLS"}</definedName>
    <definedName name="piu" localSheetId="2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4">TH_8!$A$1:$AE$35</definedName>
    <definedName name="_xlnm.Print_Area" localSheetId="5">TH_9!$A$1:$T$33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ukpi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6" hidden="1">{#N/A,#N/A,FALSE,"COVER.XLS";#N/A,#N/A,FALSE,"RACT1.XLS";#N/A,#N/A,FALSE,"RACT2.XLS";#N/A,#N/A,FALSE,"ECCMP";#N/A,#N/A,FALSE,"WELDER.XLS"}</definedName>
    <definedName name="qe" localSheetId="1" hidden="1">{#N/A,#N/A,FALSE,"COVER.XLS";#N/A,#N/A,FALSE,"RACT1.XLS";#N/A,#N/A,FALSE,"RACT2.XLS";#N/A,#N/A,FALSE,"ECCMP";#N/A,#N/A,FALSE,"WELDER.XLS"}</definedName>
    <definedName name="qe" localSheetId="2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6" hidden="1">{#N/A,#N/A,FALSE,"Capacity"}</definedName>
    <definedName name="qqq" localSheetId="1" hidden="1">{#N/A,#N/A,FALSE,"Capacity"}</definedName>
    <definedName name="qqq" localSheetId="2" hidden="1">{#N/A,#N/A,FALSE,"Capacity"}</definedName>
    <definedName name="qqq" hidden="1">{#N/A,#N/A,FALSE,"Capacity"}</definedName>
    <definedName name="qqq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6" hidden="1">{#N/A,#N/A,FALSE,"COVER1.XLS ";#N/A,#N/A,FALSE,"RACT1.XLS";#N/A,#N/A,FALSE,"RACT2.XLS";#N/A,#N/A,FALSE,"ECCMP";#N/A,#N/A,FALSE,"WELDER.XLS"}</definedName>
    <definedName name="qt" localSheetId="1" hidden="1">{#N/A,#N/A,FALSE,"COVER1.XLS ";#N/A,#N/A,FALSE,"RACT1.XLS";#N/A,#N/A,FALSE,"RACT2.XLS";#N/A,#N/A,FALSE,"ECCMP";#N/A,#N/A,FALSE,"WELDER.XLS"}</definedName>
    <definedName name="qt" localSheetId="2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6" hidden="1">{#N/A,#N/A,FALSE,"COVER1.XLS ";#N/A,#N/A,FALSE,"RACT1.XLS";#N/A,#N/A,FALSE,"RACT2.XLS";#N/A,#N/A,FALSE,"ECCMP";#N/A,#N/A,FALSE,"WELDER.XLS"}</definedName>
    <definedName name="qwe" localSheetId="1" hidden="1">{#N/A,#N/A,FALSE,"COVER1.XLS ";#N/A,#N/A,FALSE,"RACT1.XLS";#N/A,#N/A,FALSE,"RACT2.XLS";#N/A,#N/A,FALSE,"ECCMP";#N/A,#N/A,FALSE,"WELDER.XLS"}</definedName>
    <definedName name="qwe" localSheetId="2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6" hidden="1">{#N/A,#N/A,FALSE,"COVER1.XLS ";#N/A,#N/A,FALSE,"RACT1.XLS";#N/A,#N/A,FALSE,"RACT2.XLS";#N/A,#N/A,FALSE,"ECCMP";#N/A,#N/A,FALSE,"WELDER.XLS"}</definedName>
    <definedName name="qy" localSheetId="1" hidden="1">{#N/A,#N/A,FALSE,"COVER1.XLS ";#N/A,#N/A,FALSE,"RACT1.XLS";#N/A,#N/A,FALSE,"RACT2.XLS";#N/A,#N/A,FALSE,"ECCMP";#N/A,#N/A,FALSE,"WELDER.XLS"}</definedName>
    <definedName name="qy" localSheetId="2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5" hidden="1">#REF!</definedName>
    <definedName name="RCArea" hidden="1">#REF!</definedName>
    <definedName name="re" localSheetId="6" hidden="1">{#N/A,#N/A,FALSE,"COVER1.XLS ";#N/A,#N/A,FALSE,"RACT1.XLS";#N/A,#N/A,FALSE,"RACT2.XLS";#N/A,#N/A,FALSE,"ECCMP";#N/A,#N/A,FALSE,"WELDER.XLS"}</definedName>
    <definedName name="re" localSheetId="1" hidden="1">{#N/A,#N/A,FALSE,"COVER1.XLS ";#N/A,#N/A,FALSE,"RACT1.XLS";#N/A,#N/A,FALSE,"RACT2.XLS";#N/A,#N/A,FALSE,"ECCMP";#N/A,#N/A,FALSE,"WELDER.XLS"}</definedName>
    <definedName name="re" localSheetId="2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6" hidden="1">{#N/A,#N/A,FALSE,"COVER.XLS";#N/A,#N/A,FALSE,"RACT1.XLS";#N/A,#N/A,FALSE,"RACT2.XLS";#N/A,#N/A,FALSE,"ECCMP";#N/A,#N/A,FALSE,"WELDER.XLS"}</definedName>
    <definedName name="reo" localSheetId="1" hidden="1">{#N/A,#N/A,FALSE,"COVER.XLS";#N/A,#N/A,FALSE,"RACT1.XLS";#N/A,#N/A,FALSE,"RACT2.XLS";#N/A,#N/A,FALSE,"ECCMP";#N/A,#N/A,FALSE,"WELDER.XLS"}</definedName>
    <definedName name="reo" localSheetId="2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6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6" hidden="1">{#N/A,#N/A,FALSE,"COVER1.XLS ";#N/A,#N/A,FALSE,"RACT1.XLS";#N/A,#N/A,FALSE,"RACT2.XLS";#N/A,#N/A,FALSE,"ECCMP";#N/A,#N/A,FALSE,"WELDER.XLS"}</definedName>
    <definedName name="riovo" localSheetId="1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6" hidden="1">{#N/A,#N/A,FALSE,"Revenue (Annual)";"Revenue _ First 5 years Quarterly",#N/A,FALSE,"Revenue (Qtr)"}</definedName>
    <definedName name="rrr" localSheetId="1" hidden="1">{#N/A,#N/A,FALSE,"Revenue (Annual)";"Revenue _ First 5 years Quarterly",#N/A,FALSE,"Revenue (Qtr)"}</definedName>
    <definedName name="rrr" localSheetId="2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6" hidden="1">{#N/A,#N/A,FALSE,"COVER.XLS";#N/A,#N/A,FALSE,"RACT1.XLS";#N/A,#N/A,FALSE,"RACT2.XLS";#N/A,#N/A,FALSE,"ECCMP";#N/A,#N/A,FALSE,"WELDER.XLS"}</definedName>
    <definedName name="rrrrr" localSheetId="1" hidden="1">{#N/A,#N/A,FALSE,"COVER.XLS";#N/A,#N/A,FALSE,"RACT1.XLS";#N/A,#N/A,FALSE,"RACT2.XLS";#N/A,#N/A,FALSE,"ECCMP";#N/A,#N/A,FALSE,"WELDER.XLS"}</definedName>
    <definedName name="rrrrr" localSheetId="2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6" hidden="1">{#N/A,#N/A,FALSE,"COVER1.XLS ";#N/A,#N/A,FALSE,"RACT1.XLS";#N/A,#N/A,FALSE,"RACT2.XLS";#N/A,#N/A,FALSE,"ECCMP";#N/A,#N/A,FALSE,"WELDER.XLS"}</definedName>
    <definedName name="rtrtr" localSheetId="1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6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6" hidden="1">{#N/A,#N/A,FALSE,"COVER1.XLS ";#N/A,#N/A,FALSE,"RACT1.XLS";#N/A,#N/A,FALSE,"RACT2.XLS";#N/A,#N/A,FALSE,"ECCMP";#N/A,#N/A,FALSE,"WELDER.XLS"}</definedName>
    <definedName name="rwe" localSheetId="1" hidden="1">{#N/A,#N/A,FALSE,"COVER1.XLS ";#N/A,#N/A,FALSE,"RACT1.XLS";#N/A,#N/A,FALSE,"RACT2.XLS";#N/A,#N/A,FALSE,"ECCMP";#N/A,#N/A,FALSE,"WELDER.XLS"}</definedName>
    <definedName name="rwe" localSheetId="2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5" hidden="1">#REF!</definedName>
    <definedName name="sadfasdf" hidden="1">#REF!</definedName>
    <definedName name="safdsadsa" localSheetId="6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localSheetId="1" hidden="1">{#N/A,#N/A,TRUE,"Cover Memo";"Show Estimate",#N/A,TRUE,"Change Summary";"Show Estimate",#N/A,TRUE,"Estimate Summary";"Show Estimate",#N/A,TRUE,"Dept. Summary";"Show Estimate",#N/A,TRUE,"DOW Detail"}</definedName>
    <definedName name="sara" localSheetId="2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6" hidden="1">{#N/A,#N/A,FALSE,"COVER.XLS";#N/A,#N/A,FALSE,"RACT1.XLS";#N/A,#N/A,FALSE,"RACT2.XLS";#N/A,#N/A,FALSE,"ECCMP";#N/A,#N/A,FALSE,"WELDER.XLS"}</definedName>
    <definedName name="sdfg" localSheetId="1" hidden="1">{#N/A,#N/A,FALSE,"COVER.XLS";#N/A,#N/A,FALSE,"RACT1.XLS";#N/A,#N/A,FALSE,"RACT2.XLS";#N/A,#N/A,FALSE,"ECCMP";#N/A,#N/A,FALSE,"WELDER.XLS"}</definedName>
    <definedName name="sdfg" localSheetId="2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6" hidden="1">{#N/A,#N/A,FALSE,"COVER1.XLS ";#N/A,#N/A,FALSE,"RACT1.XLS";#N/A,#N/A,FALSE,"RACT2.XLS";#N/A,#N/A,FALSE,"ECCMP";#N/A,#N/A,FALSE,"WELDER.XLS"}</definedName>
    <definedName name="serc" localSheetId="1" hidden="1">{#N/A,#N/A,FALSE,"COVER1.XLS ";#N/A,#N/A,FALSE,"RACT1.XLS";#N/A,#N/A,FALSE,"RACT2.XLS";#N/A,#N/A,FALSE,"ECCMP";#N/A,#N/A,FALSE,"WELDER.XLS"}</definedName>
    <definedName name="serc" localSheetId="2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5" hidden="1">#REF!</definedName>
    <definedName name="SpecialPrice" hidden="1">#REF!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6" hidden="1">{#N/A,#N/A,FALSE,"COVER1.XLS ";#N/A,#N/A,FALSE,"RACT1.XLS";#N/A,#N/A,FALSE,"RACT2.XLS";#N/A,#N/A,FALSE,"ECCMP";#N/A,#N/A,FALSE,"WELDER.XLS"}</definedName>
    <definedName name="ssd" localSheetId="1" hidden="1">{#N/A,#N/A,FALSE,"COVER1.XLS ";#N/A,#N/A,FALSE,"RACT1.XLS";#N/A,#N/A,FALSE,"RACT2.XLS";#N/A,#N/A,FALSE,"ECCMP";#N/A,#N/A,FALSE,"WELDER.XLS"}</definedName>
    <definedName name="ssd" localSheetId="2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6" hidden="1">{#N/A,#N/A,FALSE,"COVER1.XLS ";#N/A,#N/A,FALSE,"RACT1.XLS";#N/A,#N/A,FALSE,"RACT2.XLS";#N/A,#N/A,FALSE,"ECCMP";#N/A,#N/A,FALSE,"WELDER.XLS"}</definedName>
    <definedName name="tack" localSheetId="1" hidden="1">{#N/A,#N/A,FALSE,"COVER1.XLS ";#N/A,#N/A,FALSE,"RACT1.XLS";#N/A,#N/A,FALSE,"RACT2.XLS";#N/A,#N/A,FALSE,"ECCMP";#N/A,#N/A,FALSE,"WELDER.XLS"}</definedName>
    <definedName name="tack" localSheetId="2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6" hidden="1">{#N/A,#N/A,FALSE,"COVER.XLS";#N/A,#N/A,FALSE,"RACT1.XLS";#N/A,#N/A,FALSE,"RACT2.XLS";#N/A,#N/A,FALSE,"ECCMP";#N/A,#N/A,FALSE,"WELDER.XLS"}</definedName>
    <definedName name="tav" localSheetId="1" hidden="1">{#N/A,#N/A,FALSE,"COVER.XLS";#N/A,#N/A,FALSE,"RACT1.XLS";#N/A,#N/A,FALSE,"RACT2.XLS";#N/A,#N/A,FALSE,"ECCMP";#N/A,#N/A,FALSE,"WELDER.XLS"}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5" hidden="1">#REF!</definedName>
    <definedName name="tbl_ProdInfo" hidden="1">#REF!</definedName>
    <definedName name="teawsd" localSheetId="6" hidden="1">{#N/A,#N/A,FALSE,"COVER1.XLS ";#N/A,#N/A,FALSE,"RACT1.XLS";#N/A,#N/A,FALSE,"RACT2.XLS";#N/A,#N/A,FALSE,"ECCMP";#N/A,#N/A,FALSE,"WELDER.XLS"}</definedName>
    <definedName name="teawsd" localSheetId="1" hidden="1">{#N/A,#N/A,FALSE,"COVER1.XLS ";#N/A,#N/A,FALSE,"RACT1.XLS";#N/A,#N/A,FALSE,"RACT2.XLS";#N/A,#N/A,FALSE,"ECCMP";#N/A,#N/A,FALSE,"WELDER.XLS"}</definedName>
    <definedName name="teawsd" localSheetId="2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6" hidden="1">{#N/A,#N/A,FALSE,"17MAY";#N/A,#N/A,FALSE,"24MAY"}</definedName>
    <definedName name="tem" localSheetId="1" hidden="1">{#N/A,#N/A,FALSE,"17MAY";#N/A,#N/A,FALSE,"24MAY"}</definedName>
    <definedName name="tem" localSheetId="2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6" hidden="1">{#N/A,#N/A,FALSE,"17MAY";#N/A,#N/A,FALSE,"24MAY"}</definedName>
    <definedName name="th" localSheetId="1" hidden="1">{#N/A,#N/A,FALSE,"17MAY";#N/A,#N/A,FALSE,"24MAY"}</definedName>
    <definedName name="th" localSheetId="2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6" hidden="1">{#N/A,#N/A,FALSE,"17MAY";#N/A,#N/A,FALSE,"24MAY"}</definedName>
    <definedName name="tkk" localSheetId="1" hidden="1">{#N/A,#N/A,FALSE,"17MAY";#N/A,#N/A,FALSE,"24MAY"}</definedName>
    <definedName name="tkk" localSheetId="2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6" hidden="1">{#N/A,#N/A,FALSE,"COVER1.XLS ";#N/A,#N/A,FALSE,"RACT1.XLS";#N/A,#N/A,FALSE,"RACT2.XLS";#N/A,#N/A,FALSE,"ECCMP";#N/A,#N/A,FALSE,"WELDER.XLS"}</definedName>
    <definedName name="tps" localSheetId="1" hidden="1">{#N/A,#N/A,FALSE,"COVER1.XLS 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6" hidden="1">{#N/A,#N/A,FALSE,"COVER1.XLS ";#N/A,#N/A,FALSE,"RACT1.XLS";#N/A,#N/A,FALSE,"RACT2.XLS";#N/A,#N/A,FALSE,"ECCMP";#N/A,#N/A,FALSE,"WELDER.XLS"}</definedName>
    <definedName name="ttech" localSheetId="1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6" hidden="1">{#N/A,#N/A,FALSE,"17MAY";#N/A,#N/A,FALSE,"24MAY"}</definedName>
    <definedName name="tyghg" localSheetId="1" hidden="1">{#N/A,#N/A,FALSE,"17MAY";#N/A,#N/A,FALSE,"24MAY"}</definedName>
    <definedName name="tyghg" localSheetId="2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6" hidden="1">{#N/A,#N/A,FALSE,"COVER1.XLS ";#N/A,#N/A,FALSE,"RACT1.XLS";#N/A,#N/A,FALSE,"RACT2.XLS";#N/A,#N/A,FALSE,"ECCMP";#N/A,#N/A,FALSE,"WELDER.XLS"}</definedName>
    <definedName name="wertyuiop" localSheetId="1" hidden="1">{#N/A,#N/A,FALSE,"COVER1.XLS ";#N/A,#N/A,FALSE,"RACT1.XLS";#N/A,#N/A,FALSE,"RACT2.XLS";#N/A,#N/A,FALSE,"ECCMP";#N/A,#N/A,FALSE,"WELDER.XLS"}</definedName>
    <definedName name="wertyuiop" localSheetId="2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6" hidden="1">{#N/A,#N/A,FALSE,"COVER1.XLS ";#N/A,#N/A,FALSE,"RACT1.XLS";#N/A,#N/A,FALSE,"RACT2.XLS";#N/A,#N/A,FALSE,"ECCMP";#N/A,#N/A,FALSE,"WELDER.XLS"}</definedName>
    <definedName name="wetr" localSheetId="1" hidden="1">{#N/A,#N/A,FALSE,"COVER1.XLS ";#N/A,#N/A,FALSE,"RACT1.XLS";#N/A,#N/A,FALSE,"RACT2.XLS";#N/A,#N/A,FALSE,"ECCMP";#N/A,#N/A,FALSE,"WELDER.XLS"}</definedName>
    <definedName name="wetr" localSheetId="2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6" hidden="1">{#N/A,#N/A,FALSE,"COVER1.XLS ";#N/A,#N/A,FALSE,"RACT1.XLS";#N/A,#N/A,FALSE,"RACT2.XLS";#N/A,#N/A,FALSE,"ECCMP";#N/A,#N/A,FALSE,"WELDER.XLS"}</definedName>
    <definedName name="wn" localSheetId="1" hidden="1">{#N/A,#N/A,FALSE,"COVER1.XLS ";#N/A,#N/A,FALSE,"RACT1.XLS";#N/A,#N/A,FALSE,"RACT2.XLS";#N/A,#N/A,FALSE,"ECCMP";#N/A,#N/A,FALSE,"WELDER.XLS"}</definedName>
    <definedName name="wn" localSheetId="2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6" hidden="1">{#N/A,#N/A,FALSE,"Variables";#N/A,#N/A,FALSE,"NPV Cashflows NZ$";#N/A,#N/A,FALSE,"Cashflows NZ$"}</definedName>
    <definedName name="woodflow" localSheetId="1" hidden="1">{#N/A,#N/A,FALSE,"Variables";#N/A,#N/A,FALSE,"NPV Cashflows NZ$";#N/A,#N/A,FALSE,"Cashflows NZ$"}</definedName>
    <definedName name="woodflow" localSheetId="2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{#N/A,#N/A,FALSE,"Sheet2"}</definedName>
    <definedName name="wrn.1." localSheetId="1" hidden="1">{#N/A,#N/A,FALSE,"Sheet2"}</definedName>
    <definedName name="wrn.1." localSheetId="2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6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6" hidden="1">{#N/A,#N/A,FALSE,"Capacity"}</definedName>
    <definedName name="wrn.Capacity." localSheetId="1" hidden="1">{#N/A,#N/A,FALSE,"Capacity"}</definedName>
    <definedName name="wrn.Capacity." localSheetId="2" hidden="1">{#N/A,#N/A,FALSE,"Capacity"}</definedName>
    <definedName name="wrn.Capacity." hidden="1">{#N/A,#N/A,FALSE,"Capacity"}</definedName>
    <definedName name="wrn.CAPEX." localSheetId="6" hidden="1">{"capex_annual",#N/A,TRUE,"CAPEX";"capex_monthly",#N/A,TRUE,"CAPEX"}</definedName>
    <definedName name="wrn.CAPEX." localSheetId="1" hidden="1">{"capex_annual",#N/A,TRUE,"CAPEX";"capex_monthly",#N/A,TRUE,"CAPEX"}</definedName>
    <definedName name="wrn.CAPEX." localSheetId="2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6" hidden="1">{#N/A,#N/A,FALSE,"Cashflow"}</definedName>
    <definedName name="wrn.Cashflow._.Summary." localSheetId="1" hidden="1">{#N/A,#N/A,FALSE,"Cashflow"}</definedName>
    <definedName name="wrn.Cashflow._.Summary." localSheetId="2" hidden="1">{#N/A,#N/A,FALSE,"Cashflow"}</definedName>
    <definedName name="wrn.Cashflow._.Summary." hidden="1">{#N/A,#N/A,FALSE,"Cashflow"}</definedName>
    <definedName name="wrn.chi._.tiÆt." localSheetId="6" hidden="1">{#N/A,#N/A,FALSE,"Chi ti?t"}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1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localSheetId="1" hidden="1">{#N/A,#N/A,FALSE,"Variables";#N/A,#N/A,FALSE,"NPV Cashflows NZ$";#N/A,#N/A,FALSE,"Cashflows NZ$"}</definedName>
    <definedName name="wrn.Financial._.Summary._.NZ._.DOLLARS." localSheetId="2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6" hidden="1">{#N/A,#N/A,FALSE,"Variables";#N/A,#N/A,FALSE,"Cashflows";#N/A,#N/A,FALSE,"NPV Cashflow"}</definedName>
    <definedName name="wrn.Financial._.Summary._.US._.Dollars." localSheetId="1" hidden="1">{#N/A,#N/A,FALSE,"Variables";#N/A,#N/A,FALSE,"Cashflows";#N/A,#N/A,FALSE,"NPV Cashflow"}</definedName>
    <definedName name="wrn.Financial._.Summary._.US._.Dollars." localSheetId="2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1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2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6" hidden="1">{"Jan-June",#N/A,FALSE,"Sheet4";"Jul-Dec",#N/A,FALSE,"Sheet4"}</definedName>
    <definedName name="wrn.PL._.trend." localSheetId="1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localSheetId="1" hidden="1">{#N/A,#N/A,FALSE,"timeval";#N/A,#N/A,FALSE,"Sens";#N/A,#N/A,FALSE,"Amortisation";#N/A,#N/A,FALSE,"Profit &amp; Loss";#N/A,#N/A,FALSE,"Fin Cashflow"}</definedName>
    <definedName name="wrn.Post._.Tax." localSheetId="2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6" hidden="1">{#N/A,#N/A,FALSE,"Revenue (Annual)";"Revenue _ First 5 years Quarterly",#N/A,FALSE,"Revenue (Qtr)"}</definedName>
    <definedName name="wrn.Revenue." localSheetId="1" hidden="1">{#N/A,#N/A,FALSE,"Revenue (Annual)";"Revenue _ First 5 years Quarterly",#N/A,FALSE,"Revenue (Qtr)"}</definedName>
    <definedName name="wrn.Revenue." localSheetId="2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1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1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6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5" hidden="1">#REF!</definedName>
    <definedName name="WW7848d948b31a418d9c0096b9be498a01_7651" hidden="1">#REF!</definedName>
    <definedName name="WW79ae9333df12442585e79fa05faf6ec5_634321524552500000" localSheetId="5" hidden="1">#REF!</definedName>
    <definedName name="WW79ae9333df12442585e79fa05faf6ec5_634321524552500000" hidden="1">#REF!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6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6" hidden="1">{#N/A,#N/A,FALSE,"COVER.XLS";#N/A,#N/A,FALSE,"RACT1.XLS";#N/A,#N/A,FALSE,"RACT2.XLS";#N/A,#N/A,FALSE,"ECCMP";#N/A,#N/A,FALSE,"WELDER.XLS"}</definedName>
    <definedName name="yee" localSheetId="1" hidden="1">{#N/A,#N/A,FALSE,"COVER.XLS";#N/A,#N/A,FALSE,"RACT1.XLS";#N/A,#N/A,FALSE,"RACT2.XLS";#N/A,#N/A,FALSE,"ECCMP";#N/A,#N/A,FALSE,"WELDER.XLS"}</definedName>
    <definedName name="yee" localSheetId="2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6" hidden="1">{#N/A,#N/A,FALSE,"17MAY";#N/A,#N/A,FALSE,"24MAY"}</definedName>
    <definedName name="yertdf" localSheetId="1" hidden="1">{#N/A,#N/A,FALSE,"17MAY";#N/A,#N/A,FALSE,"24MAY"}</definedName>
    <definedName name="yertdf" localSheetId="2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6" hidden="1">{#N/A,#N/A,FALSE,"COVER1.XLS ";#N/A,#N/A,FALSE,"RACT1.XLS";#N/A,#N/A,FALSE,"RACT2.XLS";#N/A,#N/A,FALSE,"ECCMP";#N/A,#N/A,FALSE,"WELDER.XLS"}</definedName>
    <definedName name="yo" localSheetId="1" hidden="1">{#N/A,#N/A,FALSE,"COVER1.XLS ";#N/A,#N/A,FALSE,"RACT1.XLS";#N/A,#N/A,FALSE,"RACT2.XLS";#N/A,#N/A,FALSE,"ECCMP";#N/A,#N/A,FALSE,"WELDER.XLS"}</definedName>
    <definedName name="yo" localSheetId="2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6" hidden="1">{#N/A,#N/A,FALSE,"COVER1.XLS ";#N/A,#N/A,FALSE,"RACT1.XLS";#N/A,#N/A,FALSE,"RACT2.XLS";#N/A,#N/A,FALSE,"ECCMP";#N/A,#N/A,FALSE,"WELDER.XLS"}</definedName>
    <definedName name="yoo" localSheetId="1" hidden="1">{#N/A,#N/A,FALSE,"COVER1.XLS 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6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5" hidden="1">#REF!</definedName>
    <definedName name="เงิน" hidden="1">#REF!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6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hidden="1">#REF!</definedName>
    <definedName name="กม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6" hidden="1">{#N/A,#N/A,FALSE,"17MAY";#N/A,#N/A,FALSE,"24MAY"}</definedName>
    <definedName name="กมลทิพย์" localSheetId="1" hidden="1">{#N/A,#N/A,FALSE,"17MAY";#N/A,#N/A,FALSE,"24MAY"}</definedName>
    <definedName name="กมลทิพย์" localSheetId="2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6" hidden="1">{#N/A,#N/A,FALSE,"COVER1.XLS ";#N/A,#N/A,FALSE,"RACT1.XLS";#N/A,#N/A,FALSE,"RACT2.XLS";#N/A,#N/A,FALSE,"ECCMP";#N/A,#N/A,FALSE,"WELDER.XLS"}</definedName>
    <definedName name="กว" localSheetId="1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6" hidden="1">{#N/A,#N/A,FALSE,"COVER.XLS";#N/A,#N/A,FALSE,"RACT1.XLS";#N/A,#N/A,FALSE,"RACT2.XLS";#N/A,#N/A,FALSE,"ECCMP";#N/A,#N/A,FALSE,"WELDER.XLS"}</definedName>
    <definedName name="งบลงทุน" localSheetId="1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6" hidden="1">{#N/A,#N/A,FALSE,"COVER1.XLS ";#N/A,#N/A,FALSE,"RACT1.XLS";#N/A,#N/A,FALSE,"RACT2.XLS";#N/A,#N/A,FALSE,"ECCMP";#N/A,#N/A,FALSE,"WELDER.XLS"}</definedName>
    <definedName name="งบลงทุน1" localSheetId="1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localSheetId="1" hidden="1">{#N/A,#N/A,FALSE,"COVER1.XLS ";#N/A,#N/A,FALSE,"RACT1.XLS";#N/A,#N/A,FALSE,"RACT2.XLS";#N/A,#N/A,FALSE,"ECCMP";#N/A,#N/A,FALSE,"WELDER.XLS"}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6" hidden="1">{#N/A,#N/A,FALSE,"COVER1.XLS ";#N/A,#N/A,FALSE,"RACT1.XLS";#N/A,#N/A,FALSE,"RACT2.XLS";#N/A,#N/A,FALSE,"ECCMP";#N/A,#N/A,FALSE,"WELDER.XLS"}</definedName>
    <definedName name="ดพพ" localSheetId="1" hidden="1">{#N/A,#N/A,FALSE,"COVER1.XLS 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6" hidden="1">{#N/A,#N/A,FALSE,"COVER.XLS";#N/A,#N/A,FALSE,"RACT1.XLS";#N/A,#N/A,FALSE,"RACT2.XLS";#N/A,#N/A,FALSE,"ECCMP";#N/A,#N/A,FALSE,"WELDER.XLS"}</definedName>
    <definedName name="ทนื" localSheetId="1" hidden="1">{#N/A,#N/A,FALSE,"COVER.XLS";#N/A,#N/A,FALSE,"RACT1.XLS";#N/A,#N/A,FALSE,"RACT2.XLS";#N/A,#N/A,FALSE,"ECCMP";#N/A,#N/A,FALSE,"WELDER.XLS"}</definedName>
    <definedName name="ทนื" localSheetId="2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6" hidden="1">{#N/A,#N/A,FALSE,"COVER1.XLS ";#N/A,#N/A,FALSE,"RACT1.XLS";#N/A,#N/A,FALSE,"RACT2.XLS";#N/A,#N/A,FALSE,"ECCMP";#N/A,#N/A,FALSE,"WELDER.XLS"}</definedName>
    <definedName name="พดอ" localSheetId="1" hidden="1">{#N/A,#N/A,FALSE,"COVER1.XLS ";#N/A,#N/A,FALSE,"RACT1.XLS";#N/A,#N/A,FALSE,"RACT2.XLS";#N/A,#N/A,FALSE,"ECCMP";#N/A,#N/A,FALSE,"WELDER.XLS"}</definedName>
    <definedName name="พดอ" localSheetId="2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6" hidden="1">{#N/A,#N/A,FALSE,"COVER1.XLS ";#N/A,#N/A,FALSE,"RACT1.XLS";#N/A,#N/A,FALSE,"RACT2.XLS";#N/A,#N/A,FALSE,"ECCMP";#N/A,#N/A,FALSE,"WELDER.XLS"}</definedName>
    <definedName name="พิท" localSheetId="1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6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6" hidden="1">{#N/A,#N/A,FALSE,"COVER.XLS";#N/A,#N/A,FALSE,"RACT1.XLS";#N/A,#N/A,FALSE,"RACT2.XLS";#N/A,#N/A,FALSE,"ECCMP";#N/A,#N/A,FALSE,"WELDER.XLS"}</definedName>
    <definedName name="รูปแบบนำเสนอMBII" localSheetId="1" hidden="1">{#N/A,#N/A,FALSE,"COVER.XLS";#N/A,#N/A,FALSE,"RACT1.XLS";#N/A,#N/A,FALSE,"RACT2.XLS";#N/A,#N/A,FALSE,"ECCMP";#N/A,#N/A,FALSE,"WELDER.XLS"}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6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5" hidden="1">#REF!</definedName>
    <definedName name="วส" hidden="1">#REF!</definedName>
    <definedName name="วส้วียขี" localSheetId="6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6" hidden="1">{#N/A,#N/A,FALSE,"COVER.XLS";#N/A,#N/A,FALSE,"RACT1.XLS";#N/A,#N/A,FALSE,"RACT2.XLS";#N/A,#N/A,FALSE,"ECCMP";#N/A,#N/A,FALSE,"WELDER.XLS"}</definedName>
    <definedName name="วาระ5.4" localSheetId="1" hidden="1">{#N/A,#N/A,FALSE,"COVER.XLS";#N/A,#N/A,FALSE,"RACT1.XLS";#N/A,#N/A,FALSE,"RACT2.XLS";#N/A,#N/A,FALSE,"ECCMP";#N/A,#N/A,FALSE,"WELDER.XLS"}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6" hidden="1">{#N/A,#N/A,FALSE,"COVER1.XLS ";#N/A,#N/A,FALSE,"RACT1.XLS";#N/A,#N/A,FALSE,"RACT2.XLS";#N/A,#N/A,FALSE,"ECCMP";#N/A,#N/A,FALSE,"WELDER.XLS"}</definedName>
    <definedName name="สรุปBHL" localSheetId="1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6" hidden="1">{#N/A,#N/A,FALSE,"COVER.XLS";#N/A,#N/A,FALSE,"RACT1.XLS";#N/A,#N/A,FALSE,"RACT2.XLS";#N/A,#N/A,FALSE,"ECCMP";#N/A,#N/A,FALSE,"WELDER.XLS"}</definedName>
    <definedName name="สรุปDBS" localSheetId="1" hidden="1">{#N/A,#N/A,FALSE,"COVER.XLS";#N/A,#N/A,FALSE,"RACT1.XLS";#N/A,#N/A,FALSE,"RACT2.XLS";#N/A,#N/A,FALSE,"ECCMP";#N/A,#N/A,FALSE,"WELDER.XLS"}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6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6" hidden="1">{#N/A,#N/A,FALSE,"COVER1.XLS ";#N/A,#N/A,FALSE,"RACT1.XLS";#N/A,#N/A,FALSE,"RACT2.XLS";#N/A,#N/A,FALSE,"ECCMP";#N/A,#N/A,FALSE,"WELDER.XLS"}</definedName>
    <definedName name="อิสานบนทรานสปอร์ต" localSheetId="1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" i="7" l="1"/>
  <c r="G46" i="7"/>
  <c r="I46" i="7"/>
  <c r="K46" i="7"/>
  <c r="M46" i="7"/>
  <c r="G51" i="7"/>
  <c r="I51" i="7"/>
  <c r="K51" i="7"/>
  <c r="M51" i="7"/>
  <c r="A56" i="7"/>
  <c r="G98" i="7"/>
  <c r="I98" i="7"/>
  <c r="K98" i="7"/>
  <c r="M98" i="7"/>
  <c r="A107" i="7"/>
  <c r="G138" i="7"/>
  <c r="I138" i="7"/>
  <c r="K138" i="7"/>
  <c r="M138" i="7"/>
  <c r="G140" i="7"/>
  <c r="I140" i="7"/>
  <c r="K140" i="7"/>
  <c r="M140" i="7"/>
  <c r="G147" i="7"/>
  <c r="I147" i="7"/>
  <c r="K147" i="7"/>
  <c r="M147" i="7"/>
  <c r="A154" i="7"/>
  <c r="A157" i="7"/>
  <c r="A199" i="7"/>
  <c r="A3" i="6"/>
  <c r="T16" i="6"/>
  <c r="T17" i="6"/>
  <c r="T18" i="6"/>
  <c r="F20" i="6"/>
  <c r="H20" i="6"/>
  <c r="J20" i="6"/>
  <c r="L20" i="6"/>
  <c r="N20" i="6"/>
  <c r="P20" i="6"/>
  <c r="R20" i="6"/>
  <c r="T20" i="6"/>
  <c r="T22" i="6"/>
  <c r="T26" i="6"/>
  <c r="T27" i="6"/>
  <c r="T28" i="6"/>
  <c r="F30" i="6"/>
  <c r="H30" i="6"/>
  <c r="J30" i="6"/>
  <c r="L30" i="6"/>
  <c r="N30" i="6"/>
  <c r="P30" i="6"/>
  <c r="R30" i="6"/>
  <c r="T30" i="6"/>
  <c r="A3" i="5"/>
  <c r="Y16" i="5"/>
  <c r="AA16" i="5"/>
  <c r="AE16" i="5"/>
  <c r="Y21" i="5"/>
  <c r="AA21" i="5"/>
  <c r="AE21" i="5"/>
  <c r="AA22" i="5"/>
  <c r="Y22" i="5"/>
  <c r="Y23" i="5"/>
  <c r="AA23" i="5"/>
  <c r="AE23" i="5"/>
  <c r="Y24" i="5"/>
  <c r="AA24" i="5"/>
  <c r="AE24" i="5"/>
  <c r="Y25" i="5"/>
  <c r="AA25" i="5" s="1"/>
  <c r="AE25" i="5" s="1"/>
  <c r="Y26" i="5"/>
  <c r="AA26" i="5"/>
  <c r="AE26" i="5" s="1"/>
  <c r="E29" i="5"/>
  <c r="G29" i="5"/>
  <c r="I29" i="5"/>
  <c r="K29" i="5"/>
  <c r="M29" i="5"/>
  <c r="O29" i="5"/>
  <c r="Q29" i="5"/>
  <c r="S29" i="5"/>
  <c r="U29" i="5"/>
  <c r="W29" i="5"/>
  <c r="Y29" i="5"/>
  <c r="AC29" i="5"/>
  <c r="Y16" i="4"/>
  <c r="AA16" i="4" s="1"/>
  <c r="Y21" i="4"/>
  <c r="AA21" i="4" s="1"/>
  <c r="AE21" i="4" s="1"/>
  <c r="Y22" i="4"/>
  <c r="AA22" i="4"/>
  <c r="AE22" i="4" s="1"/>
  <c r="Y24" i="4"/>
  <c r="AA24" i="4"/>
  <c r="AE24" i="4" s="1"/>
  <c r="Y25" i="4"/>
  <c r="AA25" i="4"/>
  <c r="AE25" i="4" s="1"/>
  <c r="Y26" i="4"/>
  <c r="AA26" i="4"/>
  <c r="AE26" i="4" s="1"/>
  <c r="Y27" i="4"/>
  <c r="AA27" i="4"/>
  <c r="AE27" i="4" s="1"/>
  <c r="Y28" i="4"/>
  <c r="AA28" i="4"/>
  <c r="AE28" i="4" s="1"/>
  <c r="E31" i="4"/>
  <c r="G31" i="4"/>
  <c r="I31" i="4"/>
  <c r="K31" i="4"/>
  <c r="M31" i="4"/>
  <c r="O31" i="4"/>
  <c r="Q31" i="4"/>
  <c r="S31" i="4"/>
  <c r="U31" i="4"/>
  <c r="W31" i="4"/>
  <c r="Y31" i="4"/>
  <c r="AC31" i="4"/>
  <c r="G12" i="3"/>
  <c r="I12" i="3"/>
  <c r="K12" i="3"/>
  <c r="M12" i="3"/>
  <c r="G19" i="3"/>
  <c r="I19" i="3"/>
  <c r="K19" i="3"/>
  <c r="M19" i="3"/>
  <c r="G22" i="3"/>
  <c r="I22" i="3"/>
  <c r="K22" i="3"/>
  <c r="M22" i="3"/>
  <c r="G33" i="3"/>
  <c r="I33" i="3"/>
  <c r="K33" i="3"/>
  <c r="M33" i="3"/>
  <c r="G39" i="3"/>
  <c r="I39" i="3"/>
  <c r="K39" i="3"/>
  <c r="M39" i="3"/>
  <c r="G45" i="3"/>
  <c r="I45" i="3"/>
  <c r="K45" i="3"/>
  <c r="M45" i="3"/>
  <c r="A55" i="3"/>
  <c r="E12" i="2"/>
  <c r="G12" i="2"/>
  <c r="I12" i="2"/>
  <c r="K12" i="2"/>
  <c r="E19" i="2"/>
  <c r="G19" i="2"/>
  <c r="I19" i="2"/>
  <c r="K19" i="2"/>
  <c r="E22" i="2"/>
  <c r="G22" i="2"/>
  <c r="I22" i="2"/>
  <c r="K22" i="2"/>
  <c r="E33" i="2"/>
  <c r="G33" i="2"/>
  <c r="I33" i="2"/>
  <c r="K33" i="2"/>
  <c r="E39" i="2"/>
  <c r="G39" i="2"/>
  <c r="I39" i="2"/>
  <c r="K39" i="2"/>
  <c r="E45" i="2"/>
  <c r="G45" i="2"/>
  <c r="I45" i="2"/>
  <c r="K45" i="2"/>
  <c r="A55" i="2"/>
  <c r="G31" i="1"/>
  <c r="I31" i="1"/>
  <c r="K31" i="1"/>
  <c r="M31" i="1"/>
  <c r="G55" i="1"/>
  <c r="I55" i="1"/>
  <c r="K55" i="1"/>
  <c r="M55" i="1"/>
  <c r="G57" i="1"/>
  <c r="I57" i="1"/>
  <c r="K57" i="1"/>
  <c r="M57" i="1"/>
  <c r="G92" i="1"/>
  <c r="I92" i="1"/>
  <c r="K92" i="1"/>
  <c r="M92" i="1"/>
  <c r="G111" i="1"/>
  <c r="I111" i="1"/>
  <c r="K111" i="1"/>
  <c r="M111" i="1"/>
  <c r="G113" i="1"/>
  <c r="I113" i="1"/>
  <c r="K113" i="1"/>
  <c r="M113" i="1"/>
  <c r="G146" i="1"/>
  <c r="I146" i="1"/>
  <c r="K146" i="1"/>
  <c r="M146" i="1"/>
  <c r="G149" i="1"/>
  <c r="I149" i="1"/>
  <c r="K149" i="1"/>
  <c r="M149" i="1"/>
  <c r="G151" i="1"/>
  <c r="I151" i="1"/>
  <c r="K151" i="1"/>
  <c r="M151" i="1"/>
  <c r="AA29" i="5" l="1"/>
  <c r="AE22" i="5"/>
  <c r="AE29" i="5" s="1"/>
  <c r="AA31" i="4"/>
  <c r="AE16" i="4"/>
  <c r="AE31" i="4" s="1"/>
</calcChain>
</file>

<file path=xl/sharedStrings.xml><?xml version="1.0" encoding="utf-8"?>
<sst xmlns="http://schemas.openxmlformats.org/spreadsheetml/2006/main" count="624" uniqueCount="344">
  <si>
    <t>หมายเหตุประกอบข้อมูลทางการเงินเป็นส่วนหนึ่งของข้อมูลทางการเงินระหว่างกาลนี้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</si>
  <si>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</si>
  <si>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</si>
  <si>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</si>
  <si>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</si>
  <si>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</si>
  <si>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</si>
  <si>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สำรองตามกฎหมาย</t>
  </si>
  <si>
    <t>กำไรสะสม</t>
  </si>
  <si>
    <t>ทุนสำรองอื่น - การจ่ายโดยใช้หุ้นเป็นเกณฑ์</t>
  </si>
  <si>
    <t>หุ้นกู้ด้อยสิทธิที่มีลักษณะคล้ายทุน</t>
  </si>
  <si>
    <t>ส่วนเกินมูลค่าหุ้นสามัญ</t>
  </si>
  <si>
    <t>หุ้นสามัญ 2,606,900,000 หุ้น จ่ายชำระแล้วเต็มมูลค่า</t>
  </si>
  <si>
    <t>ทุนที่ออกและชำระแล้ว</t>
  </si>
  <si>
    <t>หุ้นสามัญ 2,700,000,000 หุ้น มูลค่าที่ตราไว้หุ้นละ 2 บาท</t>
  </si>
  <si>
    <t xml:space="preserve">ทุนจดทะเบียน 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</si>
  <si>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</si>
  <si>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</si>
  <si>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</si>
  <si>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พันบาท</t>
  </si>
  <si>
    <t>หมายเหตุ</t>
  </si>
  <si>
    <t>พ.ศ. 2568</t>
  </si>
  <si>
    <t>พ.ศ. 2569</t>
  </si>
  <si>
    <t>31 ธันวาคม</t>
  </si>
  <si>
    <t>30 มิถุนายน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</si>
  <si>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</si>
  <si>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</si>
  <si>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</si>
  <si>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</si>
  <si>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>ณ วันที่ 30 มิถุนายน พ.ศ. 2569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</si>
  <si>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</si>
  <si>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บริษัท บี.กริม เพาเวอร์ จำกัด (มหาชน)</t>
  </si>
  <si>
    <t>รวมหนี้สิน</t>
  </si>
  <si>
    <t>รวมหนี้สินไม่หมุนเวียน</t>
  </si>
  <si>
    <t>หนี้สินไม่หมุนเวียนอื่น</t>
  </si>
  <si>
    <t>ภาระผูกพันผลประโยชน์พนักงาน</t>
  </si>
  <si>
    <t>ประมาณการหนี้สินการรื้อถอนสินทรัพย์</t>
  </si>
  <si>
    <t>ประมาณการหนี้สินขั้นต่ำที่ต้องจ่ายตามสัญญารับสิทธิขายไฟฟ้า</t>
  </si>
  <si>
    <t>หนี้สินภาษีเงินได้รอการตัดบัญชี</t>
  </si>
  <si>
    <t>หนี้สินอนุพันธ์ทางการเงิน</t>
  </si>
  <si>
    <t>หนี้สินตามสัญญาเช่า - สุทธิ</t>
  </si>
  <si>
    <t>หุ้นกู้ - สุทธิ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</si>
  <si>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</si>
  <si>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</si>
  <si>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เงินกู้ยืมระยะยาวจากสถาบันการเงิน - สุทธิ</t>
  </si>
  <si>
    <t>เจ้าหนี้จากการลงทุนในบริษัทร่วมที่ครบกำหนดชำระเกินกว่าหนึ่งปี</t>
  </si>
  <si>
    <t>เจ้าหนี้ค่าก่อสร้างที่ครบกำหนดชำระเกินกว่าหนึ่งปี</t>
  </si>
  <si>
    <t>เจ้าหนี้การค้าที่ครบกำหนดชำระเกินกว่าหนึ่งปี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</si>
  <si>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</si>
  <si>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</si>
  <si>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</si>
  <si>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ภาษีเงินได้นิติบุคคลค้างจ่าย</t>
  </si>
  <si>
    <t>หนี้สินที่ถือไว้เพื่อขาย</t>
  </si>
  <si>
    <t xml:space="preserve">หนี้สินอนุพันธ์ทางการเงิน </t>
  </si>
  <si>
    <t>ส่วนของหนี้สินตามสัญญาเช่าที่ถึงกำหนดชำระภายในหนึ่งปี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</si>
  <si>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</si>
  <si>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ที่ถึงกำหนดชำระภายในหนึ่งปี - สุทธิ</t>
  </si>
  <si>
    <t>ส่วนของเงินกู้ยืมระยะยาวจากสถาบันการเงิน</t>
  </si>
  <si>
    <t>ส่วนของเงินกู้ยืมระยะยาวจากกิจการอื่นที่ถึงกำหนดชำระภายในหนึ่งปี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</si>
  <si>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</si>
  <si>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</si>
  <si>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</si>
  <si>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</si>
  <si>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</si>
  <si>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หนี้สินและส่วนของเจ้าของ</t>
  </si>
  <si>
    <t>กรรมการ  ____________________________________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</si>
  <si>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</si>
  <si>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</si>
  <si>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</si>
  <si>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</si>
  <si>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สินทรัพย์อนุพันธ์ทางการเงิน</t>
  </si>
  <si>
    <t>เงินมัดจำค่าซื้อที่ดิน</t>
  </si>
  <si>
    <t>สินทรัพย์ไม่มีตัวตน - สุทธิ</t>
  </si>
  <si>
    <t>ค่าความนิยม</t>
  </si>
  <si>
    <t>สินทรัพย์สิทธิการใช้ - สุทธิ</t>
  </si>
  <si>
    <t>ที่ดิน อาคารและอุปกรณ์ - สุทธิ</t>
  </si>
  <si>
    <t>อสังหาริมทรัพย์เพื่อการลงทุน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</si>
  <si>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</si>
  <si>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</si>
  <si>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สินทรัพย์ทางการเงินที่วัดมูลค่าด้วยมูลค่ายุติธรรมผ่านกำไรขาดทุน</t>
  </si>
  <si>
    <t>สินทรัพย์ทางการเงินที่วัดมูลค่าด้วยวิธีราคาทุนตัดจำหน่าย</t>
  </si>
  <si>
    <t>9 (ข)</t>
  </si>
  <si>
    <t>เงินลงทุนในการร่วมค้า</t>
  </si>
  <si>
    <t>9 (ก)</t>
  </si>
  <si>
    <t>เงินลงทุนในบริษัทร่วม</t>
  </si>
  <si>
    <t>เงินลงทุนในบริษัทย่อย</t>
  </si>
  <si>
    <t>เงินให้กู้ระยะยาวแก่กิจการที่เกี่ยวข้องกัน</t>
  </si>
  <si>
    <t>เงินให้กู้ระยะยาวแก่กิจการอื่น</t>
  </si>
  <si>
    <t>เงินฝากประจำที่ครบกำหนดเกินกว่าหนึ่งปี</t>
  </si>
  <si>
    <t>สินทรัพย์ไม่หมุนเวียน</t>
  </si>
  <si>
    <t>รวมสินทรัพย์หมุนเวียน</t>
  </si>
  <si>
    <t>สินทรัพย์ไม่หมุนเวียนที่ถือไว้เพื่อขาย</t>
  </si>
  <si>
    <t>สินทรัพย์หมุนเวียนอื่น</t>
  </si>
  <si>
    <t>อะไหล่และวัสดุสำรองคลัง - สุทธิ</t>
  </si>
  <si>
    <t>สินค้าคงเหลือ - ก๊าซธรรมชาติ</t>
  </si>
  <si>
    <t>ที่ถึงกำหนดรับชำระภายในหนึ่งปี</t>
  </si>
  <si>
    <t>ส่วนของเงินให้กู้ระยะยาวแก่กิจการที่เกี่ยวข้องกัน</t>
  </si>
  <si>
    <t>ส่วนของเงินให้กู้ระยะยาวแก่กิจการอื่นที่ถึงกำหนดรับชำระภายในหนึ่งปี</t>
  </si>
  <si>
    <t>เงินให้กู้ระยะสั้นแก่กิจการที่เกี่ยวข้องกัน</t>
  </si>
  <si>
    <t>เงินให้กู้ระยะสั้นแก่กิจการอื่น</t>
  </si>
  <si>
    <t>ลูกหนี้การค้าและลูกหนี้หมุนเวียนอื่น - สุทธิ</t>
  </si>
  <si>
    <t>เงินลงทุนระยะสั้นในพันธบัตรรัฐบาล</t>
  </si>
  <si>
    <t>เงินฝากประจำที่ครบกำหนดเกินกว่าสามเดือน</t>
  </si>
  <si>
    <t>เงินฝากธนาคารที่มีข้อจำกัดในการเบิกถอนภายในหนึ่งปี</t>
  </si>
  <si>
    <t xml:space="preserve">เงินสดและรายการเทียบเท่าเงินสด </t>
  </si>
  <si>
    <t xml:space="preserve">สินทรัพย์หมุนเวียน </t>
  </si>
  <si>
    <t>สินทรัพย์</t>
  </si>
  <si>
    <t>งบฐานะการเงิน</t>
  </si>
  <si>
    <t>*  หลังหักดอกเบี้ยจ่ายสะสมในระหว่างรอบระยะเวลาของหุ้นกู้ด้อยสิทธิที่มีลักษณะคล้ายทุน</t>
  </si>
  <si>
    <t>กำไร(ขาดทุน)ต่อหุ้นขั้นพื้นฐาน*</t>
  </si>
  <si>
    <t>บาท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</si>
  <si>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</si>
  <si>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</si>
  <si>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</si>
  <si>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</si>
  <si>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</t>
  </si>
  <si>
    <t>กำไร(ขาดทุน)เบ็ดเสร็จรวมสำหรับรอบระยะเวลา</t>
  </si>
  <si>
    <t>ผลต่างของอัตราแลกเปลี่ยนจากการแปลงค่างบการเงิน</t>
  </si>
  <si>
    <t>ส่วนแบ่งขาดทุนเบ็ดเสร็จอื่นจากเงินลงทุนในบริษัทร่วมและการร่วมค้า</t>
  </si>
  <si>
    <t>ของเครื่องมือป้องกันความเสี่ยงกระแสเงินสด - สุทธิจากภาษี</t>
  </si>
  <si>
    <t>ขาดทุนที่ยังไม่เกิดขึ้นจริงจากการเปลี่ยนแปลงในมูลค่ายุติธรรม</t>
  </si>
  <si>
    <t>รายการที่จะจัดประเภทรายการใหม่ไปยังกำไรหรือขาดทุนในภายหลัง</t>
  </si>
  <si>
    <t>ส่วนแบ่งกำไร(ขาดทุน)เบ็ดเสร็จอื่นจากเงินลงทุนในบริษัทร่วม</t>
  </si>
  <si>
    <t>รายการที่จะไม่จัดประเภทรายการใหม่ไปยังกำไรหรือขาดทุนในภายหลัง</t>
  </si>
  <si>
    <t>กำไร(ขาดทุน)เบ็ดเสร็จอื่น :</t>
  </si>
  <si>
    <t>กำไรสุทธิสำหรับรอบระยะเวลา</t>
  </si>
  <si>
    <t>ภาษีเงินได้</t>
  </si>
  <si>
    <t>กำไรก่อนภาษีเงินได้</t>
  </si>
  <si>
    <t>ส่วนแบ่งกำไรจากเงินลงทุนในบริษัทร่วมและการร่วมค้า</t>
  </si>
  <si>
    <t>ต้นทุนทางการเงิน</t>
  </si>
  <si>
    <t>กำไร(ขาดทุน)จากอัตราแลกเปลี่ยน - สุทธิ</t>
  </si>
  <si>
    <t>ค่าใช้จ่ายในการบริหาร</t>
  </si>
  <si>
    <t>รายได้อื่น</t>
  </si>
  <si>
    <t>กำไร(ขาดทุน)ขั้นต้น</t>
  </si>
  <si>
    <t>ต้นทุนขายและการให้บริการ</t>
  </si>
  <si>
    <t>รายได้จากการขายและการให้บริการ</t>
  </si>
  <si>
    <t>สำหรับรอบระยะเวลาสามเดือนสิ้นสุดวันที่ 30 มิถุนายน พ.ศ. 2569</t>
  </si>
  <si>
    <t>งบกำไรขาดทุนเบ็ดเสร็จ (ยังไม่ได้ตรวจสอบ)</t>
  </si>
  <si>
    <t>กำไรต่อหุ้นขั้นพื้นฐาน*</t>
  </si>
  <si>
    <t>กำไรต่อหุ้น</t>
  </si>
  <si>
    <t>กำไรเบ็ดเสร็จรวมสำหรับรอบระยะเวลา</t>
  </si>
  <si>
    <t>9, 19.7</t>
  </si>
  <si>
    <t>กำไร(ขาดทุน)ที่ยังไม่เกิดขึ้นจริงจากการเปลี่ยนแปลงในมูลค่ายุติธรรม</t>
  </si>
  <si>
    <t>ส่วนแบ่งขาดทุนเบ็ดเสร็จอื่นจากเงินลงทุนในบริษัทร่วม</t>
  </si>
  <si>
    <t>สำหรับรอบระยะเวลาหกเดือนสิ้นสุดวันที่ 30 มิถุนายน พ.ศ. 2569</t>
  </si>
  <si>
    <t>งบกำไรขาดทุนเบ็ดเสร็จ (ยังไม่ได้ตรวจสอบ) (ต่อ)</t>
  </si>
  <si>
    <t>วันที่ 30 มิถุนายน พ.ศ. 2568</t>
  </si>
  <si>
    <t xml:space="preserve">ยอดคงเหลือสิ้นรอบระยะเวลา </t>
  </si>
  <si>
    <t>เงินปันผลของบริษัทย่อย</t>
  </si>
  <si>
    <t>เงินปันผล</t>
  </si>
  <si>
    <t>ดอกเบี้ยจ่ายหุ้นกู้ด้อยสิทธิที่มีลักษณะคล้ายทุน</t>
  </si>
  <si>
    <t>ในบริษัทย่อย</t>
  </si>
  <si>
    <t>การเปลี่ยนแปลงส่วนได้เสียของบริษัทใหญ่</t>
  </si>
  <si>
    <t>การเพิ่มทุนของบริษัทย่อย</t>
  </si>
  <si>
    <t>การซื้อเงินลงทุนในบริษัทย่อย</t>
  </si>
  <si>
    <t>สำหรับรอบระยะเวลาหกเดือนสิ้นสุด</t>
  </si>
  <si>
    <t>การเปลี่ยนแปลงในส่วนของเจ้าของ</t>
  </si>
  <si>
    <t>วันที่ 1 มกราคม พ.ศ. 2568</t>
  </si>
  <si>
    <t>ยอดคงเหลือต้นรอบระยะเวลา</t>
  </si>
  <si>
    <t>เจ้าของ</t>
  </si>
  <si>
    <t>ควบคุม</t>
  </si>
  <si>
    <t>บริษัทใหญ่</t>
  </si>
  <si>
    <t>และการร่วมค้า</t>
  </si>
  <si>
    <t>ความเสี่ยง</t>
  </si>
  <si>
    <t>งบการเงิน</t>
  </si>
  <si>
    <t>กฎหมาย</t>
  </si>
  <si>
    <t>ใช้หุ้นเป็นเกณฑ์</t>
  </si>
  <si>
    <t>คล้ายทุน</t>
  </si>
  <si>
    <t>หุ้นสามัญ</t>
  </si>
  <si>
    <t>ชำระแล้ว</t>
  </si>
  <si>
    <t>รวมส่วนของ</t>
  </si>
  <si>
    <t>ไม่มีอำนาจ</t>
  </si>
  <si>
    <t>ผู้เป็นเจ้าของของ</t>
  </si>
  <si>
    <t>ของส่วนของ</t>
  </si>
  <si>
    <t>ของบริษัทใหญ่</t>
  </si>
  <si>
    <t>จากบริษัทร่วม</t>
  </si>
  <si>
    <t>ป้องกัน</t>
  </si>
  <si>
    <t>การแปลงค่า</t>
  </si>
  <si>
    <t>- สำรองตาม</t>
  </si>
  <si>
    <t>- การจ่ายโดย</t>
  </si>
  <si>
    <t>ที่มีลักษณะ</t>
  </si>
  <si>
    <t>ส่วนเกินมูลค่า</t>
  </si>
  <si>
    <t>ทุนที่ออกและ</t>
  </si>
  <si>
    <t>ส่วนได้เสียที่</t>
  </si>
  <si>
    <t>องค์ประกอบอื่น</t>
  </si>
  <si>
    <t>ส่วนได้เสีย</t>
  </si>
  <si>
    <t>เบ็ดเสร็จอื่น</t>
  </si>
  <si>
    <t>สำรองรายการ</t>
  </si>
  <si>
    <t>จัดสรรแล้ว</t>
  </si>
  <si>
    <t>ทุนสำรองอื่น</t>
  </si>
  <si>
    <t>หุ้นกู้ด้อยสิทธิ</t>
  </si>
  <si>
    <t>รวม</t>
  </si>
  <si>
    <t>การเปลี่ยนแปลง</t>
  </si>
  <si>
    <t>กำไร(ขาดทุน)</t>
  </si>
  <si>
    <t>ส่วนแบ่ง</t>
  </si>
  <si>
    <t>กำไร(ขาดทุน)เบ็ดเสร็จอื่น</t>
  </si>
  <si>
    <t>ส่วนของผู้เป็นเจ้าของของบริษัทใหญ่</t>
  </si>
  <si>
    <t>งบการเปลี่ยนแปลงส่วนของเจ้าของ (ยังไม่ได้ตรวจสอบ)</t>
  </si>
  <si>
    <t>วันที่ 30 มิถุนายน พ.ศ. 2569</t>
  </si>
  <si>
    <t>การเปลี่ยนแปลงส่วนได้เสียของบริษัทใหญ่ในบริษัทย่อย</t>
  </si>
  <si>
    <t>สิ้นสุดวันที่ 30 มิถุนายน พ.ศ. 2569</t>
  </si>
  <si>
    <t>สำหรับรอบระยะเวลาหกเดือน</t>
  </si>
  <si>
    <t>วันที่ 1 มกราคม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</si>
  <si>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</si>
  <si>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ยอดคงเหลือสิ้นรอบระยะเวลา วันที่ 30 มิถุนายน พ.ศ. 2569</t>
  </si>
  <si>
    <t>การเปลี่ยนแปลงในส่วนของเจ้าของสำหรับรอบระยะเวลาหกเดือน</t>
  </si>
  <si>
    <t>ยอดคงเหลือต้นรอบระยะเวลา วันที่ 1 มกราคม พ.ศ. 2569</t>
  </si>
  <si>
    <t>ยอดคงเหลือสิ้นรอบระยะเวลา วันที่ 30 มิถุนายน พ.ศ. 2568</t>
  </si>
  <si>
    <t>สิ้นสุดวันที่ 30 มิถุนายน พ.ศ. 2568</t>
  </si>
  <si>
    <t>ยอดคงเหลือต้นรอบระยะเวลา วันที่ 1 มกราคม พ.ศ. 2568</t>
  </si>
  <si>
    <t>เป็นเกณฑ์</t>
  </si>
  <si>
    <t>สำรองรายการป้องกัน</t>
  </si>
  <si>
    <t>- การจ่ายโดยใช้หุ้น</t>
  </si>
  <si>
    <t>กำไรเบ็ดเสร็จอื่น</t>
  </si>
  <si>
    <t>ของส่วนของเจ้าของ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</si>
  <si>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</si>
  <si>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7, 8</t>
  </si>
  <si>
    <t>โอนเงินลงทุนในบริษัทย่อยเป็นสินทรัพย์ไม่หมุนเวียนที่ถือไว้เพื่อขาย</t>
  </si>
  <si>
    <t>เงินปันผลค้างรับจากบริษัทย่อย</t>
  </si>
  <si>
    <t>เงินปันผลค้างจ่าย</t>
  </si>
  <si>
    <t>โอนเงินมัดจำเงินลงทุนไปเป็นเงินลงทุนในบริษัทร่วม</t>
  </si>
  <si>
    <t>โอนสินทรัพย์ไม่หมุนเวียนอื่นเป็นอุปกรณ์</t>
  </si>
  <si>
    <t>เป็นสินทรัพย์ไม่หมุนเวียน</t>
  </si>
  <si>
    <t>จัดประเภทรายการดอกเบี้ยค้างรับจากสินทรัพย์หมุนเวียนไป</t>
  </si>
  <si>
    <t>โอนเงินจ่ายล่วงหน้าค่าพัฒนาโครงการเป็นอาคารและอุปกรณ์</t>
  </si>
  <si>
    <t>โอนวัสดุสำรองคลังเครื่องจักรไปเป็นอะไหล่และวัสดุสำรองคลัง</t>
  </si>
  <si>
    <t>โอนค่ามัดจำค่าซื้อที่ดินเป็นที่ดิน</t>
  </si>
  <si>
    <t>โอนเงินให้กู้ระยะสั้นแก่กิจการที่เกี่ยวข้องกันเป็น</t>
  </si>
  <si>
    <t>โอนเงินให้กู้ระยะสั้นแก่กิจการอื่นเป็นเงินให้กู้ระยะยาวแก่กิจการอื่น</t>
  </si>
  <si>
    <t>ลูกหนี้จากการได้รับเงินชดเชยจากสัญญาก่อสร้าง</t>
  </si>
  <si>
    <t>การลงทุนในการร่วมค้าโดยยังไม่ได้ชำระเงิน</t>
  </si>
  <si>
    <t>การลงทุนในบริษัทย่อยโดยยังไม่ได้ชำระเงิน</t>
  </si>
  <si>
    <t>การได้มาซึ่งสินทรัพย์สิทธิการใช้และการเปลี่ยนแปลงเงื่อนไขสัญญาเช่า</t>
  </si>
  <si>
    <t>เจ้าหนี้จากการซื้อที่ดิน อาคารและอุปกรณ์ และสินทรัพย์ไม่มีตัวตน</t>
  </si>
  <si>
    <t>รายการที่ไม่ใช่เงินสดที่มีสาระสำคัญ :</t>
  </si>
  <si>
    <t>ข้อมูลเพิ่มเติม :</t>
  </si>
  <si>
    <t xml:space="preserve"> 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</si>
  <si>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</si>
  <si>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เงินสดและรายการเทียบเท่าเงินสดสิ้นรอบระยะเวลา</t>
  </si>
  <si>
    <t>เป็นสินทรัพย์ที่ถือไว้เพื่อขาย</t>
  </si>
  <si>
    <t>หัก เงินสดและรายการเทียบเท่าเงินสดที่จัดประเภท</t>
  </si>
  <si>
    <t>รายการเทียบเท่าเงินสด</t>
  </si>
  <si>
    <t>กำไร(ขาดทุน)จากอัตราแลกเปลี่ยนของเงินสดและ</t>
  </si>
  <si>
    <t>เงินสดและรายการเทียบเท่าเงินสดต้นรอบระยะเวลา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</si>
  <si>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</si>
  <si>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</si>
  <si>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เงินสดจ่ายดอกเบี้ย</t>
  </si>
  <si>
    <t>จากการจ่ายคืนเงินกู้ยืมก่อนกำหนด</t>
  </si>
  <si>
    <t>เงินสดรับจากการยกเลิกสัญญาแลกเปลี่ยนอัตราดอกเบี้ยบางส่วน</t>
  </si>
  <si>
    <t>เงินสดรับจากสัญญาแลกเปลี่ยนอัตราดอกเบี้ย</t>
  </si>
  <si>
    <t>เงินสดจ่ายดอกเบี้ยหุ้นกู้ด้อยสิทธิที่มีลักษณะคล้ายทุน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</si>
  <si>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</si>
  <si>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</si>
  <si>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เงินสดจ่ายหนี้สินตามสัญญาเช่า</t>
  </si>
  <si>
    <t>เงินสดจ่ายดอกเบี้ยที่เกิดจากหนี้สินตามสัญญาเช่า</t>
  </si>
  <si>
    <t>เงินสดจ่ายชำระคืนเงินกู้ยืมระยะยาวจากกิจการที่เกี่ยวข้องกัน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</si>
  <si>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</si>
  <si>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</si>
  <si>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</si>
  <si>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เงินสดจ่ายค่าธรรมเนียมในการจัดหาเงินกู้ยืมและหุ้นกู้</t>
  </si>
  <si>
    <t>เงินสดจ่ายเพื่อไถ่ถอนหุ้นกู้</t>
  </si>
  <si>
    <t>เงินสดรับจากการออกหุ้นกู้</t>
  </si>
  <si>
    <t>เงินสดจ่ายชำระคืนเงินกู้ยืมระยะยาวจากกิจการอื่น</t>
  </si>
  <si>
    <t>เงินสดรับจากเงินกู้ยืมระยะยาวจากกิจการอื่น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</si>
  <si>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</si>
  <si>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</si>
  <si>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</si>
  <si>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</si>
  <si>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เงินสดรับจากการเพิ่มทุนของบริษัทย่อย</t>
  </si>
  <si>
    <t xml:space="preserve">กระแสเงินสดจากกิจกรรมจัดหาเงิน </t>
  </si>
  <si>
    <t>เงินสดสุทธิใช้ไปในกิจกรรมลงทุน</t>
  </si>
  <si>
    <t>เงินปันผลรับ</t>
  </si>
  <si>
    <t>เงินสดจ่ายเงินมัดจำเงินลงทุน</t>
  </si>
  <si>
    <t>เงินจ่ายล่วงหน้าค่าหุ้นสำหรับการเพิ่มทุนในบริษัทย่อย</t>
  </si>
  <si>
    <t>เงินสดจ่ายล่วงหน้าค่าก่อสร้าง</t>
  </si>
  <si>
    <t>เงินสดจ่ายเพื่อการพัฒนาโครงการ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</si>
  <si>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</si>
  <si>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</si>
  <si>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เงินสดจ่ายดอกเบี้ยเพื่อซื้อที่ดิน อาคารและอุปกรณ์</t>
  </si>
  <si>
    <t>เงินสดจ่ายเพื่อซื้อที่ดิน อาคารและอุปกรณ์</t>
  </si>
  <si>
    <t>ที่วัดมูลค่าด้วยมูลค่ายุติธรรมผ่านกำไรขาดทุน</t>
  </si>
  <si>
    <t>เงินสดรับจากการขายสินทรัพย์ทางการเงิน</t>
  </si>
  <si>
    <t>เงินสดรับจากการรับคืนสินทรัพย์ทางการเงิน</t>
  </si>
  <si>
    <t>เงินสดจ่ายเพื่อเงินลงทุนในสินทรัพย์ทางการเงิน</t>
  </si>
  <si>
    <t>เงินสดจ่ายคืนเงินมัดจำสำหรับการขายเงินลงทุนในบริษัทร่วม</t>
  </si>
  <si>
    <t>เงินสดจ่ายเพื่อลงทุนในการร่วมค้า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</si>
  <si>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</si>
  <si>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</si>
  <si>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</si>
  <si>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</si>
  <si>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</si>
  <si>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เงินสดจ่ายเพื่อเงินให้กู้ระยะยาวแก่กิจการอื่น</t>
  </si>
  <si>
    <t>เงินสดรับชำระคืนจากเงินให้กู้ระยะสั้นแก่กิจการอื่น</t>
  </si>
  <si>
    <t>เงินสดจ่ายเพื่อเงินให้กู้ระยะสั้นแก่กิจการอื่น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</si>
  <si>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</si>
  <si>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เงินสดรับชำระคืนจากเงินให้กู้ระยะสั้นแก่กิจการที่เกี่ยวข้องกัน</t>
  </si>
  <si>
    <t>ด้วยราคาทุนตัดจำหน่าย</t>
  </si>
  <si>
    <t>เงินสดจ่ายเพื่อเงินลงทุนในสินทรัพย์ทางการเงินที่วัดมูลค่า</t>
  </si>
  <si>
    <t>เงินฝากประจำที่ครบกำหนดเกินกว่าหนึ่งปีลดลง</t>
  </si>
  <si>
    <t>เงินสดรับจากเงินลงทุนระยะสั้นในพันธบัตรรัฐบาล</t>
  </si>
  <si>
    <t>เงินสดจ่ายเพื่อเงินลงทุนระยะสั้นในพันธบัตรรัฐบาล</t>
  </si>
  <si>
    <t>เงินฝากประจำที่ครบกำหนดเกินกว่าสามเดือน(เพิ่มขึ้น)ลดลง</t>
  </si>
  <si>
    <t>เงินฝากธนาคารที่มีข้อจำกัดในการเบิกถอนลดลง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</si>
  <si>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</si>
  <si>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</si>
  <si>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- เงินสดรับภาษีหัก ณ ที่จ่ายขอคืน</t>
  </si>
  <si>
    <t>- เงินสดจ่ายภาษีเงินได้</t>
  </si>
  <si>
    <t>- เงินสดรับดอกเบี้ย</t>
  </si>
  <si>
    <t>เงินสดได้มาจาก(ใช้ไปใน)การดำเนินงาน</t>
  </si>
  <si>
    <t>- หนี้สินไม่หมุนเวียนอื่น</t>
  </si>
  <si>
    <t>- ภาระผูกพันผลประโยชน์พนักงาน</t>
  </si>
  <si>
    <t>- ประมาณการหนี้สินขั้นต่ำที่ต้องจ่ายตามสัญญารับสิทธิขายไฟฟ้า</t>
  </si>
  <si>
    <t>- เจ้าหนี้การค้าที่ครบกำหนดชำระเกินกว่าหนึ่งปี</t>
  </si>
  <si>
    <t>- หนี้สินหมุนเวียนอื่น</t>
  </si>
  <si>
    <t>- เจ้าหนี้การค้าและเจ้าหนี้หมุนเวียนอื่น</t>
  </si>
  <si>
    <t>- สินทรัพย์ไม่หมุนเวียนอื่น</t>
  </si>
  <si>
    <t>- สินทรัพย์หมุนเวียนอื่น</t>
  </si>
  <si>
    <t>- อะไหล่และวัสดุสำรองคลัง</t>
  </si>
  <si>
    <t>- สินค้าคงเหลือ - ก๊าซธรรมชาติ</t>
  </si>
  <si>
    <t>- ลูกหนี้การค้าและลูกหนี้หมุนเวียนอื่น</t>
  </si>
  <si>
    <t>การเปลี่ยนแปลงในเงินทุนหมุนเวียน :</t>
  </si>
  <si>
    <t>- ขาดทุนจากการตัดจำหน่ายเงินจ่ายล่วงหน้าเพื่อพัฒนาโครงการ</t>
  </si>
  <si>
    <t>- ส่วนแบ่งกำไรจากเงินลงทุนในบริษัทร่วมและการร่วมค้า</t>
  </si>
  <si>
    <t>- กำไรจากการยกเลิกสัญญาแลกเปลี่ยนอัตราดอกเบี้ยบางส่วน</t>
  </si>
  <si>
    <t>- เงินปันผลรับ</t>
  </si>
  <si>
    <t>- (กำไร)ขาดทุนจากอัตราแลกเปลี่ยนที่ยังไม่เกิดขึ้น</t>
  </si>
  <si>
    <t>- ค่าใช้จ่ายผลประโยชน์พนักงาน</t>
  </si>
  <si>
    <t>- ดอกเบี้ยจ่าย</t>
  </si>
  <si>
    <t>- ดอกเบี้ยรับ</t>
  </si>
  <si>
    <t>ที่วัดมูลค่ายุติธรรมผ่านกำไรขาดทุน</t>
  </si>
  <si>
    <t>- กำไรที่ยังไม่เกิดขึ้นจริงจากการวัดมูลค่าสินทรัพย์ทางการเงิน</t>
  </si>
  <si>
    <t>ผ่านกำไรขาดทุน</t>
  </si>
  <si>
    <t>- กำไรจากการขายสินทรัพย์ทางการเงินที่วัดมูลค่ายุติธรรม</t>
  </si>
  <si>
    <t>และสินทรัพย์ไม่มีตัวตน</t>
  </si>
  <si>
    <t>- (กำไร)ขาดทุนจากการขายและตัดจำหน่ายอาคารและอุปกรณ์</t>
  </si>
  <si>
    <t>- ขาดทุนด้านเครดิตที่คาดว่าจะเกิดขึ้นจากลูกหนี้การค้า</t>
  </si>
  <si>
    <t>- การกลับรายการการด้อยค่าของอาคารและอุปกรณ์</t>
  </si>
  <si>
    <t>13, 14</t>
  </si>
  <si>
    <t>และหุ้นกู้รอการตัดบัญชี</t>
  </si>
  <si>
    <t>- ตัดจำหน่ายค่าธรรมเนียมในการจัดหาเงินกู้ยืม</t>
  </si>
  <si>
    <t>- 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</si>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</sst>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"/>
    <numFmt numFmtId="166" formatCode="_-* #,##0.00_-;\-* #,##0.00_-;_-* &quot;-&quot;??_-;_-@"/>
    <numFmt numFmtId="167" formatCode="#,##0.0;\(#,##0.0\)"/>
    <numFmt numFmtId="168" formatCode="#,##0.00;\(#,##0.00\);\-"/>
    <numFmt numFmtId="169" formatCode="_-* #,##0_-;\-* #,##0_-;_-* &quot;-&quot;??_-;_-@_-"/>
    <numFmt numFmtId="170" formatCode="#,##0;\ \(#,##0\)"/>
    <numFmt numFmtId="171" formatCode="#,##0;\(#,##0\);&quot;-&quot;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3"/>
      <name val="Browallia New"/>
      <family val="2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5"/>
      <name val="AngsanaUPC"/>
      <family val="1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</cellStyleXfs>
  <cellXfs count="207">
    <xf numFmtId="0" fontId="0" fillId="0" borderId="0" xfId="0"/>
    <xf numFmtId="0" fontId="2" fillId="0" borderId="0" xfId="0" applyFont="1"/>
    <xf numFmtId="164" fontId="2" fillId="0" borderId="1" xfId="3" applyNumberFormat="1" applyFont="1" applyBorder="1" applyAlignment="1">
      <alignment vertical="center"/>
    </xf>
    <xf numFmtId="165" fontId="2" fillId="0" borderId="1" xfId="3" applyNumberFormat="1" applyFont="1" applyBorder="1" applyAlignment="1">
      <alignment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165" fontId="2" fillId="0" borderId="0" xfId="0" quotePrefix="1" applyNumberFormat="1" applyFont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0" xfId="3" quotePrefix="1" applyNumberFormat="1" applyFont="1" applyAlignment="1">
      <alignment horizontal="right" vertical="center"/>
    </xf>
    <xf numFmtId="164" fontId="4" fillId="0" borderId="0" xfId="4" quotePrefix="1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2" fillId="0" borderId="0" xfId="4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0" fontId="4" fillId="0" borderId="0" xfId="3" applyFont="1" applyAlignment="1">
      <alignment vertical="center"/>
    </xf>
    <xf numFmtId="165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3" applyFont="1" applyBorder="1"/>
    <xf numFmtId="165" fontId="2" fillId="0" borderId="1" xfId="3" applyNumberFormat="1" applyFont="1" applyBorder="1" applyAlignment="1">
      <alignment horizontal="left" vertical="center"/>
    </xf>
    <xf numFmtId="0" fontId="2" fillId="0" borderId="0" xfId="4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vertical="center"/>
    </xf>
    <xf numFmtId="165" fontId="6" fillId="0" borderId="0" xfId="5" applyNumberFormat="1" applyFont="1" applyAlignment="1">
      <alignment vertical="center"/>
    </xf>
    <xf numFmtId="9" fontId="6" fillId="0" borderId="0" xfId="2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left" vertical="center"/>
    </xf>
    <xf numFmtId="165" fontId="4" fillId="0" borderId="0" xfId="5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4" fontId="6" fillId="0" borderId="2" xfId="6" applyNumberFormat="1" applyFont="1" applyBorder="1" applyAlignment="1">
      <alignment horizontal="right" vertical="center"/>
    </xf>
    <xf numFmtId="164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5" fontId="8" fillId="0" borderId="0" xfId="6" applyNumberFormat="1" applyFont="1" applyAlignment="1">
      <alignment horizontal="center" vertical="center"/>
    </xf>
    <xf numFmtId="15" fontId="8" fillId="0" borderId="0" xfId="6" applyNumberFormat="1" applyFont="1" applyAlignment="1">
      <alignment vertical="center"/>
    </xf>
    <xf numFmtId="164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164" fontId="6" fillId="0" borderId="3" xfId="6" applyNumberFormat="1" applyFont="1" applyBorder="1" applyAlignment="1">
      <alignment horizontal="right" vertical="center"/>
    </xf>
    <xf numFmtId="164" fontId="6" fillId="0" borderId="3" xfId="7" applyNumberFormat="1" applyFont="1" applyFill="1" applyBorder="1" applyAlignment="1">
      <alignment horizontal="right" vertical="center"/>
    </xf>
    <xf numFmtId="164" fontId="6" fillId="0" borderId="0" xfId="6" applyNumberFormat="1" applyFont="1" applyAlignment="1">
      <alignment horizontal="center" vertical="center"/>
    </xf>
    <xf numFmtId="164" fontId="6" fillId="0" borderId="0" xfId="7" applyNumberFormat="1" applyFont="1" applyFill="1" applyAlignment="1">
      <alignment horizontal="right" vertical="center"/>
    </xf>
    <xf numFmtId="15" fontId="6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64" fontId="8" fillId="0" borderId="3" xfId="6" applyNumberFormat="1" applyFont="1" applyBorder="1" applyAlignment="1">
      <alignment horizontal="right" vertical="center"/>
    </xf>
    <xf numFmtId="164" fontId="8" fillId="0" borderId="0" xfId="6" quotePrefix="1" applyNumberFormat="1" applyFont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right" vertical="center" wrapText="1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center"/>
    </xf>
    <xf numFmtId="164" fontId="8" fillId="0" borderId="3" xfId="6" applyNumberFormat="1" applyFont="1" applyBorder="1" applyAlignment="1">
      <alignment vertical="center"/>
    </xf>
    <xf numFmtId="164" fontId="2" fillId="0" borderId="3" xfId="6" applyNumberFormat="1" applyFont="1" applyBorder="1" applyAlignment="1">
      <alignment horizontal="right" vertical="center"/>
    </xf>
    <xf numFmtId="165" fontId="2" fillId="0" borderId="3" xfId="6" applyNumberFormat="1" applyFont="1" applyBorder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65" fontId="10" fillId="0" borderId="0" xfId="6" applyNumberFormat="1" applyFont="1" applyAlignment="1">
      <alignment vertical="center"/>
    </xf>
    <xf numFmtId="164" fontId="10" fillId="0" borderId="0" xfId="6" applyNumberFormat="1" applyFont="1" applyAlignment="1">
      <alignment horizontal="right" vertical="center"/>
    </xf>
    <xf numFmtId="165" fontId="10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4" fontId="4" fillId="0" borderId="3" xfId="6" applyNumberFormat="1" applyFont="1" applyBorder="1" applyAlignment="1">
      <alignment horizontal="center" vertical="center"/>
    </xf>
    <xf numFmtId="164" fontId="10" fillId="0" borderId="3" xfId="6" applyNumberFormat="1" applyFont="1" applyBorder="1" applyAlignment="1">
      <alignment horizontal="right" vertical="center"/>
    </xf>
    <xf numFmtId="165" fontId="10" fillId="0" borderId="3" xfId="6" applyNumberFormat="1" applyFont="1" applyBorder="1" applyAlignment="1">
      <alignment vertical="center"/>
    </xf>
    <xf numFmtId="165" fontId="10" fillId="0" borderId="3" xfId="6" applyNumberFormat="1" applyFont="1" applyBorder="1" applyAlignment="1">
      <alignment horizontal="center" vertical="center"/>
    </xf>
    <xf numFmtId="0" fontId="4" fillId="0" borderId="3" xfId="6" applyFont="1" applyBorder="1" applyAlignment="1">
      <alignment vertical="center"/>
    </xf>
    <xf numFmtId="164" fontId="11" fillId="0" borderId="0" xfId="6" applyNumberFormat="1" applyFont="1" applyAlignment="1">
      <alignment horizontal="right" vertical="center"/>
    </xf>
    <xf numFmtId="0" fontId="2" fillId="0" borderId="0" xfId="4" applyFont="1"/>
    <xf numFmtId="0" fontId="2" fillId="0" borderId="0" xfId="4" applyFont="1" applyAlignment="1">
      <alignment horizontal="center"/>
    </xf>
    <xf numFmtId="164" fontId="2" fillId="0" borderId="0" xfId="4" applyNumberFormat="1" applyFont="1"/>
    <xf numFmtId="169" fontId="2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164" fontId="2" fillId="0" borderId="0" xfId="8" applyNumberFormat="1" applyFont="1" applyAlignment="1">
      <alignment vertical="center"/>
    </xf>
    <xf numFmtId="164" fontId="2" fillId="0" borderId="2" xfId="8" applyNumberFormat="1" applyFont="1" applyBorder="1" applyAlignment="1">
      <alignment vertical="center"/>
    </xf>
    <xf numFmtId="164" fontId="2" fillId="0" borderId="0" xfId="8" applyNumberFormat="1" applyFont="1" applyAlignment="1">
      <alignment horizontal="right" vertical="center"/>
    </xf>
    <xf numFmtId="164" fontId="2" fillId="0" borderId="3" xfId="7" applyNumberFormat="1" applyFont="1" applyFill="1" applyBorder="1" applyAlignment="1">
      <alignment horizontal="right" vertical="center"/>
    </xf>
    <xf numFmtId="164" fontId="2" fillId="0" borderId="0" xfId="6" applyNumberFormat="1" applyFont="1" applyAlignment="1">
      <alignment vertical="center"/>
    </xf>
    <xf numFmtId="169" fontId="2" fillId="0" borderId="0" xfId="9" applyNumberFormat="1" applyFont="1" applyFill="1" applyBorder="1" applyAlignment="1">
      <alignment vertical="center"/>
    </xf>
    <xf numFmtId="15" fontId="4" fillId="0" borderId="0" xfId="8" applyNumberFormat="1" applyFont="1" applyAlignment="1">
      <alignment vertical="center"/>
    </xf>
    <xf numFmtId="170" fontId="4" fillId="0" borderId="0" xfId="8" applyNumberFormat="1" applyFont="1" applyAlignment="1">
      <alignment horizontal="right" vertical="center"/>
    </xf>
    <xf numFmtId="164" fontId="4" fillId="0" borderId="3" xfId="8" applyNumberFormat="1" applyFont="1" applyBorder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3" xfId="5" applyNumberFormat="1" applyFont="1" applyBorder="1" applyAlignment="1">
      <alignment horizontal="right" vertical="center"/>
    </xf>
    <xf numFmtId="165" fontId="2" fillId="0" borderId="0" xfId="5" applyNumberFormat="1" applyFont="1" applyAlignment="1">
      <alignment vertical="center"/>
    </xf>
    <xf numFmtId="164" fontId="4" fillId="0" borderId="0" xfId="5" quotePrefix="1" applyNumberFormat="1" applyFont="1" applyAlignment="1">
      <alignment horizontal="right" vertical="center"/>
    </xf>
    <xf numFmtId="165" fontId="4" fillId="0" borderId="3" xfId="8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165" fontId="4" fillId="0" borderId="0" xfId="8" applyNumberFormat="1" applyFont="1" applyAlignment="1">
      <alignment vertical="center"/>
    </xf>
    <xf numFmtId="165" fontId="4" fillId="0" borderId="5" xfId="8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horizontal="center" vertical="center"/>
    </xf>
    <xf numFmtId="165" fontId="4" fillId="0" borderId="5" xfId="8" applyNumberFormat="1" applyFont="1" applyBorder="1" applyAlignment="1">
      <alignment horizontal="center" vertical="center"/>
    </xf>
    <xf numFmtId="165" fontId="4" fillId="0" borderId="3" xfId="8" applyNumberFormat="1" applyFont="1" applyBorder="1" applyAlignment="1">
      <alignment vertical="center"/>
    </xf>
    <xf numFmtId="165" fontId="4" fillId="0" borderId="3" xfId="8" applyNumberFormat="1" applyFont="1" applyBorder="1" applyAlignment="1">
      <alignment horizontal="center" vertical="center"/>
    </xf>
    <xf numFmtId="165" fontId="2" fillId="0" borderId="3" xfId="8" applyNumberFormat="1" applyFont="1" applyBorder="1" applyAlignment="1">
      <alignment vertical="center"/>
    </xf>
    <xf numFmtId="0" fontId="2" fillId="0" borderId="3" xfId="8" applyFont="1" applyBorder="1" applyAlignment="1">
      <alignment vertical="center"/>
    </xf>
    <xf numFmtId="0" fontId="2" fillId="0" borderId="3" xfId="8" applyFont="1" applyBorder="1" applyAlignment="1">
      <alignment horizontal="center" vertical="center"/>
    </xf>
    <xf numFmtId="165" fontId="4" fillId="0" borderId="3" xfId="5" applyNumberFormat="1" applyFont="1" applyBorder="1" applyAlignment="1">
      <alignment vertical="center"/>
    </xf>
    <xf numFmtId="165" fontId="2" fillId="0" borderId="0" xfId="8" applyNumberFormat="1" applyFont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8" applyNumberFormat="1" applyFont="1" applyAlignment="1">
      <alignment horizontal="center" vertical="center"/>
    </xf>
    <xf numFmtId="0" fontId="2" fillId="0" borderId="0" xfId="10" applyFont="1" applyAlignment="1">
      <alignment vertical="center"/>
    </xf>
    <xf numFmtId="165" fontId="2" fillId="0" borderId="0" xfId="10" applyNumberFormat="1" applyFont="1" applyAlignment="1">
      <alignment horizontal="right" vertical="center"/>
    </xf>
    <xf numFmtId="165" fontId="2" fillId="0" borderId="0" xfId="10" applyNumberFormat="1" applyFont="1" applyAlignment="1">
      <alignment horizontal="center" vertical="center"/>
    </xf>
    <xf numFmtId="43" fontId="2" fillId="0" borderId="3" xfId="7" applyFont="1" applyFill="1" applyBorder="1" applyAlignment="1">
      <alignment horizontal="right" vertical="center"/>
    </xf>
    <xf numFmtId="43" fontId="2" fillId="0" borderId="3" xfId="7" applyFont="1" applyFill="1" applyBorder="1" applyAlignment="1">
      <alignment vertical="center"/>
    </xf>
    <xf numFmtId="0" fontId="2" fillId="0" borderId="3" xfId="10" applyFont="1" applyBorder="1" applyAlignment="1">
      <alignment vertical="center"/>
    </xf>
    <xf numFmtId="165" fontId="2" fillId="0" borderId="3" xfId="10" applyNumberFormat="1" applyFont="1" applyBorder="1" applyAlignment="1">
      <alignment horizontal="center" vertical="center"/>
    </xf>
    <xf numFmtId="0" fontId="4" fillId="0" borderId="3" xfId="10" applyFont="1" applyBorder="1" applyAlignment="1">
      <alignment vertical="center"/>
    </xf>
    <xf numFmtId="164" fontId="2" fillId="0" borderId="0" xfId="9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165" fontId="2" fillId="0" borderId="0" xfId="10" quotePrefix="1" applyNumberFormat="1" applyFont="1" applyAlignment="1">
      <alignment horizontal="center" vertical="center"/>
    </xf>
    <xf numFmtId="164" fontId="2" fillId="0" borderId="0" xfId="10" applyNumberFormat="1" applyFont="1" applyAlignment="1">
      <alignment vertical="center"/>
    </xf>
    <xf numFmtId="167" fontId="2" fillId="0" borderId="0" xfId="10" applyNumberFormat="1" applyFont="1" applyAlignment="1">
      <alignment horizontal="center" vertical="center"/>
    </xf>
    <xf numFmtId="164" fontId="2" fillId="0" borderId="0" xfId="10" applyNumberFormat="1" applyFont="1" applyAlignment="1">
      <alignment horizontal="right" vertical="center"/>
    </xf>
    <xf numFmtId="0" fontId="2" fillId="0" borderId="0" xfId="10" quotePrefix="1" applyFont="1" applyAlignment="1">
      <alignment vertical="center"/>
    </xf>
    <xf numFmtId="165" fontId="2" fillId="0" borderId="0" xfId="10" applyNumberFormat="1" applyFont="1" applyAlignment="1">
      <alignment vertical="center"/>
    </xf>
    <xf numFmtId="49" fontId="2" fillId="0" borderId="0" xfId="10" applyNumberFormat="1" applyFont="1" applyAlignment="1">
      <alignment horizontal="left" vertical="center"/>
    </xf>
    <xf numFmtId="165" fontId="4" fillId="0" borderId="0" xfId="6" applyNumberFormat="1" applyFont="1" applyAlignment="1">
      <alignment horizontal="center" vertical="center"/>
    </xf>
    <xf numFmtId="164" fontId="4" fillId="0" borderId="3" xfId="6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71" fontId="2" fillId="0" borderId="0" xfId="6" applyNumberFormat="1" applyFont="1" applyAlignment="1">
      <alignment horizontal="right" vertical="top"/>
    </xf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>
      <alignment horizontal="center" vertical="center"/>
    </xf>
    <xf numFmtId="165" fontId="4" fillId="0" borderId="3" xfId="10" applyNumberFormat="1" applyFont="1" applyBorder="1" applyAlignment="1">
      <alignment horizontal="right" vertical="center"/>
    </xf>
    <xf numFmtId="165" fontId="4" fillId="0" borderId="3" xfId="10" applyNumberFormat="1" applyFont="1" applyBorder="1" applyAlignment="1">
      <alignment horizontal="center" vertical="center"/>
    </xf>
    <xf numFmtId="0" fontId="4" fillId="0" borderId="3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165" fontId="2" fillId="0" borderId="3" xfId="10" applyNumberFormat="1" applyFont="1" applyBorder="1" applyAlignment="1">
      <alignment horizontal="right" vertical="center"/>
    </xf>
    <xf numFmtId="164" fontId="2" fillId="0" borderId="3" xfId="9" applyNumberFormat="1" applyFont="1" applyFill="1" applyBorder="1" applyAlignment="1">
      <alignment horizontal="right" vertical="center"/>
    </xf>
    <xf numFmtId="164" fontId="2" fillId="0" borderId="2" xfId="10" applyNumberFormat="1" applyFont="1" applyBorder="1" applyAlignment="1">
      <alignment horizontal="right" vertical="center"/>
    </xf>
    <xf numFmtId="169" fontId="4" fillId="0" borderId="0" xfId="9" applyNumberFormat="1" applyFont="1" applyFill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171" fontId="2" fillId="0" borderId="0" xfId="7" applyNumberFormat="1" applyFont="1" applyFill="1" applyAlignment="1">
      <alignment horizontal="right" vertical="center"/>
    </xf>
    <xf numFmtId="164" fontId="2" fillId="0" borderId="3" xfId="10" applyNumberFormat="1" applyFont="1" applyBorder="1" applyAlignment="1">
      <alignment horizontal="right"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horizontal="left"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0" xfId="6" quotePrefix="1" applyFont="1" applyAlignment="1">
      <alignment vertical="center"/>
    </xf>
    <xf numFmtId="165" fontId="2" fillId="0" borderId="0" xfId="6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horizontal="left" vertical="center"/>
    </xf>
    <xf numFmtId="164" fontId="8" fillId="0" borderId="3" xfId="6" applyNumberFormat="1" applyFont="1" applyBorder="1" applyAlignment="1">
      <alignment horizontal="center" vertical="center"/>
    </xf>
    <xf numFmtId="164" fontId="8" fillId="0" borderId="4" xfId="6" applyNumberFormat="1" applyFont="1" applyBorder="1" applyAlignment="1">
      <alignment horizontal="center" vertical="center"/>
    </xf>
    <xf numFmtId="165" fontId="4" fillId="0" borderId="3" xfId="8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0" fontId="2" fillId="0" borderId="3" xfId="8" applyFont="1" applyBorder="1" applyAlignment="1">
      <alignment horizontal="left" vertical="center"/>
    </xf>
    <xf numFmtId="171" fontId="4" fillId="0" borderId="3" xfId="6" applyNumberFormat="1" applyFont="1" applyBorder="1" applyAlignment="1">
      <alignment horizontal="center" vertical="top"/>
    </xf>
    <xf numFmtId="0" fontId="2" fillId="0" borderId="3" xfId="10" applyFont="1" applyBorder="1" applyAlignment="1">
      <alignment horizontal="left" vertical="center" wrapText="1"/>
    </xf>
  </cellXfs>
  <cellStyles count="12">
    <cellStyle name="Comma" xfId="1" builtinId="3"/>
    <cellStyle name="Comma 2" xfId="9" xr:uid="{3EA34816-E307-46BD-8C81-FE1A44716C29}"/>
    <cellStyle name="Comma 3" xfId="7" xr:uid="{483A7504-F041-4018-9099-AE52C71B5C65}"/>
    <cellStyle name="Normal" xfId="0" builtinId="0"/>
    <cellStyle name="Normal 10 2 4" xfId="10" xr:uid="{F9FAA696-5C86-48BB-B310-CF178E2C52C0}"/>
    <cellStyle name="Normal 10 2 4 2" xfId="11" xr:uid="{EB6B98B3-4F87-412D-A9CB-5E78A41F3961}"/>
    <cellStyle name="Normal 2" xfId="4" xr:uid="{95C13F69-5A40-4C8C-BA2F-DCBE5744BDB7}"/>
    <cellStyle name="Normal 3" xfId="5" xr:uid="{4E9D65E4-6CB7-40E3-B746-3095B01145B0}"/>
    <cellStyle name="Normal 4" xfId="3" xr:uid="{E2C7DB74-5A40-4704-86E3-1C20DC36BAB3}"/>
    <cellStyle name="Normal 6" xfId="6" xr:uid="{55B3EA7B-C6A4-4B12-9913-15C2E812E6E4}"/>
    <cellStyle name="Normal 6 2" xfId="8" xr:uid="{DBBB8F7E-84E0-471D-AF3F-3DE0976ED90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7AD6-EB13-4196-BDBF-20FC47510DAA}">
  <dimension ref="A1:N168"/>
  <sheetViews>
    <sheetView tabSelected="1" zoomScaleNormal="100" zoomScaleSheetLayoutView="96" workbookViewId="0">
      <selection activeCell="M21" sqref="M21"/>
    </sheetView>
  </sheetViews>
  <sheetFormatPr defaultColWidth="9.44140625" defaultRowHeight="18.600000000000001" x14ac:dyDescent="0.45"/>
  <cols>
    <col min="1" max="3" width="1.44140625" style="1" customWidth="1"/>
    <col min="4" max="4" width="51.5546875" style="1" customWidth="1"/>
    <col min="5" max="5" width="8" style="1" customWidth="1"/>
    <col min="6" max="6" width="0.5546875" style="1" customWidth="1"/>
    <col min="7" max="7" width="13.5546875" style="1" customWidth="1"/>
    <col min="8" max="8" width="0.5546875" style="1" customWidth="1"/>
    <col min="9" max="9" width="12.5546875" style="1" customWidth="1"/>
    <col min="10" max="10" width="0.5546875" style="1" customWidth="1"/>
    <col min="11" max="11" width="13.5546875" style="1" customWidth="1"/>
    <col min="12" max="12" width="0.5546875" style="1" customWidth="1"/>
    <col min="13" max="13" width="12.44140625" style="1" customWidth="1"/>
    <col min="14" max="16384" width="9.44140625" style="1"/>
  </cols>
  <sheetData>
    <row r="1" spans="1:13" ht="18" customHeight="1" x14ac:dyDescent="0.45">
      <c r="A1" s="41" t="s">
        <v>31</v>
      </c>
      <c r="B1" s="8"/>
      <c r="C1" s="8"/>
      <c r="D1" s="8"/>
      <c r="E1" s="7"/>
      <c r="F1" s="7"/>
      <c r="G1" s="5"/>
      <c r="H1" s="5"/>
      <c r="I1" s="5"/>
      <c r="J1" s="5"/>
      <c r="K1" s="5"/>
      <c r="L1" s="5"/>
      <c r="M1" s="5"/>
    </row>
    <row r="2" spans="1:13" ht="18" customHeight="1" x14ac:dyDescent="0.45">
      <c r="A2" s="41" t="s">
        <v>107</v>
      </c>
      <c r="B2" s="8"/>
      <c r="C2" s="8"/>
      <c r="D2" s="8"/>
      <c r="E2" s="7"/>
      <c r="F2" s="7"/>
      <c r="G2" s="5"/>
      <c r="H2" s="5"/>
      <c r="I2" s="5"/>
      <c r="J2" s="5"/>
      <c r="K2" s="5"/>
      <c r="L2" s="5"/>
      <c r="M2" s="5"/>
    </row>
    <row r="3" spans="1:13" ht="18" customHeight="1" x14ac:dyDescent="0.45">
      <c r="A3" s="49" t="s">
        <v>29</v>
      </c>
      <c r="B3" s="3"/>
      <c r="C3" s="3"/>
      <c r="D3" s="3"/>
      <c r="E3" s="39"/>
      <c r="F3" s="39"/>
      <c r="G3" s="38"/>
      <c r="H3" s="38"/>
      <c r="I3" s="38"/>
      <c r="J3" s="38"/>
      <c r="K3" s="38"/>
      <c r="L3" s="38"/>
      <c r="M3" s="38"/>
    </row>
    <row r="4" spans="1:13" ht="11.1" customHeight="1" x14ac:dyDescent="0.45">
      <c r="A4" s="8"/>
      <c r="B4" s="8"/>
      <c r="C4" s="8"/>
      <c r="D4" s="8"/>
      <c r="E4" s="7"/>
      <c r="F4" s="7"/>
      <c r="G4" s="5"/>
      <c r="H4" s="5"/>
      <c r="I4" s="5"/>
      <c r="J4" s="5"/>
      <c r="K4" s="5"/>
      <c r="L4" s="5"/>
      <c r="M4" s="5"/>
    </row>
    <row r="5" spans="1:13" ht="17.25" customHeight="1" x14ac:dyDescent="0.45">
      <c r="A5" s="8"/>
      <c r="B5" s="8"/>
      <c r="C5" s="8"/>
      <c r="D5" s="8"/>
      <c r="E5" s="7"/>
      <c r="F5" s="7"/>
      <c r="G5" s="197" t="s">
        <v>28</v>
      </c>
      <c r="H5" s="197"/>
      <c r="I5" s="197"/>
      <c r="J5" s="37"/>
      <c r="K5" s="197" t="s">
        <v>27</v>
      </c>
      <c r="L5" s="197"/>
      <c r="M5" s="197"/>
    </row>
    <row r="6" spans="1:13" ht="17.25" customHeight="1" x14ac:dyDescent="0.45">
      <c r="A6" s="8"/>
      <c r="B6" s="8"/>
      <c r="C6" s="8"/>
      <c r="D6" s="8"/>
      <c r="E6" s="7"/>
      <c r="F6" s="7"/>
      <c r="G6" s="27" t="s">
        <v>26</v>
      </c>
      <c r="H6" s="27"/>
      <c r="I6" s="27" t="s">
        <v>25</v>
      </c>
      <c r="J6" s="28"/>
      <c r="K6" s="27" t="s">
        <v>26</v>
      </c>
      <c r="L6" s="27"/>
      <c r="M6" s="27" t="s">
        <v>25</v>
      </c>
    </row>
    <row r="7" spans="1:13" ht="17.25" customHeight="1" x14ac:dyDescent="0.45">
      <c r="A7" s="8"/>
      <c r="B7" s="8"/>
      <c r="C7" s="8"/>
      <c r="D7" s="8"/>
      <c r="E7" s="7"/>
      <c r="F7" s="7"/>
      <c r="G7" s="35" t="s">
        <v>24</v>
      </c>
      <c r="H7" s="34"/>
      <c r="I7" s="33" t="s">
        <v>23</v>
      </c>
      <c r="J7" s="36"/>
      <c r="K7" s="35" t="s">
        <v>24</v>
      </c>
      <c r="L7" s="34"/>
      <c r="M7" s="33" t="s">
        <v>23</v>
      </c>
    </row>
    <row r="8" spans="1:13" ht="17.25" customHeight="1" x14ac:dyDescent="0.45">
      <c r="A8" s="8"/>
      <c r="B8" s="8"/>
      <c r="C8" s="8"/>
      <c r="D8" s="8"/>
      <c r="E8" s="7"/>
      <c r="F8" s="7"/>
      <c r="G8" s="32" t="s">
        <v>22</v>
      </c>
      <c r="H8" s="27"/>
      <c r="I8" s="32" t="s">
        <v>21</v>
      </c>
      <c r="J8" s="5"/>
      <c r="K8" s="32" t="s">
        <v>22</v>
      </c>
      <c r="L8" s="27"/>
      <c r="M8" s="32" t="s">
        <v>21</v>
      </c>
    </row>
    <row r="9" spans="1:13" ht="17.25" customHeight="1" x14ac:dyDescent="0.45">
      <c r="A9" s="8"/>
      <c r="B9" s="8"/>
      <c r="C9" s="8"/>
      <c r="D9" s="8"/>
      <c r="E9" s="31" t="s">
        <v>20</v>
      </c>
      <c r="F9" s="29"/>
      <c r="G9" s="30" t="s">
        <v>19</v>
      </c>
      <c r="H9" s="28"/>
      <c r="I9" s="30" t="s">
        <v>19</v>
      </c>
      <c r="J9" s="28"/>
      <c r="K9" s="30" t="s">
        <v>19</v>
      </c>
      <c r="L9" s="28"/>
      <c r="M9" s="30" t="s">
        <v>19</v>
      </c>
    </row>
    <row r="10" spans="1:13" ht="3.9" customHeight="1" x14ac:dyDescent="0.45">
      <c r="A10" s="8"/>
      <c r="B10" s="8"/>
      <c r="C10" s="8"/>
      <c r="D10" s="8"/>
      <c r="E10" s="28"/>
      <c r="F10" s="29"/>
      <c r="G10" s="27"/>
      <c r="H10" s="28"/>
      <c r="I10" s="27"/>
      <c r="J10" s="28"/>
      <c r="K10" s="27"/>
      <c r="L10" s="28"/>
      <c r="M10" s="27"/>
    </row>
    <row r="11" spans="1:13" ht="17.25" customHeight="1" x14ac:dyDescent="0.45">
      <c r="A11" s="15" t="s">
        <v>106</v>
      </c>
      <c r="B11" s="14"/>
      <c r="C11" s="14"/>
      <c r="D11" s="14"/>
      <c r="E11" s="13"/>
      <c r="F11" s="13"/>
      <c r="G11" s="16"/>
      <c r="H11" s="16"/>
      <c r="I11" s="16"/>
      <c r="J11" s="16"/>
      <c r="K11" s="26"/>
      <c r="L11" s="16"/>
      <c r="M11" s="26"/>
    </row>
    <row r="12" spans="1:13" ht="3.9" customHeight="1" x14ac:dyDescent="0.45">
      <c r="A12" s="15"/>
      <c r="B12" s="14"/>
      <c r="C12" s="14"/>
      <c r="D12" s="14"/>
      <c r="E12" s="13"/>
      <c r="F12" s="13"/>
      <c r="G12" s="16"/>
      <c r="H12" s="16"/>
      <c r="I12" s="16"/>
      <c r="J12" s="16"/>
      <c r="K12" s="26"/>
      <c r="L12" s="16"/>
      <c r="M12" s="26"/>
    </row>
    <row r="13" spans="1:13" ht="17.25" customHeight="1" x14ac:dyDescent="0.45">
      <c r="A13" s="15" t="s">
        <v>105</v>
      </c>
      <c r="B13" s="14"/>
      <c r="C13" s="14"/>
      <c r="D13" s="14"/>
      <c r="E13" s="13"/>
      <c r="F13" s="13"/>
      <c r="G13" s="16"/>
      <c r="H13" s="16"/>
      <c r="I13" s="16"/>
      <c r="J13" s="16"/>
      <c r="K13" s="26"/>
      <c r="L13" s="16"/>
      <c r="M13" s="26"/>
    </row>
    <row r="14" spans="1:13" ht="3.9" customHeight="1" x14ac:dyDescent="0.45">
      <c r="A14" s="15"/>
      <c r="B14" s="14"/>
      <c r="C14" s="14"/>
      <c r="D14" s="14"/>
      <c r="E14" s="13"/>
      <c r="F14" s="13"/>
      <c r="G14" s="16"/>
      <c r="H14" s="16"/>
      <c r="I14" s="16"/>
      <c r="J14" s="16"/>
      <c r="K14" s="26"/>
      <c r="L14" s="16"/>
      <c r="M14" s="26"/>
    </row>
    <row r="15" spans="1:13" ht="17.25" customHeight="1" x14ac:dyDescent="0.45">
      <c r="A15" s="14" t="s">
        <v>104</v>
      </c>
      <c r="B15" s="14"/>
      <c r="C15" s="14"/>
      <c r="D15" s="14"/>
      <c r="E15" s="13"/>
      <c r="F15" s="13"/>
      <c r="G15" s="12">
        <v>19476474</v>
      </c>
      <c r="H15" s="12"/>
      <c r="I15" s="12">
        <v>23080058</v>
      </c>
      <c r="J15" s="12"/>
      <c r="K15" s="12">
        <v>4975206</v>
      </c>
      <c r="L15" s="12"/>
      <c r="M15" s="12">
        <v>4509203</v>
      </c>
    </row>
    <row r="16" spans="1:13" ht="17.25" customHeight="1" x14ac:dyDescent="0.45">
      <c r="A16" s="14" t="s">
        <v>103</v>
      </c>
      <c r="B16" s="14"/>
      <c r="C16" s="14"/>
      <c r="D16" s="14"/>
      <c r="E16" s="13"/>
      <c r="F16" s="13"/>
      <c r="G16" s="12">
        <v>32843</v>
      </c>
      <c r="H16" s="12"/>
      <c r="I16" s="12">
        <v>33891</v>
      </c>
      <c r="J16" s="12"/>
      <c r="K16" s="12">
        <v>0</v>
      </c>
      <c r="L16" s="12"/>
      <c r="M16" s="12">
        <v>0</v>
      </c>
    </row>
    <row r="17" spans="1:13" ht="17.25" customHeight="1" x14ac:dyDescent="0.45">
      <c r="A17" s="14" t="s">
        <v>102</v>
      </c>
      <c r="B17" s="14"/>
      <c r="C17" s="14"/>
      <c r="D17" s="14"/>
      <c r="E17" s="13"/>
      <c r="F17" s="13"/>
      <c r="G17" s="12">
        <v>1048696</v>
      </c>
      <c r="H17" s="12"/>
      <c r="I17" s="12">
        <v>1092153</v>
      </c>
      <c r="J17" s="12"/>
      <c r="K17" s="12">
        <v>0</v>
      </c>
      <c r="L17" s="12"/>
      <c r="M17" s="12">
        <v>0</v>
      </c>
    </row>
    <row r="18" spans="1:13" ht="17.25" customHeight="1" x14ac:dyDescent="0.45">
      <c r="A18" s="14" t="s">
        <v>101</v>
      </c>
      <c r="B18" s="14"/>
      <c r="C18" s="14"/>
      <c r="D18" s="14"/>
      <c r="E18" s="13"/>
      <c r="F18" s="13"/>
      <c r="G18" s="12">
        <v>403111</v>
      </c>
      <c r="H18" s="12"/>
      <c r="I18" s="12">
        <v>0</v>
      </c>
      <c r="J18" s="12"/>
      <c r="K18" s="12">
        <v>0</v>
      </c>
      <c r="L18" s="12"/>
      <c r="M18" s="12">
        <v>0</v>
      </c>
    </row>
    <row r="19" spans="1:13" ht="17.25" customHeight="1" x14ac:dyDescent="0.45">
      <c r="A19" s="14" t="s">
        <v>100</v>
      </c>
      <c r="B19" s="14"/>
      <c r="C19" s="14"/>
      <c r="D19" s="14"/>
      <c r="E19" s="13">
        <v>6</v>
      </c>
      <c r="F19" s="13"/>
      <c r="G19" s="12">
        <v>15362186</v>
      </c>
      <c r="H19" s="12"/>
      <c r="I19" s="12">
        <v>12109530</v>
      </c>
      <c r="J19" s="12"/>
      <c r="K19" s="12">
        <v>4594657</v>
      </c>
      <c r="L19" s="12"/>
      <c r="M19" s="12">
        <v>3786561</v>
      </c>
    </row>
    <row r="20" spans="1:13" ht="17.25" customHeight="1" x14ac:dyDescent="0.45">
      <c r="A20" s="14" t="s">
        <v>99</v>
      </c>
      <c r="B20" s="14"/>
      <c r="C20" s="14"/>
      <c r="D20" s="14"/>
      <c r="E20" s="13"/>
      <c r="F20" s="43"/>
      <c r="G20" s="12">
        <v>248246</v>
      </c>
      <c r="H20" s="12"/>
      <c r="I20" s="12">
        <v>261992</v>
      </c>
      <c r="J20" s="12"/>
      <c r="K20" s="12">
        <v>246166</v>
      </c>
      <c r="L20" s="12"/>
      <c r="M20" s="12">
        <v>238596</v>
      </c>
    </row>
    <row r="21" spans="1:13" ht="17.25" customHeight="1" x14ac:dyDescent="0.45">
      <c r="A21" s="14" t="s">
        <v>98</v>
      </c>
      <c r="B21" s="14"/>
      <c r="C21" s="14"/>
      <c r="D21" s="14"/>
      <c r="E21" s="43">
        <v>19.600000000000001</v>
      </c>
      <c r="F21" s="43"/>
      <c r="G21" s="12">
        <v>2830795</v>
      </c>
      <c r="H21" s="12"/>
      <c r="I21" s="12">
        <v>2440800</v>
      </c>
      <c r="J21" s="12"/>
      <c r="K21" s="12">
        <v>9343274</v>
      </c>
      <c r="L21" s="12"/>
      <c r="M21" s="12">
        <v>9531272</v>
      </c>
    </row>
    <row r="22" spans="1:13" ht="17.25" customHeight="1" x14ac:dyDescent="0.45">
      <c r="A22" s="14" t="s">
        <v>97</v>
      </c>
      <c r="B22" s="14"/>
      <c r="C22" s="14"/>
      <c r="D22" s="14"/>
      <c r="E22" s="43"/>
      <c r="F22" s="43"/>
      <c r="G22" s="12">
        <v>5627</v>
      </c>
      <c r="H22" s="12"/>
      <c r="I22" s="12">
        <v>225292</v>
      </c>
      <c r="J22" s="12"/>
      <c r="K22" s="12">
        <v>0</v>
      </c>
      <c r="L22" s="12"/>
      <c r="M22" s="12">
        <v>0</v>
      </c>
    </row>
    <row r="23" spans="1:13" ht="17.25" customHeight="1" x14ac:dyDescent="0.45">
      <c r="A23" s="14" t="s">
        <v>96</v>
      </c>
      <c r="B23" s="14"/>
      <c r="C23" s="14"/>
      <c r="D23" s="14"/>
      <c r="E23" s="43"/>
      <c r="F23" s="43"/>
      <c r="G23" s="12"/>
      <c r="H23" s="12"/>
      <c r="I23" s="12"/>
      <c r="J23" s="12"/>
      <c r="K23" s="12"/>
      <c r="L23" s="12"/>
      <c r="M23" s="12"/>
    </row>
    <row r="24" spans="1:13" ht="17.25" customHeight="1" x14ac:dyDescent="0.45">
      <c r="A24" s="14"/>
      <c r="B24" s="14" t="s">
        <v>95</v>
      </c>
      <c r="C24" s="14"/>
      <c r="D24" s="14"/>
      <c r="E24" s="43">
        <v>19.7</v>
      </c>
      <c r="F24" s="43"/>
      <c r="G24" s="12">
        <v>238181</v>
      </c>
      <c r="H24" s="12"/>
      <c r="I24" s="12">
        <v>70999</v>
      </c>
      <c r="J24" s="12"/>
      <c r="K24" s="12">
        <v>513501</v>
      </c>
      <c r="L24" s="12"/>
      <c r="M24" s="12">
        <v>512997</v>
      </c>
    </row>
    <row r="25" spans="1:13" ht="17.25" customHeight="1" x14ac:dyDescent="0.45">
      <c r="A25" s="14" t="s">
        <v>94</v>
      </c>
      <c r="B25" s="14"/>
      <c r="C25" s="14"/>
      <c r="D25" s="14"/>
      <c r="E25" s="43"/>
      <c r="F25" s="43"/>
      <c r="G25" s="12">
        <v>1002316</v>
      </c>
      <c r="H25" s="12"/>
      <c r="I25" s="12">
        <v>0</v>
      </c>
      <c r="J25" s="12"/>
      <c r="K25" s="12">
        <v>0</v>
      </c>
      <c r="L25" s="12"/>
      <c r="M25" s="12">
        <v>0</v>
      </c>
    </row>
    <row r="26" spans="1:13" ht="17.25" customHeight="1" x14ac:dyDescent="0.45">
      <c r="A26" s="14" t="s">
        <v>93</v>
      </c>
      <c r="B26" s="14"/>
      <c r="C26" s="14"/>
      <c r="D26" s="14"/>
      <c r="E26" s="13"/>
      <c r="F26" s="13"/>
      <c r="G26" s="12">
        <v>1175537</v>
      </c>
      <c r="H26" s="12"/>
      <c r="I26" s="12">
        <v>1120404</v>
      </c>
      <c r="J26" s="12"/>
      <c r="K26" s="12">
        <v>3077</v>
      </c>
      <c r="L26" s="12"/>
      <c r="M26" s="12">
        <v>3276</v>
      </c>
    </row>
    <row r="27" spans="1:13" ht="17.25" customHeight="1" x14ac:dyDescent="0.45">
      <c r="A27" s="14" t="s">
        <v>70</v>
      </c>
      <c r="B27" s="14"/>
      <c r="C27" s="14"/>
      <c r="D27" s="14"/>
      <c r="E27" s="42"/>
      <c r="F27" s="13"/>
      <c r="G27" s="12">
        <v>80711</v>
      </c>
      <c r="H27" s="12"/>
      <c r="I27" s="12">
        <v>48536</v>
      </c>
      <c r="J27" s="12"/>
      <c r="K27" s="12">
        <v>0</v>
      </c>
      <c r="L27" s="12"/>
      <c r="M27" s="12">
        <v>19314</v>
      </c>
    </row>
    <row r="28" spans="1:13" ht="17.25" customHeight="1" x14ac:dyDescent="0.45">
      <c r="A28" s="14" t="s">
        <v>92</v>
      </c>
      <c r="B28" s="14"/>
      <c r="C28" s="14"/>
      <c r="D28" s="14"/>
      <c r="E28" s="42"/>
      <c r="F28" s="13"/>
      <c r="G28" s="12">
        <v>958217</v>
      </c>
      <c r="H28" s="12"/>
      <c r="I28" s="12">
        <v>703249</v>
      </c>
      <c r="J28" s="12"/>
      <c r="K28" s="12">
        <v>21010</v>
      </c>
      <c r="L28" s="12"/>
      <c r="M28" s="12">
        <v>55001</v>
      </c>
    </row>
    <row r="29" spans="1:13" ht="17.25" customHeight="1" x14ac:dyDescent="0.45">
      <c r="A29" s="14" t="s">
        <v>91</v>
      </c>
      <c r="B29" s="14"/>
      <c r="C29" s="14"/>
      <c r="E29" s="13">
        <v>7</v>
      </c>
      <c r="F29" s="13"/>
      <c r="G29" s="18">
        <v>48598</v>
      </c>
      <c r="H29" s="12"/>
      <c r="I29" s="18">
        <v>32821</v>
      </c>
      <c r="J29" s="12"/>
      <c r="K29" s="18">
        <v>39662</v>
      </c>
      <c r="L29" s="12"/>
      <c r="M29" s="18">
        <v>27902</v>
      </c>
    </row>
    <row r="30" spans="1:13" ht="3.9" customHeight="1" x14ac:dyDescent="0.45">
      <c r="A30" s="8"/>
      <c r="B30" s="8"/>
      <c r="C30" s="8"/>
      <c r="D30" s="8"/>
      <c r="E30" s="28"/>
      <c r="F30" s="29"/>
      <c r="G30" s="27"/>
      <c r="H30" s="28"/>
      <c r="I30" s="27"/>
      <c r="J30" s="28"/>
      <c r="K30" s="27"/>
      <c r="L30" s="28"/>
      <c r="M30" s="27"/>
    </row>
    <row r="31" spans="1:13" ht="17.25" customHeight="1" x14ac:dyDescent="0.45">
      <c r="A31" s="15" t="s">
        <v>90</v>
      </c>
      <c r="B31" s="14"/>
      <c r="C31" s="14"/>
      <c r="D31" s="14"/>
      <c r="E31" s="13"/>
      <c r="F31" s="13"/>
      <c r="G31" s="18">
        <f>SUM(G15:G29)</f>
        <v>42911538</v>
      </c>
      <c r="H31" s="12"/>
      <c r="I31" s="18">
        <f>SUM(I15:I29)</f>
        <v>41219725</v>
      </c>
      <c r="J31" s="12"/>
      <c r="K31" s="18">
        <f>SUM(K15:K29)</f>
        <v>19736553</v>
      </c>
      <c r="L31" s="12"/>
      <c r="M31" s="18">
        <f>SUM(M15:M29)</f>
        <v>18684122</v>
      </c>
    </row>
    <row r="32" spans="1:13" ht="8.1" customHeight="1" x14ac:dyDescent="0.45">
      <c r="A32" s="14"/>
      <c r="B32" s="14"/>
      <c r="C32" s="14"/>
      <c r="D32" s="14"/>
      <c r="E32" s="13"/>
      <c r="F32" s="13"/>
      <c r="G32" s="12"/>
      <c r="H32" s="16"/>
      <c r="I32" s="12"/>
      <c r="J32" s="16"/>
      <c r="K32" s="12"/>
      <c r="L32" s="16"/>
      <c r="M32" s="12"/>
    </row>
    <row r="33" spans="1:14" ht="17.25" customHeight="1" x14ac:dyDescent="0.45">
      <c r="A33" s="15" t="s">
        <v>89</v>
      </c>
      <c r="B33" s="14"/>
      <c r="C33" s="14"/>
      <c r="D33" s="14"/>
      <c r="E33" s="13"/>
      <c r="F33" s="13"/>
      <c r="G33" s="12"/>
      <c r="H33" s="16"/>
      <c r="I33" s="12"/>
      <c r="J33" s="16"/>
      <c r="K33" s="12"/>
      <c r="L33" s="16"/>
      <c r="M33" s="12"/>
    </row>
    <row r="34" spans="1:14" ht="3.9" customHeight="1" x14ac:dyDescent="0.45">
      <c r="A34" s="8"/>
      <c r="B34" s="8"/>
      <c r="C34" s="8"/>
      <c r="D34" s="8"/>
      <c r="E34" s="28"/>
      <c r="F34" s="29"/>
      <c r="G34" s="27"/>
      <c r="H34" s="28"/>
      <c r="I34" s="27"/>
      <c r="J34" s="28"/>
      <c r="K34" s="27"/>
      <c r="L34" s="28"/>
      <c r="M34" s="27"/>
    </row>
    <row r="35" spans="1:14" ht="17.25" customHeight="1" x14ac:dyDescent="0.45">
      <c r="A35" s="14" t="s">
        <v>88</v>
      </c>
      <c r="B35" s="8"/>
      <c r="C35" s="8"/>
      <c r="D35" s="8"/>
      <c r="E35" s="28"/>
      <c r="F35" s="29"/>
      <c r="G35" s="12">
        <v>0</v>
      </c>
      <c r="H35" s="28"/>
      <c r="I35" s="4">
        <v>16902</v>
      </c>
      <c r="J35" s="5"/>
      <c r="K35" s="12">
        <v>0</v>
      </c>
      <c r="L35" s="5"/>
      <c r="M35" s="4">
        <v>0</v>
      </c>
      <c r="N35" s="5"/>
    </row>
    <row r="36" spans="1:14" ht="17.25" customHeight="1" x14ac:dyDescent="0.45">
      <c r="A36" s="14" t="s">
        <v>87</v>
      </c>
      <c r="B36" s="8"/>
      <c r="C36" s="8"/>
      <c r="D36" s="8"/>
      <c r="E36" s="28"/>
      <c r="F36" s="29"/>
      <c r="G36" s="12">
        <v>2108824</v>
      </c>
      <c r="H36" s="12"/>
      <c r="I36" s="4">
        <v>2138574</v>
      </c>
      <c r="J36" s="12"/>
      <c r="K36" s="12">
        <v>363696</v>
      </c>
      <c r="L36" s="12"/>
      <c r="M36" s="4">
        <v>347223</v>
      </c>
      <c r="N36" s="12"/>
    </row>
    <row r="37" spans="1:14" ht="17.25" customHeight="1" x14ac:dyDescent="0.45">
      <c r="A37" s="14" t="s">
        <v>86</v>
      </c>
      <c r="B37" s="14"/>
      <c r="C37" s="14"/>
      <c r="D37" s="14"/>
      <c r="E37" s="44">
        <v>19.7</v>
      </c>
      <c r="F37" s="42"/>
      <c r="G37" s="12">
        <v>11803588</v>
      </c>
      <c r="H37" s="12"/>
      <c r="I37" s="4">
        <v>12780056</v>
      </c>
      <c r="J37" s="12"/>
      <c r="K37" s="12">
        <v>35920246</v>
      </c>
      <c r="L37" s="12"/>
      <c r="M37" s="4">
        <v>34555368</v>
      </c>
      <c r="N37" s="12"/>
    </row>
    <row r="38" spans="1:14" ht="17.25" customHeight="1" x14ac:dyDescent="0.45">
      <c r="A38" s="14" t="s">
        <v>85</v>
      </c>
      <c r="B38" s="14"/>
      <c r="C38" s="14"/>
      <c r="D38" s="14"/>
      <c r="E38" s="13">
        <v>8</v>
      </c>
      <c r="F38" s="13"/>
      <c r="G38" s="12">
        <v>0</v>
      </c>
      <c r="H38" s="12"/>
      <c r="I38" s="4">
        <v>0</v>
      </c>
      <c r="J38" s="12"/>
      <c r="K38" s="12">
        <v>28568537</v>
      </c>
      <c r="L38" s="12"/>
      <c r="M38" s="4">
        <v>19055960</v>
      </c>
      <c r="N38" s="12"/>
    </row>
    <row r="39" spans="1:14" ht="17.25" customHeight="1" x14ac:dyDescent="0.45">
      <c r="A39" s="14" t="s">
        <v>84</v>
      </c>
      <c r="B39" s="14"/>
      <c r="C39" s="14"/>
      <c r="D39" s="14"/>
      <c r="E39" s="42" t="s">
        <v>83</v>
      </c>
      <c r="F39" s="42"/>
      <c r="G39" s="12">
        <v>15483386</v>
      </c>
      <c r="H39" s="12"/>
      <c r="I39" s="4">
        <v>6062865</v>
      </c>
      <c r="J39" s="12"/>
      <c r="K39" s="12">
        <v>2261159</v>
      </c>
      <c r="L39" s="12"/>
      <c r="M39" s="4">
        <v>2196879</v>
      </c>
      <c r="N39" s="12"/>
    </row>
    <row r="40" spans="1:14" ht="17.25" customHeight="1" x14ac:dyDescent="0.45">
      <c r="A40" s="14" t="s">
        <v>82</v>
      </c>
      <c r="B40" s="14"/>
      <c r="C40" s="14"/>
      <c r="D40" s="14"/>
      <c r="E40" s="42" t="s">
        <v>81</v>
      </c>
      <c r="F40" s="42"/>
      <c r="G40" s="12">
        <v>2866848</v>
      </c>
      <c r="H40" s="12"/>
      <c r="I40" s="4">
        <v>2294644</v>
      </c>
      <c r="J40" s="12"/>
      <c r="K40" s="12">
        <v>1033407</v>
      </c>
      <c r="L40" s="12"/>
      <c r="M40" s="4">
        <v>935420</v>
      </c>
      <c r="N40" s="12"/>
    </row>
    <row r="41" spans="1:14" ht="17.25" customHeight="1" x14ac:dyDescent="0.45">
      <c r="A41" s="14" t="s">
        <v>80</v>
      </c>
      <c r="B41" s="14"/>
      <c r="C41" s="14"/>
      <c r="D41" s="14"/>
      <c r="E41" s="42">
        <v>5</v>
      </c>
      <c r="F41" s="42"/>
      <c r="G41" s="12">
        <v>163864</v>
      </c>
      <c r="H41" s="12"/>
      <c r="I41" s="4">
        <v>0</v>
      </c>
      <c r="J41" s="12"/>
      <c r="K41" s="12">
        <v>0</v>
      </c>
      <c r="L41" s="12"/>
      <c r="M41" s="4">
        <v>0</v>
      </c>
      <c r="N41" s="12"/>
    </row>
    <row r="42" spans="1:14" ht="17.25" customHeight="1" x14ac:dyDescent="0.45">
      <c r="A42" s="14" t="s">
        <v>79</v>
      </c>
      <c r="B42" s="14"/>
      <c r="C42" s="14"/>
      <c r="D42" s="14"/>
      <c r="E42" s="42">
        <v>5</v>
      </c>
      <c r="F42" s="42"/>
      <c r="G42" s="12">
        <v>1083978</v>
      </c>
      <c r="H42" s="12"/>
      <c r="I42" s="4">
        <v>392438</v>
      </c>
      <c r="J42" s="12"/>
      <c r="K42" s="12">
        <v>392776</v>
      </c>
      <c r="L42" s="12"/>
      <c r="M42" s="4">
        <v>392438</v>
      </c>
      <c r="N42" s="12"/>
    </row>
    <row r="43" spans="1:14" ht="17.25" customHeight="1" x14ac:dyDescent="0.45">
      <c r="A43" s="14" t="s">
        <v>78</v>
      </c>
      <c r="B43" s="14"/>
      <c r="C43" s="14"/>
      <c r="D43" s="14"/>
      <c r="N43" s="12"/>
    </row>
    <row r="44" spans="1:14" ht="17.25" customHeight="1" x14ac:dyDescent="0.45">
      <c r="A44" s="14"/>
      <c r="B44" s="14" t="s">
        <v>77</v>
      </c>
      <c r="C44" s="14"/>
      <c r="D44" s="14"/>
      <c r="E44" s="42">
        <v>5</v>
      </c>
      <c r="F44" s="42"/>
      <c r="G44" s="12">
        <v>61254</v>
      </c>
      <c r="H44" s="12"/>
      <c r="I44" s="12">
        <v>61254</v>
      </c>
      <c r="J44" s="12"/>
      <c r="K44" s="12">
        <v>0</v>
      </c>
      <c r="L44" s="12"/>
      <c r="M44" s="12">
        <v>0</v>
      </c>
      <c r="N44" s="12"/>
    </row>
    <row r="45" spans="1:14" ht="17.25" customHeight="1" x14ac:dyDescent="0.45">
      <c r="A45" s="14" t="s">
        <v>76</v>
      </c>
      <c r="B45" s="14"/>
      <c r="C45" s="14"/>
      <c r="D45" s="14"/>
      <c r="E45" s="13"/>
      <c r="F45" s="13"/>
      <c r="G45" s="12">
        <v>5246</v>
      </c>
      <c r="H45" s="16"/>
      <c r="I45" s="12">
        <v>5246</v>
      </c>
      <c r="J45" s="16"/>
      <c r="K45" s="12">
        <v>0</v>
      </c>
      <c r="L45" s="16"/>
      <c r="M45" s="12">
        <v>0</v>
      </c>
      <c r="N45" s="16"/>
    </row>
    <row r="46" spans="1:14" ht="17.25" customHeight="1" x14ac:dyDescent="0.45">
      <c r="A46" s="14" t="s">
        <v>75</v>
      </c>
      <c r="B46" s="14"/>
      <c r="C46" s="14"/>
      <c r="D46" s="14"/>
      <c r="E46" s="13">
        <v>10</v>
      </c>
      <c r="F46" s="13"/>
      <c r="G46" s="12">
        <v>87867190</v>
      </c>
      <c r="H46" s="12"/>
      <c r="I46" s="12">
        <v>88665450</v>
      </c>
      <c r="J46" s="12"/>
      <c r="K46" s="12">
        <v>2177491</v>
      </c>
      <c r="L46" s="12"/>
      <c r="M46" s="12">
        <v>2208329</v>
      </c>
      <c r="N46" s="12"/>
    </row>
    <row r="47" spans="1:14" ht="17.25" customHeight="1" x14ac:dyDescent="0.45">
      <c r="A47" s="14" t="s">
        <v>74</v>
      </c>
      <c r="B47" s="14"/>
      <c r="C47" s="14"/>
      <c r="D47" s="14"/>
      <c r="E47" s="13">
        <v>10</v>
      </c>
      <c r="F47" s="13"/>
      <c r="G47" s="12">
        <v>2198062</v>
      </c>
      <c r="H47" s="12"/>
      <c r="I47" s="12">
        <v>2196654</v>
      </c>
      <c r="J47" s="12"/>
      <c r="K47" s="12">
        <v>157689</v>
      </c>
      <c r="L47" s="12"/>
      <c r="M47" s="12">
        <v>153532</v>
      </c>
      <c r="N47" s="12"/>
    </row>
    <row r="48" spans="1:14" ht="17.25" customHeight="1" x14ac:dyDescent="0.45">
      <c r="A48" s="14" t="s">
        <v>73</v>
      </c>
      <c r="B48" s="14"/>
      <c r="C48" s="14"/>
      <c r="D48" s="14"/>
      <c r="E48" s="13"/>
      <c r="F48" s="13"/>
      <c r="G48" s="12">
        <v>1172385</v>
      </c>
      <c r="H48" s="12"/>
      <c r="I48" s="12">
        <v>1172259</v>
      </c>
      <c r="J48" s="12"/>
      <c r="K48" s="12">
        <v>0</v>
      </c>
      <c r="L48" s="12"/>
      <c r="M48" s="12">
        <v>0</v>
      </c>
      <c r="N48" s="12"/>
    </row>
    <row r="49" spans="1:14" ht="17.25" customHeight="1" x14ac:dyDescent="0.45">
      <c r="A49" s="14" t="s">
        <v>72</v>
      </c>
      <c r="B49" s="14"/>
      <c r="C49" s="14"/>
      <c r="D49" s="14"/>
      <c r="E49" s="13">
        <v>10</v>
      </c>
      <c r="F49" s="13"/>
      <c r="G49" s="12">
        <v>11201863</v>
      </c>
      <c r="H49" s="12"/>
      <c r="I49" s="12">
        <v>11232463</v>
      </c>
      <c r="J49" s="12"/>
      <c r="K49" s="12">
        <v>892395</v>
      </c>
      <c r="L49" s="12"/>
      <c r="M49" s="12">
        <v>915873</v>
      </c>
      <c r="N49" s="12"/>
    </row>
    <row r="50" spans="1:14" ht="17.25" customHeight="1" x14ac:dyDescent="0.45">
      <c r="A50" s="14" t="s">
        <v>71</v>
      </c>
      <c r="B50" s="14"/>
      <c r="C50" s="14"/>
      <c r="D50" s="14"/>
      <c r="E50" s="13"/>
      <c r="F50" s="13"/>
      <c r="G50" s="12">
        <v>347020</v>
      </c>
      <c r="H50" s="12"/>
      <c r="I50" s="12">
        <v>347020</v>
      </c>
      <c r="J50" s="12"/>
      <c r="K50" s="12">
        <v>0</v>
      </c>
      <c r="L50" s="12"/>
      <c r="M50" s="12">
        <v>0</v>
      </c>
      <c r="N50" s="12"/>
    </row>
    <row r="51" spans="1:14" ht="17.25" customHeight="1" x14ac:dyDescent="0.45">
      <c r="A51" s="14" t="s">
        <v>70</v>
      </c>
      <c r="B51" s="14"/>
      <c r="C51" s="14"/>
      <c r="D51" s="14"/>
      <c r="E51" s="42"/>
      <c r="F51" s="13"/>
      <c r="G51" s="12">
        <v>772879</v>
      </c>
      <c r="H51" s="12"/>
      <c r="I51" s="12">
        <v>897068</v>
      </c>
      <c r="J51" s="12"/>
      <c r="K51" s="12">
        <v>51</v>
      </c>
      <c r="L51" s="12"/>
      <c r="M51" s="12">
        <v>0</v>
      </c>
      <c r="N51" s="12"/>
    </row>
    <row r="52" spans="1:14" ht="17.25" customHeight="1" x14ac:dyDescent="0.45">
      <c r="A52" s="14" t="s">
        <v>69</v>
      </c>
      <c r="B52" s="14"/>
      <c r="C52" s="14"/>
      <c r="D52" s="14"/>
      <c r="E52" s="13"/>
      <c r="F52" s="13"/>
      <c r="G52" s="12">
        <v>1263369</v>
      </c>
      <c r="H52" s="12"/>
      <c r="I52" s="12">
        <v>810267</v>
      </c>
      <c r="J52" s="12"/>
      <c r="K52" s="12">
        <v>71161</v>
      </c>
      <c r="L52" s="12"/>
      <c r="M52" s="12">
        <v>68294</v>
      </c>
      <c r="N52" s="12"/>
    </row>
    <row r="53" spans="1:14" ht="17.25" customHeight="1" x14ac:dyDescent="0.45">
      <c r="A53" s="14" t="s">
        <v>68</v>
      </c>
      <c r="B53" s="14"/>
      <c r="C53" s="14"/>
      <c r="D53" s="14"/>
      <c r="E53" s="13">
        <v>11</v>
      </c>
      <c r="F53" s="13"/>
      <c r="G53" s="18">
        <v>15240160</v>
      </c>
      <c r="H53" s="12"/>
      <c r="I53" s="18">
        <v>12753152</v>
      </c>
      <c r="J53" s="12"/>
      <c r="K53" s="18">
        <v>15086571</v>
      </c>
      <c r="L53" s="12"/>
      <c r="M53" s="18">
        <v>12202902</v>
      </c>
      <c r="N53" s="12"/>
    </row>
    <row r="54" spans="1:14" ht="3.9" customHeight="1" x14ac:dyDescent="0.45">
      <c r="A54" s="8"/>
      <c r="B54" s="8"/>
      <c r="C54" s="8"/>
      <c r="D54" s="8"/>
      <c r="E54" s="28"/>
      <c r="F54" s="29"/>
      <c r="G54" s="27"/>
      <c r="H54" s="28"/>
      <c r="I54" s="27"/>
      <c r="J54" s="28"/>
      <c r="K54" s="27"/>
      <c r="L54" s="28"/>
      <c r="M54" s="27"/>
    </row>
    <row r="55" spans="1:14" ht="17.25" customHeight="1" x14ac:dyDescent="0.45">
      <c r="A55" s="15" t="s">
        <v>67</v>
      </c>
      <c r="B55" s="14"/>
      <c r="C55" s="14"/>
      <c r="D55" s="14"/>
      <c r="E55" s="13"/>
      <c r="F55" s="13"/>
      <c r="G55" s="18">
        <f>SUM(G35:G53)</f>
        <v>153639916</v>
      </c>
      <c r="H55" s="12"/>
      <c r="I55" s="18">
        <f>SUM(I35:I53)</f>
        <v>141826312</v>
      </c>
      <c r="J55" s="12"/>
      <c r="K55" s="18">
        <f>SUM(K35:K53)</f>
        <v>86925179</v>
      </c>
      <c r="L55" s="12"/>
      <c r="M55" s="18">
        <f>SUM(M35:M53)</f>
        <v>73032218</v>
      </c>
    </row>
    <row r="56" spans="1:14" ht="3.9" customHeight="1" x14ac:dyDescent="0.45">
      <c r="A56" s="8"/>
      <c r="B56" s="8"/>
      <c r="C56" s="8"/>
      <c r="D56" s="8"/>
      <c r="E56" s="28"/>
      <c r="F56" s="29"/>
      <c r="G56" s="27"/>
      <c r="H56" s="28"/>
      <c r="I56" s="27"/>
      <c r="J56" s="28"/>
      <c r="K56" s="27"/>
      <c r="L56" s="28"/>
      <c r="M56" s="27"/>
    </row>
    <row r="57" spans="1:14" ht="17.25" customHeight="1" thickBot="1" x14ac:dyDescent="0.5">
      <c r="A57" s="15" t="s">
        <v>66</v>
      </c>
      <c r="B57" s="14"/>
      <c r="C57" s="14"/>
      <c r="D57" s="14"/>
      <c r="E57" s="13"/>
      <c r="F57" s="13"/>
      <c r="G57" s="11">
        <f>SUM(G31,G55)</f>
        <v>196551454</v>
      </c>
      <c r="H57" s="12"/>
      <c r="I57" s="11">
        <f>SUM(I31,I55)</f>
        <v>183046037</v>
      </c>
      <c r="J57" s="12"/>
      <c r="K57" s="11">
        <f>SUM(K31,K55)</f>
        <v>106661732</v>
      </c>
      <c r="L57" s="12"/>
      <c r="M57" s="11">
        <f>SUM(M31,M55)</f>
        <v>91716340</v>
      </c>
    </row>
    <row r="58" spans="1:14" ht="14.25" customHeight="1" thickTop="1" x14ac:dyDescent="0.45">
      <c r="A58" s="48"/>
      <c r="B58" s="14"/>
      <c r="C58" s="14"/>
      <c r="D58" s="14"/>
      <c r="E58" s="13"/>
      <c r="F58" s="13"/>
      <c r="G58" s="12"/>
      <c r="H58" s="12"/>
      <c r="I58" s="12"/>
      <c r="J58" s="12"/>
      <c r="K58" s="12"/>
      <c r="L58" s="12"/>
      <c r="M58" s="12"/>
    </row>
    <row r="59" spans="1:14" ht="9" customHeight="1" x14ac:dyDescent="0.45">
      <c r="A59" s="48"/>
      <c r="B59" s="14"/>
      <c r="C59" s="14"/>
      <c r="D59" s="14"/>
      <c r="E59" s="13"/>
      <c r="F59" s="13"/>
      <c r="G59" s="12"/>
      <c r="H59" s="12"/>
      <c r="I59" s="12"/>
      <c r="J59" s="12"/>
      <c r="K59" s="12"/>
      <c r="L59" s="12"/>
      <c r="M59" s="12"/>
    </row>
    <row r="60" spans="1:14" ht="17.25" customHeight="1" x14ac:dyDescent="0.45">
      <c r="A60" s="48" t="s">
        <v>65</v>
      </c>
      <c r="B60" s="14"/>
      <c r="C60" s="14"/>
      <c r="D60" s="14"/>
      <c r="E60" s="13"/>
      <c r="F60" s="13"/>
      <c r="G60" s="12"/>
      <c r="H60" s="12"/>
      <c r="I60" s="12"/>
      <c r="J60" s="12"/>
      <c r="K60" s="12"/>
      <c r="L60" s="12"/>
      <c r="M60" s="12"/>
    </row>
    <row r="61" spans="1:14" ht="14.25" customHeight="1" x14ac:dyDescent="0.45">
      <c r="A61" s="48"/>
      <c r="B61" s="14"/>
      <c r="C61" s="14"/>
      <c r="D61" s="14"/>
      <c r="E61" s="13"/>
      <c r="F61" s="13"/>
      <c r="G61" s="12"/>
      <c r="H61" s="12"/>
      <c r="I61" s="12"/>
      <c r="J61" s="12"/>
      <c r="K61" s="12"/>
      <c r="L61" s="12"/>
      <c r="M61" s="12"/>
    </row>
    <row r="62" spans="1:14" ht="6" customHeight="1" x14ac:dyDescent="0.45">
      <c r="A62" s="48"/>
      <c r="B62" s="14"/>
      <c r="C62" s="14"/>
      <c r="D62" s="14"/>
      <c r="E62" s="13"/>
      <c r="F62" s="13"/>
      <c r="G62" s="12"/>
      <c r="H62" s="12"/>
      <c r="I62" s="12"/>
      <c r="J62" s="12"/>
      <c r="K62" s="12"/>
      <c r="L62" s="12"/>
      <c r="M62" s="12"/>
    </row>
    <row r="63" spans="1:14" ht="22.35" customHeight="1" x14ac:dyDescent="0.45">
      <c r="A63" s="47" t="s">
        <v>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4" ht="21.75" customHeight="1" x14ac:dyDescent="0.45">
      <c r="A64" s="41" t="s">
        <v>31</v>
      </c>
      <c r="B64" s="8"/>
      <c r="C64" s="8"/>
      <c r="D64" s="8"/>
      <c r="E64" s="7"/>
      <c r="F64" s="7"/>
      <c r="G64" s="5"/>
      <c r="H64" s="5"/>
      <c r="I64" s="5"/>
      <c r="J64" s="5"/>
      <c r="K64" s="5"/>
      <c r="L64" s="5"/>
      <c r="M64" s="5"/>
    </row>
    <row r="65" spans="1:13" ht="21.75" customHeight="1" x14ac:dyDescent="0.45">
      <c r="A65" s="41" t="s">
        <v>30</v>
      </c>
      <c r="B65" s="8"/>
      <c r="C65" s="8"/>
      <c r="D65" s="8"/>
      <c r="E65" s="7"/>
      <c r="F65" s="7"/>
      <c r="G65" s="5"/>
      <c r="H65" s="5"/>
      <c r="I65" s="5"/>
      <c r="J65" s="5"/>
      <c r="K65" s="5"/>
      <c r="L65" s="5"/>
      <c r="M65" s="5"/>
    </row>
    <row r="66" spans="1:13" ht="21.75" customHeight="1" x14ac:dyDescent="0.45">
      <c r="A66" s="40" t="s">
        <v>29</v>
      </c>
      <c r="B66" s="3"/>
      <c r="C66" s="3"/>
      <c r="D66" s="3"/>
      <c r="E66" s="39"/>
      <c r="F66" s="39"/>
      <c r="G66" s="38"/>
      <c r="H66" s="38"/>
      <c r="I66" s="38"/>
      <c r="J66" s="38"/>
      <c r="K66" s="38"/>
      <c r="L66" s="38"/>
      <c r="M66" s="38"/>
    </row>
    <row r="67" spans="1:13" ht="12.9" customHeight="1" x14ac:dyDescent="0.45">
      <c r="A67" s="9"/>
      <c r="B67" s="8"/>
      <c r="C67" s="8"/>
      <c r="D67" s="8"/>
      <c r="E67" s="7"/>
      <c r="F67" s="7"/>
      <c r="G67" s="5"/>
      <c r="H67" s="5"/>
      <c r="I67" s="5"/>
      <c r="J67" s="5"/>
      <c r="K67" s="5"/>
      <c r="L67" s="5"/>
      <c r="M67" s="5"/>
    </row>
    <row r="68" spans="1:13" ht="21" customHeight="1" x14ac:dyDescent="0.45">
      <c r="A68" s="9"/>
      <c r="B68" s="8"/>
      <c r="C68" s="8"/>
      <c r="D68" s="8"/>
      <c r="E68" s="7"/>
      <c r="F68" s="7"/>
      <c r="G68" s="197" t="s">
        <v>28</v>
      </c>
      <c r="H68" s="197"/>
      <c r="I68" s="197"/>
      <c r="J68" s="37"/>
      <c r="K68" s="197" t="s">
        <v>27</v>
      </c>
      <c r="L68" s="197"/>
      <c r="M68" s="197"/>
    </row>
    <row r="69" spans="1:13" ht="21" customHeight="1" x14ac:dyDescent="0.45">
      <c r="A69" s="9"/>
      <c r="B69" s="8"/>
      <c r="C69" s="8"/>
      <c r="D69" s="8"/>
      <c r="E69" s="7"/>
      <c r="F69" s="7"/>
      <c r="G69" s="27" t="s">
        <v>26</v>
      </c>
      <c r="H69" s="27"/>
      <c r="I69" s="27" t="s">
        <v>25</v>
      </c>
      <c r="J69" s="28"/>
      <c r="K69" s="27" t="s">
        <v>26</v>
      </c>
      <c r="L69" s="27"/>
      <c r="M69" s="27" t="s">
        <v>25</v>
      </c>
    </row>
    <row r="70" spans="1:13" ht="21" customHeight="1" x14ac:dyDescent="0.45">
      <c r="A70" s="9"/>
      <c r="B70" s="8"/>
      <c r="C70" s="8"/>
      <c r="D70" s="8"/>
      <c r="E70" s="7"/>
      <c r="F70" s="7"/>
      <c r="G70" s="35" t="s">
        <v>24</v>
      </c>
      <c r="H70" s="34"/>
      <c r="I70" s="33" t="s">
        <v>23</v>
      </c>
      <c r="J70" s="36"/>
      <c r="K70" s="35" t="s">
        <v>24</v>
      </c>
      <c r="L70" s="34"/>
      <c r="M70" s="33" t="s">
        <v>23</v>
      </c>
    </row>
    <row r="71" spans="1:13" ht="21" customHeight="1" x14ac:dyDescent="0.45">
      <c r="A71" s="9"/>
      <c r="B71" s="8"/>
      <c r="C71" s="8"/>
      <c r="D71" s="8"/>
      <c r="E71" s="7"/>
      <c r="F71" s="7"/>
      <c r="G71" s="32" t="s">
        <v>22</v>
      </c>
      <c r="H71" s="27"/>
      <c r="I71" s="32" t="s">
        <v>21</v>
      </c>
      <c r="J71" s="5"/>
      <c r="K71" s="32" t="s">
        <v>22</v>
      </c>
      <c r="L71" s="27"/>
      <c r="M71" s="32" t="s">
        <v>21</v>
      </c>
    </row>
    <row r="72" spans="1:13" ht="21" customHeight="1" x14ac:dyDescent="0.45">
      <c r="A72" s="9"/>
      <c r="B72" s="8"/>
      <c r="C72" s="8"/>
      <c r="D72" s="8"/>
      <c r="E72" s="31" t="s">
        <v>20</v>
      </c>
      <c r="F72" s="29"/>
      <c r="G72" s="30" t="s">
        <v>19</v>
      </c>
      <c r="H72" s="28"/>
      <c r="I72" s="30" t="s">
        <v>19</v>
      </c>
      <c r="J72" s="28"/>
      <c r="K72" s="30" t="s">
        <v>19</v>
      </c>
      <c r="L72" s="28"/>
      <c r="M72" s="30" t="s">
        <v>19</v>
      </c>
    </row>
    <row r="73" spans="1:13" ht="6" customHeight="1" x14ac:dyDescent="0.45">
      <c r="A73" s="9"/>
      <c r="B73" s="8"/>
      <c r="C73" s="8"/>
      <c r="D73" s="8"/>
      <c r="E73" s="28"/>
      <c r="F73" s="29"/>
      <c r="G73" s="27"/>
      <c r="H73" s="28"/>
      <c r="I73" s="27"/>
      <c r="J73" s="28"/>
      <c r="K73" s="27"/>
      <c r="L73" s="28"/>
      <c r="M73" s="27"/>
    </row>
    <row r="74" spans="1:13" ht="19.95" customHeight="1" x14ac:dyDescent="0.45">
      <c r="A74" s="15" t="s">
        <v>64</v>
      </c>
      <c r="B74" s="14"/>
      <c r="C74" s="14"/>
      <c r="D74" s="14"/>
      <c r="E74" s="13"/>
      <c r="F74" s="13"/>
      <c r="G74" s="16"/>
      <c r="H74" s="16"/>
      <c r="I74" s="16"/>
      <c r="J74" s="16"/>
      <c r="K74" s="26"/>
      <c r="L74" s="16"/>
      <c r="M74" s="26"/>
    </row>
    <row r="75" spans="1:13" ht="6" customHeight="1" x14ac:dyDescent="0.45">
      <c r="A75" s="15"/>
      <c r="B75" s="14"/>
      <c r="C75" s="14"/>
      <c r="D75" s="14"/>
      <c r="E75" s="13"/>
      <c r="F75" s="13"/>
      <c r="G75" s="16"/>
      <c r="H75" s="16"/>
      <c r="I75" s="16"/>
      <c r="J75" s="16"/>
      <c r="K75" s="26"/>
      <c r="L75" s="16"/>
      <c r="M75" s="26"/>
    </row>
    <row r="76" spans="1:13" ht="19.95" customHeight="1" x14ac:dyDescent="0.45">
      <c r="A76" s="45" t="s">
        <v>63</v>
      </c>
      <c r="B76" s="14"/>
      <c r="C76" s="14"/>
      <c r="D76" s="14"/>
      <c r="E76" s="13"/>
      <c r="F76" s="13"/>
      <c r="G76" s="16"/>
      <c r="H76" s="16"/>
      <c r="I76" s="16"/>
      <c r="J76" s="16"/>
      <c r="K76" s="26"/>
      <c r="L76" s="16"/>
      <c r="M76" s="26"/>
    </row>
    <row r="77" spans="1:13" ht="6" customHeight="1" x14ac:dyDescent="0.45">
      <c r="A77" s="15"/>
      <c r="B77" s="14"/>
      <c r="C77" s="14"/>
      <c r="D77" s="14"/>
      <c r="E77" s="13"/>
      <c r="F77" s="13"/>
      <c r="G77" s="16"/>
      <c r="H77" s="16"/>
      <c r="I77" s="16"/>
      <c r="J77" s="16"/>
      <c r="K77" s="26"/>
      <c r="L77" s="16"/>
      <c r="M77" s="26"/>
    </row>
    <row r="78" spans="1:13" ht="19.95" customHeight="1" x14ac:dyDescent="0.45">
      <c r="A78" s="14" t="s">
        <v>62</v>
      </c>
      <c r="B78" s="14"/>
      <c r="C78" s="14"/>
      <c r="D78" s="14"/>
      <c r="E78" s="13">
        <v>13</v>
      </c>
      <c r="F78" s="13"/>
      <c r="G78" s="12">
        <v>9267500</v>
      </c>
      <c r="H78" s="12"/>
      <c r="I78" s="12">
        <v>1763500</v>
      </c>
      <c r="J78" s="12"/>
      <c r="K78" s="12">
        <v>7818000</v>
      </c>
      <c r="L78" s="12"/>
      <c r="M78" s="12">
        <v>1000000</v>
      </c>
    </row>
    <row r="79" spans="1:13" ht="19.95" customHeight="1" x14ac:dyDescent="0.45">
      <c r="A79" s="14" t="s">
        <v>61</v>
      </c>
      <c r="B79" s="14"/>
      <c r="C79" s="14"/>
      <c r="D79" s="14"/>
      <c r="E79" s="13">
        <v>12</v>
      </c>
      <c r="F79" s="13"/>
      <c r="G79" s="12">
        <v>11048965</v>
      </c>
      <c r="H79" s="12"/>
      <c r="I79" s="12">
        <v>8791296</v>
      </c>
      <c r="J79" s="12"/>
      <c r="K79" s="12">
        <v>9316937</v>
      </c>
      <c r="L79" s="12"/>
      <c r="M79" s="12">
        <v>659085</v>
      </c>
    </row>
    <row r="80" spans="1:13" ht="19.95" customHeight="1" x14ac:dyDescent="0.45">
      <c r="A80" s="14" t="s">
        <v>60</v>
      </c>
      <c r="B80" s="14"/>
      <c r="C80" s="14"/>
      <c r="D80" s="14"/>
      <c r="E80" s="13">
        <v>13</v>
      </c>
      <c r="F80" s="13"/>
      <c r="G80" s="12">
        <v>125586</v>
      </c>
      <c r="H80" s="12"/>
      <c r="I80" s="12">
        <v>124348</v>
      </c>
      <c r="J80" s="12"/>
      <c r="K80" s="12">
        <v>47686</v>
      </c>
      <c r="L80" s="12"/>
      <c r="M80" s="12">
        <v>46448</v>
      </c>
    </row>
    <row r="81" spans="1:13" ht="19.95" customHeight="1" x14ac:dyDescent="0.45">
      <c r="A81" s="14" t="s">
        <v>59</v>
      </c>
      <c r="B81" s="14"/>
      <c r="C81" s="14"/>
      <c r="D81" s="14"/>
      <c r="E81" s="44">
        <v>19.8</v>
      </c>
      <c r="F81" s="13"/>
      <c r="G81" s="12">
        <v>0</v>
      </c>
      <c r="H81" s="12"/>
      <c r="I81" s="12">
        <v>0</v>
      </c>
      <c r="J81" s="12"/>
      <c r="K81" s="12">
        <v>1489000</v>
      </c>
      <c r="L81" s="12"/>
      <c r="M81" s="12">
        <v>5989000</v>
      </c>
    </row>
    <row r="82" spans="1:13" ht="19.95" customHeight="1" x14ac:dyDescent="0.45">
      <c r="A82" s="14" t="s">
        <v>58</v>
      </c>
      <c r="B82" s="14"/>
      <c r="C82" s="14"/>
      <c r="D82" s="14"/>
      <c r="E82" s="44"/>
      <c r="F82" s="13"/>
      <c r="G82" s="12">
        <v>0</v>
      </c>
      <c r="H82" s="12"/>
      <c r="I82" s="12">
        <v>44950</v>
      </c>
      <c r="J82" s="12"/>
      <c r="K82" s="12">
        <v>0</v>
      </c>
      <c r="L82" s="12"/>
      <c r="M82" s="12">
        <v>0</v>
      </c>
    </row>
    <row r="83" spans="1:13" ht="19.95" customHeight="1" x14ac:dyDescent="0.45">
      <c r="A83" s="14" t="s">
        <v>57</v>
      </c>
      <c r="B83" s="14"/>
      <c r="C83" s="14"/>
      <c r="D83" s="14"/>
      <c r="E83" s="13"/>
      <c r="F83" s="13"/>
      <c r="G83" s="12"/>
      <c r="H83" s="12"/>
      <c r="I83" s="12"/>
      <c r="J83" s="12"/>
      <c r="K83" s="12"/>
      <c r="L83" s="12"/>
      <c r="M83" s="12"/>
    </row>
    <row r="84" spans="1:13" ht="19.95" customHeight="1" x14ac:dyDescent="0.45">
      <c r="A84" s="14"/>
      <c r="B84" s="14" t="s">
        <v>56</v>
      </c>
      <c r="C84" s="14"/>
      <c r="D84" s="14"/>
      <c r="E84" s="13">
        <v>13</v>
      </c>
      <c r="F84" s="13"/>
      <c r="G84" s="12">
        <v>6961071</v>
      </c>
      <c r="H84" s="12"/>
      <c r="I84" s="12">
        <v>7890701</v>
      </c>
      <c r="J84" s="12"/>
      <c r="K84" s="12">
        <v>2899071</v>
      </c>
      <c r="L84" s="12"/>
      <c r="M84" s="12">
        <v>1349668</v>
      </c>
    </row>
    <row r="85" spans="1:13" ht="19.95" customHeight="1" x14ac:dyDescent="0.45">
      <c r="A85" s="14" t="s">
        <v>55</v>
      </c>
      <c r="B85" s="14"/>
      <c r="C85" s="14"/>
      <c r="D85" s="14"/>
      <c r="E85" s="13">
        <v>14</v>
      </c>
      <c r="F85" s="13"/>
      <c r="G85" s="12">
        <v>7889800</v>
      </c>
      <c r="H85" s="12"/>
      <c r="I85" s="12">
        <v>4489266</v>
      </c>
      <c r="J85" s="12"/>
      <c r="K85" s="12">
        <v>5991424</v>
      </c>
      <c r="L85" s="12"/>
      <c r="M85" s="12">
        <v>2991074</v>
      </c>
    </row>
    <row r="86" spans="1:13" ht="19.95" customHeight="1" x14ac:dyDescent="0.45">
      <c r="A86" s="14" t="s">
        <v>54</v>
      </c>
      <c r="B86" s="14"/>
      <c r="C86" s="14"/>
      <c r="D86" s="14"/>
      <c r="E86" s="13"/>
      <c r="F86" s="42"/>
      <c r="G86" s="12">
        <v>104713</v>
      </c>
      <c r="H86" s="12"/>
      <c r="I86" s="12">
        <v>94589</v>
      </c>
      <c r="J86" s="12"/>
      <c r="K86" s="12">
        <v>24274</v>
      </c>
      <c r="L86" s="12"/>
      <c r="M86" s="12">
        <v>18789</v>
      </c>
    </row>
    <row r="87" spans="1:13" ht="19.95" customHeight="1" x14ac:dyDescent="0.45">
      <c r="A87" s="14" t="s">
        <v>53</v>
      </c>
      <c r="B87" s="14"/>
      <c r="C87" s="14"/>
      <c r="D87" s="14"/>
      <c r="E87" s="13"/>
      <c r="F87" s="42"/>
      <c r="G87" s="12">
        <v>62038</v>
      </c>
      <c r="H87" s="12"/>
      <c r="I87" s="12">
        <v>78273</v>
      </c>
      <c r="J87" s="12"/>
      <c r="K87" s="12">
        <v>9369</v>
      </c>
      <c r="L87" s="12"/>
      <c r="M87" s="12">
        <v>0</v>
      </c>
    </row>
    <row r="88" spans="1:13" ht="19.95" customHeight="1" x14ac:dyDescent="0.45">
      <c r="A88" s="14" t="s">
        <v>52</v>
      </c>
      <c r="B88" s="14"/>
      <c r="C88" s="14"/>
      <c r="D88" s="14"/>
      <c r="E88" s="13">
        <v>7</v>
      </c>
      <c r="F88" s="42"/>
      <c r="G88" s="12">
        <v>13782</v>
      </c>
      <c r="H88" s="12"/>
      <c r="I88" s="12">
        <v>13032</v>
      </c>
      <c r="J88" s="12"/>
      <c r="K88" s="12">
        <v>13727</v>
      </c>
      <c r="L88" s="12"/>
      <c r="M88" s="12">
        <v>13032</v>
      </c>
    </row>
    <row r="89" spans="1:13" ht="19.95" customHeight="1" x14ac:dyDescent="0.45">
      <c r="A89" s="14" t="s">
        <v>51</v>
      </c>
      <c r="B89" s="14"/>
      <c r="C89" s="14"/>
      <c r="D89" s="14"/>
      <c r="E89" s="13"/>
      <c r="F89" s="13"/>
      <c r="G89" s="12">
        <v>231055</v>
      </c>
      <c r="H89" s="12"/>
      <c r="I89" s="12">
        <v>310029</v>
      </c>
      <c r="J89" s="12"/>
      <c r="K89" s="12">
        <v>0</v>
      </c>
      <c r="L89" s="12"/>
      <c r="M89" s="12">
        <v>0</v>
      </c>
    </row>
    <row r="90" spans="1:13" ht="19.95" customHeight="1" x14ac:dyDescent="0.45">
      <c r="A90" s="14" t="s">
        <v>50</v>
      </c>
      <c r="B90" s="14"/>
      <c r="C90" s="14"/>
      <c r="D90" s="14"/>
      <c r="E90" s="13"/>
      <c r="F90" s="13"/>
      <c r="G90" s="18">
        <v>376755</v>
      </c>
      <c r="H90" s="12"/>
      <c r="I90" s="18">
        <v>315262</v>
      </c>
      <c r="J90" s="12"/>
      <c r="K90" s="18">
        <v>42199</v>
      </c>
      <c r="L90" s="12"/>
      <c r="M90" s="18">
        <v>38978</v>
      </c>
    </row>
    <row r="91" spans="1:13" ht="6" customHeight="1" x14ac:dyDescent="0.45">
      <c r="A91" s="15"/>
      <c r="B91" s="14"/>
      <c r="C91" s="14"/>
      <c r="D91" s="14"/>
      <c r="E91" s="13"/>
      <c r="F91" s="13"/>
      <c r="G91" s="16"/>
      <c r="H91" s="16"/>
      <c r="I91" s="16"/>
      <c r="J91" s="16"/>
      <c r="K91" s="26"/>
      <c r="L91" s="16"/>
      <c r="M91" s="26"/>
    </row>
    <row r="92" spans="1:13" ht="19.95" customHeight="1" x14ac:dyDescent="0.45">
      <c r="A92" s="15" t="s">
        <v>49</v>
      </c>
      <c r="B92" s="14"/>
      <c r="C92" s="14"/>
      <c r="D92" s="14"/>
      <c r="E92" s="13"/>
      <c r="F92" s="13"/>
      <c r="G92" s="18">
        <f>SUM(G78:G90)</f>
        <v>36081265</v>
      </c>
      <c r="H92" s="12"/>
      <c r="I92" s="18">
        <f>SUM(I78:I90)</f>
        <v>23915246</v>
      </c>
      <c r="J92" s="12"/>
      <c r="K92" s="18">
        <f>SUM(K78:K90)</f>
        <v>27651687</v>
      </c>
      <c r="L92" s="12"/>
      <c r="M92" s="18">
        <f>SUM(M78:M90)</f>
        <v>12106074</v>
      </c>
    </row>
    <row r="93" spans="1:13" ht="12" customHeight="1" x14ac:dyDescent="0.45">
      <c r="A93" s="14"/>
      <c r="B93" s="15"/>
      <c r="C93" s="15"/>
      <c r="D93" s="14"/>
      <c r="E93" s="13"/>
      <c r="F93" s="13"/>
      <c r="G93" s="12"/>
      <c r="H93" s="16"/>
      <c r="I93" s="12"/>
      <c r="J93" s="16"/>
      <c r="K93" s="12"/>
      <c r="L93" s="16"/>
      <c r="M93" s="12"/>
    </row>
    <row r="94" spans="1:13" ht="19.95" customHeight="1" x14ac:dyDescent="0.45">
      <c r="A94" s="15" t="s">
        <v>48</v>
      </c>
      <c r="B94" s="15"/>
      <c r="C94" s="15"/>
      <c r="D94" s="14"/>
      <c r="E94" s="13"/>
      <c r="F94" s="13"/>
      <c r="G94" s="12"/>
      <c r="H94" s="16"/>
      <c r="I94" s="12"/>
      <c r="J94" s="16"/>
      <c r="K94" s="12"/>
      <c r="L94" s="16"/>
      <c r="M94" s="12"/>
    </row>
    <row r="95" spans="1:13" ht="6" customHeight="1" x14ac:dyDescent="0.45">
      <c r="A95" s="15"/>
      <c r="B95" s="14"/>
      <c r="C95" s="14"/>
      <c r="D95" s="14"/>
      <c r="E95" s="13"/>
      <c r="F95" s="13"/>
      <c r="G95" s="16"/>
      <c r="H95" s="16"/>
      <c r="I95" s="16"/>
      <c r="J95" s="16"/>
      <c r="K95" s="26"/>
      <c r="L95" s="16"/>
      <c r="M95" s="26"/>
    </row>
    <row r="96" spans="1:13" ht="19.95" customHeight="1" x14ac:dyDescent="0.45">
      <c r="A96" s="14" t="s">
        <v>47</v>
      </c>
      <c r="B96" s="14"/>
      <c r="C96" s="14"/>
      <c r="D96" s="14"/>
      <c r="E96" s="13">
        <v>6</v>
      </c>
      <c r="F96" s="13"/>
      <c r="G96" s="12">
        <v>285999</v>
      </c>
      <c r="H96" s="16"/>
      <c r="I96" s="12">
        <v>285999</v>
      </c>
      <c r="J96" s="16"/>
      <c r="K96" s="12">
        <v>0</v>
      </c>
      <c r="L96" s="16"/>
      <c r="M96" s="12">
        <v>0</v>
      </c>
    </row>
    <row r="97" spans="1:13" ht="19.95" customHeight="1" x14ac:dyDescent="0.45">
      <c r="A97" s="14" t="s">
        <v>46</v>
      </c>
      <c r="B97" s="14"/>
      <c r="C97" s="14"/>
      <c r="D97" s="14"/>
      <c r="E97" s="13"/>
      <c r="F97" s="13"/>
      <c r="G97" s="12">
        <v>19807</v>
      </c>
      <c r="H97" s="16"/>
      <c r="I97" s="12">
        <v>150019</v>
      </c>
      <c r="J97" s="16"/>
      <c r="K97" s="12">
        <v>0</v>
      </c>
      <c r="L97" s="16"/>
      <c r="M97" s="12">
        <v>0</v>
      </c>
    </row>
    <row r="98" spans="1:13" ht="19.95" customHeight="1" x14ac:dyDescent="0.45">
      <c r="A98" s="14" t="s">
        <v>45</v>
      </c>
      <c r="B98" s="14"/>
      <c r="C98" s="15"/>
      <c r="D98" s="14"/>
      <c r="E98" s="42"/>
      <c r="F98" s="13"/>
      <c r="G98" s="12">
        <v>163552</v>
      </c>
      <c r="H98" s="16"/>
      <c r="I98" s="12">
        <v>163121</v>
      </c>
      <c r="J98" s="16"/>
      <c r="K98" s="12">
        <v>0</v>
      </c>
      <c r="L98" s="16"/>
      <c r="M98" s="12">
        <v>0</v>
      </c>
    </row>
    <row r="99" spans="1:13" ht="19.95" customHeight="1" x14ac:dyDescent="0.45">
      <c r="A99" s="14" t="s">
        <v>44</v>
      </c>
      <c r="B99" s="14"/>
      <c r="C99" s="14"/>
      <c r="D99" s="14"/>
      <c r="E99" s="13">
        <v>13</v>
      </c>
      <c r="F99" s="13"/>
      <c r="G99" s="12">
        <v>60084534</v>
      </c>
      <c r="H99" s="12"/>
      <c r="I99" s="12">
        <v>55612412</v>
      </c>
      <c r="J99" s="12"/>
      <c r="K99" s="12">
        <v>7897362</v>
      </c>
      <c r="L99" s="12"/>
      <c r="M99" s="12">
        <v>6749543</v>
      </c>
    </row>
    <row r="100" spans="1:13" ht="19.95" customHeight="1" x14ac:dyDescent="0.45">
      <c r="A100" s="14" t="s">
        <v>43</v>
      </c>
      <c r="B100" s="14"/>
      <c r="C100" s="14"/>
      <c r="D100" s="14"/>
      <c r="E100" s="13">
        <v>13</v>
      </c>
      <c r="F100" s="13"/>
      <c r="G100" s="12">
        <v>1207355</v>
      </c>
      <c r="H100" s="12"/>
      <c r="I100" s="12">
        <v>187071</v>
      </c>
      <c r="J100" s="12"/>
      <c r="K100" s="12">
        <v>0</v>
      </c>
      <c r="L100" s="12"/>
      <c r="M100" s="12">
        <v>0</v>
      </c>
    </row>
    <row r="101" spans="1:13" ht="19.95" customHeight="1" x14ac:dyDescent="0.45">
      <c r="A101" s="14" t="s">
        <v>42</v>
      </c>
      <c r="B101" s="14"/>
      <c r="C101" s="14"/>
      <c r="D101" s="14"/>
      <c r="E101" s="43">
        <v>19.899999999999999</v>
      </c>
      <c r="F101" s="13"/>
      <c r="G101" s="12">
        <v>0</v>
      </c>
      <c r="H101" s="12"/>
      <c r="I101" s="12">
        <v>0</v>
      </c>
      <c r="J101" s="12"/>
      <c r="K101" s="12">
        <v>23000</v>
      </c>
      <c r="L101" s="12"/>
      <c r="M101" s="12">
        <v>0</v>
      </c>
    </row>
    <row r="102" spans="1:13" ht="19.95" customHeight="1" x14ac:dyDescent="0.45">
      <c r="A102" s="14" t="s">
        <v>41</v>
      </c>
      <c r="B102" s="14"/>
      <c r="C102" s="14"/>
      <c r="D102" s="14"/>
      <c r="E102" s="13">
        <v>14</v>
      </c>
      <c r="F102" s="13"/>
      <c r="G102" s="12">
        <v>43435719</v>
      </c>
      <c r="H102" s="12"/>
      <c r="I102" s="12">
        <v>48298672</v>
      </c>
      <c r="J102" s="12"/>
      <c r="K102" s="12">
        <v>37240221</v>
      </c>
      <c r="L102" s="12"/>
      <c r="M102" s="12">
        <v>40203937</v>
      </c>
    </row>
    <row r="103" spans="1:13" ht="19.95" customHeight="1" x14ac:dyDescent="0.45">
      <c r="A103" s="14" t="s">
        <v>40</v>
      </c>
      <c r="B103" s="14"/>
      <c r="C103" s="14"/>
      <c r="D103" s="14"/>
      <c r="E103" s="13"/>
      <c r="F103" s="42"/>
      <c r="G103" s="12">
        <v>2198561</v>
      </c>
      <c r="H103" s="12"/>
      <c r="I103" s="12">
        <v>2175035</v>
      </c>
      <c r="J103" s="12"/>
      <c r="K103" s="12">
        <v>146978</v>
      </c>
      <c r="L103" s="12"/>
      <c r="M103" s="12">
        <v>143327</v>
      </c>
    </row>
    <row r="104" spans="1:13" ht="19.95" customHeight="1" x14ac:dyDescent="0.45">
      <c r="A104" s="14" t="s">
        <v>39</v>
      </c>
      <c r="B104" s="14"/>
      <c r="C104" s="14"/>
      <c r="D104" s="14"/>
      <c r="E104" s="13"/>
      <c r="F104" s="42"/>
      <c r="G104" s="12">
        <v>439602</v>
      </c>
      <c r="H104" s="12"/>
      <c r="I104" s="12">
        <v>511727</v>
      </c>
      <c r="J104" s="12"/>
      <c r="K104" s="12">
        <v>0</v>
      </c>
      <c r="L104" s="12"/>
      <c r="M104" s="12">
        <v>0</v>
      </c>
    </row>
    <row r="105" spans="1:13" ht="19.95" customHeight="1" x14ac:dyDescent="0.45">
      <c r="A105" s="14" t="s">
        <v>38</v>
      </c>
      <c r="B105" s="14"/>
      <c r="C105" s="14"/>
      <c r="D105" s="14"/>
      <c r="E105" s="13"/>
      <c r="F105" s="13"/>
      <c r="G105" s="12">
        <v>413294</v>
      </c>
      <c r="H105" s="12"/>
      <c r="I105" s="12">
        <v>289418</v>
      </c>
      <c r="J105" s="12"/>
      <c r="K105" s="12">
        <v>0</v>
      </c>
      <c r="L105" s="12"/>
      <c r="M105" s="12">
        <v>0</v>
      </c>
    </row>
    <row r="106" spans="1:13" ht="19.95" customHeight="1" x14ac:dyDescent="0.45">
      <c r="A106" s="14" t="s">
        <v>37</v>
      </c>
      <c r="B106" s="14"/>
      <c r="C106" s="14"/>
      <c r="D106" s="14"/>
      <c r="E106" s="13"/>
      <c r="F106" s="13"/>
      <c r="G106" s="12">
        <v>235520</v>
      </c>
      <c r="H106" s="12"/>
      <c r="I106" s="12">
        <v>240892</v>
      </c>
      <c r="J106" s="12"/>
      <c r="K106" s="12">
        <v>189963</v>
      </c>
      <c r="L106" s="12"/>
      <c r="M106" s="12">
        <v>194321</v>
      </c>
    </row>
    <row r="107" spans="1:13" ht="19.95" customHeight="1" x14ac:dyDescent="0.45">
      <c r="A107" s="14" t="s">
        <v>36</v>
      </c>
      <c r="B107" s="14"/>
      <c r="C107" s="14"/>
      <c r="D107" s="14"/>
      <c r="E107" s="13"/>
      <c r="F107" s="13"/>
      <c r="G107" s="12">
        <v>974516</v>
      </c>
      <c r="H107" s="12"/>
      <c r="I107" s="12">
        <v>942337</v>
      </c>
      <c r="J107" s="12"/>
      <c r="K107" s="12">
        <v>3657</v>
      </c>
      <c r="L107" s="12"/>
      <c r="M107" s="12">
        <v>3620</v>
      </c>
    </row>
    <row r="108" spans="1:13" ht="19.95" customHeight="1" x14ac:dyDescent="0.45">
      <c r="A108" s="14" t="s">
        <v>35</v>
      </c>
      <c r="B108" s="14"/>
      <c r="C108" s="14"/>
      <c r="D108" s="14"/>
      <c r="E108" s="13"/>
      <c r="F108" s="13"/>
      <c r="G108" s="12">
        <v>797441</v>
      </c>
      <c r="H108" s="12"/>
      <c r="I108" s="12">
        <v>739485</v>
      </c>
      <c r="J108" s="12"/>
      <c r="K108" s="12">
        <v>401014</v>
      </c>
      <c r="L108" s="12"/>
      <c r="M108" s="12">
        <v>354836</v>
      </c>
    </row>
    <row r="109" spans="1:13" ht="19.95" customHeight="1" x14ac:dyDescent="0.45">
      <c r="A109" s="14" t="s">
        <v>34</v>
      </c>
      <c r="B109" s="14"/>
      <c r="C109" s="14"/>
      <c r="D109" s="14"/>
      <c r="E109" s="13"/>
      <c r="F109" s="13"/>
      <c r="G109" s="18">
        <v>167171</v>
      </c>
      <c r="H109" s="12"/>
      <c r="I109" s="18">
        <v>174562</v>
      </c>
      <c r="J109" s="12"/>
      <c r="K109" s="18">
        <v>17</v>
      </c>
      <c r="L109" s="12"/>
      <c r="M109" s="18">
        <v>0</v>
      </c>
    </row>
    <row r="110" spans="1:13" ht="6" customHeight="1" x14ac:dyDescent="0.45">
      <c r="A110" s="15"/>
      <c r="B110" s="14"/>
      <c r="C110" s="14"/>
      <c r="D110" s="14"/>
      <c r="E110" s="13"/>
      <c r="F110" s="13"/>
      <c r="G110" s="16"/>
      <c r="H110" s="16"/>
      <c r="I110" s="16"/>
      <c r="J110" s="16"/>
      <c r="K110" s="26"/>
      <c r="L110" s="16"/>
      <c r="M110" s="26"/>
    </row>
    <row r="111" spans="1:13" ht="19.95" customHeight="1" x14ac:dyDescent="0.45">
      <c r="A111" s="15" t="s">
        <v>33</v>
      </c>
      <c r="B111" s="14"/>
      <c r="C111" s="14"/>
      <c r="D111" s="14"/>
      <c r="E111" s="13"/>
      <c r="F111" s="13"/>
      <c r="G111" s="18">
        <f>SUM(G96:G109)</f>
        <v>110423071</v>
      </c>
      <c r="H111" s="12"/>
      <c r="I111" s="18">
        <f>SUM(I96:I109)</f>
        <v>109770750</v>
      </c>
      <c r="J111" s="12"/>
      <c r="K111" s="18">
        <f>SUM(K96:K109)</f>
        <v>45902212</v>
      </c>
      <c r="L111" s="12"/>
      <c r="M111" s="18">
        <f>SUM(M96:M109)</f>
        <v>47649584</v>
      </c>
    </row>
    <row r="112" spans="1:13" ht="6" customHeight="1" x14ac:dyDescent="0.45">
      <c r="A112" s="15"/>
      <c r="B112" s="14"/>
      <c r="C112" s="14"/>
      <c r="D112" s="14"/>
      <c r="E112" s="13"/>
      <c r="F112" s="13"/>
      <c r="G112" s="16"/>
      <c r="H112" s="16"/>
      <c r="I112" s="16"/>
      <c r="J112" s="16"/>
      <c r="K112" s="26"/>
      <c r="L112" s="16"/>
      <c r="M112" s="26"/>
    </row>
    <row r="113" spans="1:13" ht="19.95" customHeight="1" x14ac:dyDescent="0.45">
      <c r="A113" s="15" t="s">
        <v>32</v>
      </c>
      <c r="B113" s="14"/>
      <c r="C113" s="14"/>
      <c r="D113" s="14"/>
      <c r="E113" s="13"/>
      <c r="F113" s="13"/>
      <c r="G113" s="18">
        <f>SUM(G92,G111)</f>
        <v>146504336</v>
      </c>
      <c r="H113" s="12"/>
      <c r="I113" s="18">
        <f>SUM(I92,I111)</f>
        <v>133685996</v>
      </c>
      <c r="J113" s="12"/>
      <c r="K113" s="18">
        <f>SUM(K92,K111)</f>
        <v>73553899</v>
      </c>
      <c r="L113" s="12"/>
      <c r="M113" s="18">
        <f>SUM(M92,M111)</f>
        <v>59755658</v>
      </c>
    </row>
    <row r="114" spans="1:13" ht="11.4" customHeight="1" x14ac:dyDescent="0.45">
      <c r="A114" s="15"/>
      <c r="B114" s="14"/>
      <c r="C114" s="14"/>
      <c r="D114" s="14"/>
      <c r="E114" s="13"/>
      <c r="F114" s="13"/>
      <c r="G114" s="12"/>
      <c r="H114" s="12"/>
      <c r="I114" s="12"/>
      <c r="J114" s="12"/>
      <c r="K114" s="12"/>
      <c r="L114" s="12"/>
      <c r="M114" s="12"/>
    </row>
    <row r="115" spans="1:13" ht="17.25" customHeight="1" x14ac:dyDescent="0.45">
      <c r="A115" s="15"/>
      <c r="B115" s="14"/>
      <c r="C115" s="14"/>
      <c r="D115" s="14"/>
      <c r="E115" s="13"/>
      <c r="F115" s="13"/>
      <c r="G115" s="12"/>
      <c r="H115" s="12"/>
      <c r="I115" s="12"/>
      <c r="J115" s="12"/>
      <c r="K115" s="12"/>
      <c r="L115" s="12"/>
      <c r="M115" s="12"/>
    </row>
    <row r="116" spans="1:13" ht="15.6" customHeight="1" x14ac:dyDescent="0.45">
      <c r="A116" s="15"/>
      <c r="B116" s="14"/>
      <c r="C116" s="14"/>
      <c r="D116" s="14"/>
      <c r="E116" s="13"/>
      <c r="F116" s="13"/>
      <c r="G116" s="12"/>
      <c r="H116" s="12"/>
      <c r="I116" s="12"/>
      <c r="J116" s="12"/>
      <c r="K116" s="12"/>
      <c r="L116" s="12"/>
      <c r="M116" s="12"/>
    </row>
    <row r="117" spans="1:13" ht="19.95" customHeight="1" x14ac:dyDescent="0.45">
      <c r="A117" s="3" t="s">
        <v>0</v>
      </c>
      <c r="B117" s="3"/>
      <c r="C117" s="3"/>
      <c r="D117" s="3"/>
      <c r="E117" s="3"/>
      <c r="F117" s="3"/>
      <c r="G117" s="2"/>
      <c r="H117" s="2"/>
      <c r="I117" s="2"/>
      <c r="J117" s="2"/>
      <c r="K117" s="2"/>
      <c r="L117" s="2"/>
      <c r="M117" s="2"/>
    </row>
    <row r="118" spans="1:13" ht="21.75" customHeight="1" x14ac:dyDescent="0.45">
      <c r="A118" s="41" t="s">
        <v>31</v>
      </c>
      <c r="B118" s="8"/>
      <c r="C118" s="8"/>
      <c r="D118" s="8"/>
      <c r="E118" s="7"/>
      <c r="F118" s="7"/>
      <c r="G118" s="5"/>
      <c r="H118" s="5"/>
      <c r="I118" s="5"/>
      <c r="J118" s="5"/>
      <c r="K118" s="5"/>
      <c r="L118" s="5"/>
      <c r="M118" s="5"/>
    </row>
    <row r="119" spans="1:13" ht="21.75" customHeight="1" x14ac:dyDescent="0.45">
      <c r="A119" s="41" t="s">
        <v>30</v>
      </c>
      <c r="B119" s="8"/>
      <c r="C119" s="8"/>
      <c r="D119" s="8"/>
      <c r="E119" s="7"/>
      <c r="F119" s="7"/>
      <c r="G119" s="5"/>
      <c r="H119" s="5"/>
      <c r="I119" s="5"/>
      <c r="J119" s="5"/>
      <c r="K119" s="5"/>
      <c r="L119" s="5"/>
      <c r="M119" s="5"/>
    </row>
    <row r="120" spans="1:13" ht="21.75" customHeight="1" x14ac:dyDescent="0.45">
      <c r="A120" s="40" t="s">
        <v>29</v>
      </c>
      <c r="B120" s="3"/>
      <c r="C120" s="3"/>
      <c r="D120" s="3"/>
      <c r="E120" s="39"/>
      <c r="F120" s="39"/>
      <c r="G120" s="38"/>
      <c r="H120" s="38"/>
      <c r="I120" s="38"/>
      <c r="J120" s="38"/>
      <c r="K120" s="38"/>
      <c r="L120" s="38"/>
      <c r="M120" s="38"/>
    </row>
    <row r="121" spans="1:13" ht="21.75" customHeight="1" x14ac:dyDescent="0.45">
      <c r="A121" s="9"/>
      <c r="B121" s="8"/>
      <c r="C121" s="8"/>
      <c r="D121" s="8"/>
      <c r="E121" s="7"/>
      <c r="F121" s="7"/>
      <c r="G121" s="5"/>
      <c r="H121" s="5"/>
      <c r="I121" s="5"/>
      <c r="J121" s="5"/>
      <c r="K121" s="5"/>
      <c r="L121" s="5"/>
      <c r="M121" s="5"/>
    </row>
    <row r="122" spans="1:13" ht="21" customHeight="1" x14ac:dyDescent="0.45">
      <c r="A122" s="9"/>
      <c r="B122" s="8"/>
      <c r="C122" s="8"/>
      <c r="D122" s="8"/>
      <c r="E122" s="7"/>
      <c r="F122" s="7"/>
      <c r="G122" s="197" t="s">
        <v>28</v>
      </c>
      <c r="H122" s="197"/>
      <c r="I122" s="197"/>
      <c r="J122" s="37"/>
      <c r="K122" s="197" t="s">
        <v>27</v>
      </c>
      <c r="L122" s="197"/>
      <c r="M122" s="197"/>
    </row>
    <row r="123" spans="1:13" ht="21" customHeight="1" x14ac:dyDescent="0.45">
      <c r="A123" s="9"/>
      <c r="B123" s="8"/>
      <c r="C123" s="8"/>
      <c r="D123" s="8"/>
      <c r="E123" s="7"/>
      <c r="F123" s="7"/>
      <c r="G123" s="27" t="s">
        <v>26</v>
      </c>
      <c r="H123" s="27"/>
      <c r="I123" s="27" t="s">
        <v>25</v>
      </c>
      <c r="J123" s="28"/>
      <c r="K123" s="27" t="s">
        <v>26</v>
      </c>
      <c r="L123" s="27"/>
      <c r="M123" s="27" t="s">
        <v>25</v>
      </c>
    </row>
    <row r="124" spans="1:13" ht="21" customHeight="1" x14ac:dyDescent="0.45">
      <c r="A124" s="9"/>
      <c r="B124" s="8"/>
      <c r="C124" s="8"/>
      <c r="D124" s="8"/>
      <c r="E124" s="7"/>
      <c r="F124" s="7"/>
      <c r="G124" s="35" t="s">
        <v>24</v>
      </c>
      <c r="H124" s="34"/>
      <c r="I124" s="33" t="s">
        <v>23</v>
      </c>
      <c r="J124" s="36"/>
      <c r="K124" s="35" t="s">
        <v>24</v>
      </c>
      <c r="L124" s="34"/>
      <c r="M124" s="33" t="s">
        <v>23</v>
      </c>
    </row>
    <row r="125" spans="1:13" ht="21" customHeight="1" x14ac:dyDescent="0.45">
      <c r="A125" s="9"/>
      <c r="B125" s="8"/>
      <c r="C125" s="8"/>
      <c r="D125" s="8"/>
      <c r="E125" s="7"/>
      <c r="F125" s="7"/>
      <c r="G125" s="32" t="s">
        <v>22</v>
      </c>
      <c r="H125" s="27"/>
      <c r="I125" s="32" t="s">
        <v>21</v>
      </c>
      <c r="J125" s="5"/>
      <c r="K125" s="32" t="s">
        <v>22</v>
      </c>
      <c r="L125" s="27"/>
      <c r="M125" s="32" t="s">
        <v>21</v>
      </c>
    </row>
    <row r="126" spans="1:13" ht="21" customHeight="1" x14ac:dyDescent="0.45">
      <c r="A126" s="9"/>
      <c r="B126" s="8"/>
      <c r="C126" s="8"/>
      <c r="D126" s="8"/>
      <c r="E126" s="31" t="s">
        <v>20</v>
      </c>
      <c r="F126" s="29"/>
      <c r="G126" s="30" t="s">
        <v>19</v>
      </c>
      <c r="H126" s="28"/>
      <c r="I126" s="30" t="s">
        <v>19</v>
      </c>
      <c r="J126" s="28"/>
      <c r="K126" s="30" t="s">
        <v>19</v>
      </c>
      <c r="L126" s="28"/>
      <c r="M126" s="30" t="s">
        <v>19</v>
      </c>
    </row>
    <row r="127" spans="1:13" ht="6" customHeight="1" x14ac:dyDescent="0.45">
      <c r="A127" s="9"/>
      <c r="B127" s="8"/>
      <c r="C127" s="8"/>
      <c r="D127" s="8"/>
      <c r="E127" s="28"/>
      <c r="F127" s="29"/>
      <c r="G127" s="27"/>
      <c r="H127" s="28"/>
      <c r="I127" s="27"/>
      <c r="J127" s="28"/>
      <c r="K127" s="27"/>
      <c r="L127" s="28"/>
      <c r="M127" s="27"/>
    </row>
    <row r="128" spans="1:13" ht="21" customHeight="1" x14ac:dyDescent="0.45">
      <c r="A128" s="15" t="s">
        <v>18</v>
      </c>
      <c r="B128" s="14"/>
      <c r="C128" s="14"/>
      <c r="D128" s="14"/>
      <c r="E128" s="13"/>
      <c r="F128" s="13"/>
      <c r="G128" s="16"/>
      <c r="H128" s="16"/>
      <c r="I128" s="16"/>
      <c r="J128" s="16"/>
      <c r="K128" s="26"/>
      <c r="L128" s="16"/>
      <c r="M128" s="26"/>
    </row>
    <row r="129" spans="1:13" ht="6" customHeight="1" x14ac:dyDescent="0.45">
      <c r="A129" s="15"/>
      <c r="B129" s="14"/>
      <c r="C129" s="14"/>
      <c r="D129" s="14"/>
      <c r="E129" s="13"/>
      <c r="F129" s="13"/>
      <c r="G129" s="12"/>
      <c r="H129" s="16"/>
      <c r="I129" s="12"/>
      <c r="J129" s="16"/>
      <c r="K129" s="24"/>
      <c r="L129" s="16"/>
      <c r="M129" s="24"/>
    </row>
    <row r="130" spans="1:13" ht="21" customHeight="1" x14ac:dyDescent="0.45">
      <c r="A130" s="15" t="s">
        <v>17</v>
      </c>
      <c r="B130" s="14"/>
      <c r="C130" s="14"/>
      <c r="D130" s="14"/>
      <c r="E130" s="13"/>
      <c r="F130" s="13"/>
      <c r="G130" s="12"/>
      <c r="H130" s="16"/>
      <c r="I130" s="12"/>
      <c r="J130" s="16"/>
      <c r="K130" s="25"/>
      <c r="L130" s="16"/>
      <c r="M130" s="25"/>
    </row>
    <row r="131" spans="1:13" ht="6" customHeight="1" x14ac:dyDescent="0.45">
      <c r="A131" s="15"/>
      <c r="B131" s="14"/>
      <c r="C131" s="14"/>
      <c r="D131" s="14"/>
      <c r="E131" s="13"/>
      <c r="F131" s="13"/>
      <c r="G131" s="12"/>
      <c r="H131" s="16"/>
      <c r="I131" s="12"/>
      <c r="J131" s="16"/>
      <c r="K131" s="25"/>
      <c r="L131" s="16"/>
      <c r="M131" s="25"/>
    </row>
    <row r="132" spans="1:13" ht="21" customHeight="1" x14ac:dyDescent="0.45">
      <c r="A132" s="14" t="s">
        <v>16</v>
      </c>
      <c r="B132" s="14"/>
      <c r="C132" s="14"/>
      <c r="D132" s="14"/>
      <c r="E132" s="13"/>
      <c r="F132" s="13"/>
      <c r="G132" s="12"/>
      <c r="H132" s="16"/>
      <c r="I132" s="12"/>
      <c r="J132" s="16"/>
      <c r="K132" s="25"/>
      <c r="L132" s="16"/>
      <c r="M132" s="25"/>
    </row>
    <row r="133" spans="1:13" ht="21" customHeight="1" x14ac:dyDescent="0.45">
      <c r="A133" s="14"/>
      <c r="B133" s="14" t="s">
        <v>15</v>
      </c>
      <c r="C133" s="14"/>
      <c r="D133" s="14"/>
      <c r="E133" s="13"/>
      <c r="F133" s="13"/>
      <c r="G133" s="12"/>
      <c r="H133" s="16"/>
      <c r="I133" s="12"/>
      <c r="J133" s="16"/>
      <c r="K133" s="24"/>
      <c r="L133" s="16"/>
      <c r="M133" s="24"/>
    </row>
    <row r="134" spans="1:13" ht="21" customHeight="1" thickBot="1" x14ac:dyDescent="0.5">
      <c r="A134" s="14"/>
      <c r="B134" s="14"/>
      <c r="C134" s="14" t="s">
        <v>14</v>
      </c>
      <c r="D134" s="14"/>
      <c r="E134" s="13"/>
      <c r="F134" s="13"/>
      <c r="G134" s="11">
        <v>5400000</v>
      </c>
      <c r="H134" s="16"/>
      <c r="I134" s="11">
        <v>5400000</v>
      </c>
      <c r="J134" s="16"/>
      <c r="K134" s="11">
        <v>5400000</v>
      </c>
      <c r="L134" s="16"/>
      <c r="M134" s="11">
        <v>5400000</v>
      </c>
    </row>
    <row r="135" spans="1:13" ht="6" customHeight="1" thickTop="1" x14ac:dyDescent="0.45">
      <c r="A135" s="14"/>
      <c r="B135" s="14"/>
      <c r="C135" s="17"/>
      <c r="D135" s="14"/>
      <c r="E135" s="13"/>
      <c r="F135" s="13"/>
      <c r="G135" s="12"/>
      <c r="H135" s="16"/>
      <c r="I135" s="12"/>
      <c r="J135" s="16"/>
      <c r="K135" s="12"/>
      <c r="L135" s="16"/>
      <c r="M135" s="12"/>
    </row>
    <row r="136" spans="1:13" ht="21" customHeight="1" x14ac:dyDescent="0.45">
      <c r="A136" s="14"/>
      <c r="B136" s="14" t="s">
        <v>13</v>
      </c>
      <c r="C136" s="14"/>
      <c r="D136" s="14"/>
      <c r="E136" s="13"/>
      <c r="F136" s="13"/>
      <c r="G136" s="12"/>
      <c r="H136" s="16"/>
      <c r="I136" s="12"/>
      <c r="J136" s="16"/>
      <c r="K136" s="12"/>
      <c r="L136" s="16"/>
      <c r="M136" s="12"/>
    </row>
    <row r="137" spans="1:13" ht="21" customHeight="1" x14ac:dyDescent="0.45">
      <c r="A137" s="14"/>
      <c r="B137" s="14"/>
      <c r="C137" s="14" t="s">
        <v>12</v>
      </c>
      <c r="D137" s="14"/>
      <c r="E137" s="13"/>
      <c r="F137" s="13"/>
      <c r="G137" s="22">
        <v>5213800</v>
      </c>
      <c r="H137" s="16"/>
      <c r="I137" s="21">
        <v>5213800</v>
      </c>
      <c r="J137" s="16"/>
      <c r="K137" s="22">
        <v>5213800</v>
      </c>
      <c r="L137" s="16"/>
      <c r="M137" s="21">
        <v>5213800</v>
      </c>
    </row>
    <row r="138" spans="1:13" ht="21" customHeight="1" x14ac:dyDescent="0.45">
      <c r="A138" s="14" t="s">
        <v>11</v>
      </c>
      <c r="B138" s="14"/>
      <c r="C138" s="23"/>
      <c r="D138" s="14"/>
      <c r="E138" s="13"/>
      <c r="F138" s="13"/>
      <c r="G138" s="22">
        <v>9644040</v>
      </c>
      <c r="H138" s="16"/>
      <c r="I138" s="21">
        <v>9644040</v>
      </c>
      <c r="J138" s="16"/>
      <c r="K138" s="22">
        <v>9644040</v>
      </c>
      <c r="L138" s="16"/>
      <c r="M138" s="21">
        <v>9644040</v>
      </c>
    </row>
    <row r="139" spans="1:13" ht="21" customHeight="1" x14ac:dyDescent="0.45">
      <c r="A139" s="14" t="s">
        <v>10</v>
      </c>
      <c r="B139" s="14"/>
      <c r="C139" s="23"/>
      <c r="D139" s="14"/>
      <c r="E139" s="13">
        <v>15</v>
      </c>
      <c r="F139" s="13"/>
      <c r="G139" s="22">
        <v>15906112</v>
      </c>
      <c r="H139" s="16"/>
      <c r="I139" s="21">
        <v>15906112</v>
      </c>
      <c r="J139" s="16"/>
      <c r="K139" s="22">
        <v>15906112</v>
      </c>
      <c r="L139" s="16"/>
      <c r="M139" s="21">
        <v>15906112</v>
      </c>
    </row>
    <row r="140" spans="1:13" ht="21" customHeight="1" x14ac:dyDescent="0.45">
      <c r="A140" s="14" t="s">
        <v>9</v>
      </c>
      <c r="B140" s="14"/>
      <c r="C140" s="23"/>
      <c r="D140" s="14"/>
      <c r="E140" s="13"/>
      <c r="F140" s="13"/>
      <c r="G140" s="22">
        <v>5123</v>
      </c>
      <c r="H140" s="16"/>
      <c r="I140" s="21">
        <v>5123</v>
      </c>
      <c r="J140" s="16"/>
      <c r="K140" s="22">
        <v>2406</v>
      </c>
      <c r="L140" s="16"/>
      <c r="M140" s="21">
        <v>2406</v>
      </c>
    </row>
    <row r="141" spans="1:13" ht="21" customHeight="1" x14ac:dyDescent="0.45">
      <c r="A141" s="14" t="s">
        <v>8</v>
      </c>
      <c r="B141" s="14"/>
      <c r="C141" s="14"/>
      <c r="D141" s="14"/>
      <c r="E141" s="13"/>
      <c r="F141" s="13"/>
      <c r="G141" s="22"/>
      <c r="H141" s="12"/>
      <c r="I141" s="21"/>
      <c r="J141" s="12"/>
      <c r="K141" s="22"/>
      <c r="L141" s="12"/>
      <c r="M141" s="21"/>
    </row>
    <row r="142" spans="1:13" ht="21" customHeight="1" x14ac:dyDescent="0.45">
      <c r="A142" s="14"/>
      <c r="B142" s="14" t="s">
        <v>7</v>
      </c>
      <c r="C142" s="14"/>
      <c r="D142" s="14"/>
      <c r="E142" s="13"/>
      <c r="F142" s="13"/>
      <c r="G142" s="22">
        <v>585028</v>
      </c>
      <c r="H142" s="12"/>
      <c r="I142" s="21">
        <v>585028</v>
      </c>
      <c r="J142" s="12"/>
      <c r="K142" s="22">
        <v>585028</v>
      </c>
      <c r="L142" s="12"/>
      <c r="M142" s="21">
        <v>585028</v>
      </c>
    </row>
    <row r="143" spans="1:13" ht="21" customHeight="1" x14ac:dyDescent="0.45">
      <c r="A143" s="14"/>
      <c r="B143" s="14" t="s">
        <v>6</v>
      </c>
      <c r="C143" s="14"/>
      <c r="D143" s="14"/>
      <c r="E143" s="13"/>
      <c r="F143" s="13"/>
      <c r="G143" s="22">
        <v>4972252</v>
      </c>
      <c r="H143" s="12"/>
      <c r="I143" s="21">
        <v>4637382</v>
      </c>
      <c r="J143" s="12"/>
      <c r="K143" s="22">
        <v>1756406</v>
      </c>
      <c r="L143" s="12"/>
      <c r="M143" s="21">
        <v>609296</v>
      </c>
    </row>
    <row r="144" spans="1:13" ht="21" customHeight="1" x14ac:dyDescent="0.45">
      <c r="A144" s="14" t="s">
        <v>5</v>
      </c>
      <c r="B144" s="14"/>
      <c r="C144" s="14"/>
      <c r="D144" s="14"/>
      <c r="E144" s="13"/>
      <c r="F144" s="13"/>
      <c r="G144" s="20">
        <v>-1535041</v>
      </c>
      <c r="H144" s="12"/>
      <c r="I144" s="19">
        <v>-2555019</v>
      </c>
      <c r="J144" s="12"/>
      <c r="K144" s="20">
        <v>41</v>
      </c>
      <c r="L144" s="12"/>
      <c r="M144" s="19">
        <v>0</v>
      </c>
    </row>
    <row r="145" spans="1:13" ht="6" customHeight="1" x14ac:dyDescent="0.45">
      <c r="A145" s="14"/>
      <c r="B145" s="14"/>
      <c r="C145" s="17"/>
      <c r="D145" s="14"/>
      <c r="E145" s="13"/>
      <c r="F145" s="13"/>
      <c r="G145" s="12"/>
      <c r="H145" s="16"/>
      <c r="I145" s="12"/>
      <c r="J145" s="16"/>
      <c r="K145" s="12"/>
      <c r="L145" s="16"/>
      <c r="M145" s="12"/>
    </row>
    <row r="146" spans="1:13" ht="21" customHeight="1" x14ac:dyDescent="0.45">
      <c r="A146" s="15" t="s">
        <v>4</v>
      </c>
      <c r="B146" s="14"/>
      <c r="C146" s="14"/>
      <c r="D146" s="14"/>
      <c r="E146" s="13"/>
      <c r="F146" s="13"/>
      <c r="G146" s="12">
        <f>SUM(G137:G144)</f>
        <v>34791314</v>
      </c>
      <c r="H146" s="12"/>
      <c r="I146" s="12">
        <f>SUM(I137:I144)</f>
        <v>33436466</v>
      </c>
      <c r="J146" s="12"/>
      <c r="K146" s="12">
        <f>SUM(K137:K144)</f>
        <v>33107833</v>
      </c>
      <c r="L146" s="12"/>
      <c r="M146" s="12">
        <f>SUM(M137:M144)</f>
        <v>31960682</v>
      </c>
    </row>
    <row r="147" spans="1:13" ht="21" customHeight="1" x14ac:dyDescent="0.45">
      <c r="A147" s="14" t="s">
        <v>3</v>
      </c>
      <c r="B147" s="14"/>
      <c r="C147" s="14"/>
      <c r="D147" s="14"/>
      <c r="E147" s="13"/>
      <c r="F147" s="13"/>
      <c r="G147" s="18">
        <v>15255804</v>
      </c>
      <c r="H147" s="12"/>
      <c r="I147" s="18">
        <v>15923575</v>
      </c>
      <c r="J147" s="12"/>
      <c r="K147" s="18">
        <v>0</v>
      </c>
      <c r="L147" s="12"/>
      <c r="M147" s="18">
        <v>0</v>
      </c>
    </row>
    <row r="148" spans="1:13" ht="6" customHeight="1" x14ac:dyDescent="0.45">
      <c r="A148" s="14"/>
      <c r="B148" s="14"/>
      <c r="C148" s="17"/>
      <c r="D148" s="14"/>
      <c r="E148" s="13"/>
      <c r="F148" s="13"/>
      <c r="G148" s="12"/>
      <c r="H148" s="16"/>
      <c r="I148" s="12"/>
      <c r="J148" s="16"/>
      <c r="K148" s="12"/>
      <c r="L148" s="16"/>
      <c r="M148" s="12"/>
    </row>
    <row r="149" spans="1:13" ht="21" customHeight="1" x14ac:dyDescent="0.45">
      <c r="A149" s="15" t="s">
        <v>2</v>
      </c>
      <c r="B149" s="14"/>
      <c r="C149" s="14"/>
      <c r="D149" s="14"/>
      <c r="E149" s="13"/>
      <c r="F149" s="13"/>
      <c r="G149" s="18">
        <f>SUM(G146:G147)</f>
        <v>50047118</v>
      </c>
      <c r="H149" s="12"/>
      <c r="I149" s="18">
        <f>SUM(I146:I147)</f>
        <v>49360041</v>
      </c>
      <c r="J149" s="12"/>
      <c r="K149" s="18">
        <f>SUM(K146:K147)</f>
        <v>33107833</v>
      </c>
      <c r="L149" s="12"/>
      <c r="M149" s="18">
        <f>SUM(M146:M147)</f>
        <v>31960682</v>
      </c>
    </row>
    <row r="150" spans="1:13" ht="6" customHeight="1" x14ac:dyDescent="0.45">
      <c r="A150" s="14"/>
      <c r="B150" s="14"/>
      <c r="C150" s="17"/>
      <c r="D150" s="14"/>
      <c r="E150" s="13"/>
      <c r="F150" s="13"/>
      <c r="G150" s="12"/>
      <c r="H150" s="16"/>
      <c r="I150" s="12"/>
      <c r="J150" s="16"/>
      <c r="K150" s="12"/>
      <c r="L150" s="16"/>
      <c r="M150" s="12"/>
    </row>
    <row r="151" spans="1:13" ht="21" customHeight="1" thickBot="1" x14ac:dyDescent="0.5">
      <c r="A151" s="15" t="s">
        <v>1</v>
      </c>
      <c r="B151" s="14"/>
      <c r="C151" s="14"/>
      <c r="D151" s="14"/>
      <c r="E151" s="13"/>
      <c r="F151" s="13"/>
      <c r="G151" s="11">
        <f>SUM(G113,G149)</f>
        <v>196551454</v>
      </c>
      <c r="H151" s="12"/>
      <c r="I151" s="11">
        <f>SUM(I113,I149)</f>
        <v>183046037</v>
      </c>
      <c r="J151" s="12"/>
      <c r="K151" s="11">
        <f>SUM(K113,K149)</f>
        <v>106661732</v>
      </c>
      <c r="L151" s="12"/>
      <c r="M151" s="11">
        <f>SUM(M113,M149)</f>
        <v>91716340</v>
      </c>
    </row>
    <row r="152" spans="1:13" ht="21" customHeight="1" thickTop="1" x14ac:dyDescent="0.45">
      <c r="A152" s="9"/>
      <c r="B152" s="8"/>
      <c r="C152" s="8"/>
      <c r="D152" s="8"/>
      <c r="E152" s="7"/>
      <c r="F152" s="7"/>
      <c r="G152" s="10"/>
      <c r="H152" s="7"/>
      <c r="I152" s="10"/>
      <c r="J152" s="7"/>
      <c r="K152" s="10"/>
      <c r="L152" s="7"/>
      <c r="M152" s="10"/>
    </row>
    <row r="153" spans="1:13" ht="21" customHeight="1" x14ac:dyDescent="0.45">
      <c r="A153" s="9"/>
      <c r="B153" s="8"/>
      <c r="C153" s="8"/>
      <c r="D153" s="8"/>
      <c r="E153" s="7"/>
      <c r="F153" s="6"/>
      <c r="G153" s="4"/>
      <c r="H153" s="4"/>
      <c r="I153" s="4"/>
      <c r="J153" s="4"/>
      <c r="K153" s="4"/>
      <c r="L153" s="4"/>
      <c r="M153" s="4"/>
    </row>
    <row r="154" spans="1:13" ht="21" customHeight="1" x14ac:dyDescent="0.45">
      <c r="A154" s="9"/>
      <c r="B154" s="8"/>
      <c r="C154" s="8"/>
      <c r="D154" s="8"/>
      <c r="E154" s="7"/>
      <c r="F154" s="6"/>
      <c r="G154" s="4"/>
      <c r="H154" s="4"/>
      <c r="I154" s="4"/>
      <c r="J154" s="4"/>
      <c r="K154" s="4"/>
      <c r="L154" s="4"/>
      <c r="M154" s="4"/>
    </row>
    <row r="155" spans="1:13" ht="21" customHeight="1" x14ac:dyDescent="0.45">
      <c r="A155" s="9"/>
      <c r="B155" s="8"/>
      <c r="C155" s="8"/>
      <c r="D155" s="8"/>
      <c r="E155" s="7"/>
      <c r="F155" s="6"/>
      <c r="G155" s="4"/>
      <c r="H155" s="4"/>
      <c r="I155" s="4"/>
      <c r="J155" s="4"/>
      <c r="K155" s="4"/>
      <c r="L155" s="4"/>
      <c r="M155" s="4"/>
    </row>
    <row r="156" spans="1:13" ht="21" customHeight="1" x14ac:dyDescent="0.45">
      <c r="A156" s="9"/>
      <c r="B156" s="8"/>
      <c r="C156" s="8"/>
      <c r="D156" s="8"/>
      <c r="E156" s="7"/>
      <c r="F156" s="6"/>
      <c r="G156" s="4"/>
      <c r="H156" s="5"/>
      <c r="I156" s="4"/>
      <c r="J156" s="5"/>
      <c r="K156" s="4"/>
      <c r="L156" s="5"/>
      <c r="M156" s="4"/>
    </row>
    <row r="157" spans="1:13" ht="21" customHeight="1" x14ac:dyDescent="0.45">
      <c r="A157" s="9"/>
      <c r="B157" s="8"/>
      <c r="C157" s="8"/>
      <c r="D157" s="8"/>
      <c r="E157" s="7"/>
      <c r="F157" s="6"/>
      <c r="G157" s="4"/>
      <c r="H157" s="5"/>
      <c r="I157" s="4"/>
      <c r="J157" s="5"/>
      <c r="K157" s="4"/>
      <c r="L157" s="5"/>
      <c r="M157" s="4"/>
    </row>
    <row r="158" spans="1:13" ht="21" customHeight="1" x14ac:dyDescent="0.45">
      <c r="A158" s="9"/>
      <c r="B158" s="8"/>
      <c r="C158" s="8"/>
      <c r="D158" s="8"/>
      <c r="E158" s="7"/>
      <c r="F158" s="6"/>
      <c r="G158" s="4"/>
      <c r="H158" s="5"/>
      <c r="I158" s="4"/>
      <c r="J158" s="5"/>
      <c r="K158" s="4"/>
      <c r="L158" s="5"/>
      <c r="M158" s="4"/>
    </row>
    <row r="159" spans="1:13" ht="21" customHeight="1" x14ac:dyDescent="0.45">
      <c r="A159" s="9"/>
      <c r="B159" s="8"/>
      <c r="C159" s="8"/>
      <c r="D159" s="8"/>
      <c r="E159" s="7"/>
      <c r="F159" s="6"/>
      <c r="G159" s="4"/>
      <c r="H159" s="5"/>
      <c r="I159" s="4"/>
      <c r="J159" s="5"/>
      <c r="K159" s="4"/>
      <c r="L159" s="5"/>
      <c r="M159" s="4"/>
    </row>
    <row r="160" spans="1:13" ht="24.75" customHeight="1" x14ac:dyDescent="0.45">
      <c r="A160" s="9"/>
      <c r="B160" s="8"/>
      <c r="C160" s="8"/>
      <c r="D160" s="8"/>
      <c r="E160" s="7"/>
      <c r="F160" s="6"/>
      <c r="G160" s="4"/>
      <c r="H160" s="5"/>
      <c r="I160" s="4"/>
      <c r="J160" s="5"/>
      <c r="K160" s="4"/>
      <c r="L160" s="5"/>
      <c r="M160" s="4"/>
    </row>
    <row r="161" spans="1:13" ht="21" customHeight="1" x14ac:dyDescent="0.45">
      <c r="A161" s="9"/>
      <c r="B161" s="8"/>
      <c r="C161" s="8"/>
      <c r="D161" s="8"/>
      <c r="E161" s="7"/>
      <c r="F161" s="6"/>
      <c r="G161" s="4"/>
      <c r="H161" s="5"/>
      <c r="I161" s="4"/>
      <c r="J161" s="5"/>
      <c r="K161" s="4"/>
      <c r="L161" s="5"/>
      <c r="M161" s="4"/>
    </row>
    <row r="162" spans="1:13" ht="21" customHeight="1" x14ac:dyDescent="0.45">
      <c r="A162" s="9"/>
      <c r="B162" s="8"/>
      <c r="C162" s="8"/>
      <c r="D162" s="8"/>
      <c r="E162" s="7"/>
      <c r="F162" s="6"/>
      <c r="G162" s="4"/>
      <c r="H162" s="5"/>
      <c r="I162" s="4"/>
      <c r="J162" s="5"/>
      <c r="K162" s="4"/>
      <c r="L162" s="5"/>
      <c r="M162" s="4"/>
    </row>
    <row r="163" spans="1:13" ht="21" customHeight="1" x14ac:dyDescent="0.45">
      <c r="A163" s="9"/>
      <c r="B163" s="8"/>
      <c r="C163" s="8"/>
      <c r="D163" s="8"/>
      <c r="E163" s="7"/>
      <c r="F163" s="6"/>
      <c r="G163" s="4"/>
      <c r="H163" s="5"/>
      <c r="I163" s="4"/>
      <c r="J163" s="5"/>
      <c r="K163" s="4"/>
      <c r="L163" s="5"/>
      <c r="M163" s="4"/>
    </row>
    <row r="164" spans="1:13" ht="21" customHeight="1" x14ac:dyDescent="0.45">
      <c r="A164" s="9"/>
      <c r="B164" s="8"/>
      <c r="C164" s="8"/>
      <c r="E164" s="7"/>
      <c r="F164" s="6"/>
      <c r="G164" s="4"/>
      <c r="H164" s="5"/>
      <c r="I164" s="4"/>
      <c r="J164" s="5"/>
      <c r="K164" s="4"/>
      <c r="L164" s="5"/>
      <c r="M164" s="4"/>
    </row>
    <row r="165" spans="1:13" ht="21" customHeight="1" x14ac:dyDescent="0.45">
      <c r="A165" s="9"/>
      <c r="B165" s="8"/>
      <c r="C165" s="8"/>
      <c r="E165" s="7"/>
      <c r="F165" s="6"/>
      <c r="G165" s="4"/>
      <c r="H165" s="5"/>
      <c r="I165" s="4"/>
      <c r="J165" s="5"/>
      <c r="K165" s="4"/>
      <c r="L165" s="5"/>
      <c r="M165" s="4"/>
    </row>
    <row r="166" spans="1:13" ht="21" customHeight="1" x14ac:dyDescent="0.45">
      <c r="A166" s="9"/>
      <c r="B166" s="8"/>
      <c r="C166" s="8"/>
      <c r="E166" s="7"/>
      <c r="F166" s="6"/>
      <c r="G166" s="4"/>
      <c r="H166" s="5"/>
      <c r="I166" s="4"/>
      <c r="J166" s="5"/>
      <c r="K166" s="4"/>
      <c r="L166" s="5"/>
      <c r="M166" s="4"/>
    </row>
    <row r="167" spans="1:13" ht="6" customHeight="1" x14ac:dyDescent="0.45">
      <c r="A167" s="9"/>
      <c r="B167" s="8"/>
      <c r="C167" s="8"/>
      <c r="D167" s="8"/>
      <c r="E167" s="7"/>
      <c r="F167" s="6"/>
      <c r="G167" s="4"/>
      <c r="H167" s="5"/>
      <c r="I167" s="4"/>
      <c r="J167" s="5"/>
      <c r="K167" s="4"/>
      <c r="L167" s="5"/>
      <c r="M167" s="4"/>
    </row>
    <row r="168" spans="1:13" ht="21.9" customHeight="1" x14ac:dyDescent="0.45">
      <c r="A168" s="3" t="s">
        <v>0</v>
      </c>
      <c r="B168" s="3"/>
      <c r="C168" s="3"/>
      <c r="D168" s="3"/>
      <c r="E168" s="3"/>
      <c r="F168" s="3"/>
      <c r="G168" s="2"/>
      <c r="H168" s="2"/>
      <c r="I168" s="2"/>
      <c r="J168" s="2"/>
      <c r="K168" s="2"/>
      <c r="L168" s="2"/>
      <c r="M168" s="2"/>
    </row>
  </sheetData>
  <mergeCells count="6">
    <mergeCell ref="G5:I5"/>
    <mergeCell ref="K5:M5"/>
    <mergeCell ref="G68:I68"/>
    <mergeCell ref="K68:M68"/>
    <mergeCell ref="G122:I122"/>
    <mergeCell ref="K122:M122"/>
  </mergeCells>
  <pageMargins left="0.8" right="0.5" top="0.5" bottom="0.6" header="0.49" footer="0.4"/>
  <pageSetup paperSize="9" scale="7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63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F5C0-ACD8-4E92-8D8B-CA5D07CC6A8C}">
  <dimension ref="A1:K55"/>
  <sheetViews>
    <sheetView zoomScaleNormal="100" zoomScaleSheetLayoutView="100" workbookViewId="0">
      <selection activeCell="D5" sqref="D5"/>
    </sheetView>
  </sheetViews>
  <sheetFormatPr defaultColWidth="9.44140625" defaultRowHeight="18" customHeight="1" x14ac:dyDescent="0.3"/>
  <cols>
    <col min="1" max="3" width="1.5546875" style="14" customWidth="1"/>
    <col min="4" max="4" width="54.88671875" style="14" customWidth="1"/>
    <col min="5" max="5" width="11.6640625" style="16" customWidth="1"/>
    <col min="6" max="6" width="0.5546875" style="16" customWidth="1"/>
    <col min="7" max="7" width="11.6640625" style="16" customWidth="1"/>
    <col min="8" max="8" width="0.5546875" style="16" customWidth="1"/>
    <col min="9" max="9" width="11.6640625" style="26" customWidth="1"/>
    <col min="10" max="10" width="0.5546875" style="16" customWidth="1"/>
    <col min="11" max="11" width="11.6640625" style="26" customWidth="1"/>
    <col min="12" max="16384" width="9.44140625" style="14"/>
  </cols>
  <sheetData>
    <row r="1" spans="1:11" ht="21.75" customHeight="1" x14ac:dyDescent="0.3">
      <c r="A1" s="75" t="s">
        <v>31</v>
      </c>
    </row>
    <row r="2" spans="1:11" ht="21.75" customHeight="1" x14ac:dyDescent="0.3">
      <c r="A2" s="75" t="s">
        <v>137</v>
      </c>
    </row>
    <row r="3" spans="1:11" ht="21.75" customHeight="1" x14ac:dyDescent="0.3">
      <c r="A3" s="74" t="s">
        <v>136</v>
      </c>
      <c r="B3" s="52"/>
      <c r="C3" s="52"/>
      <c r="D3" s="52"/>
      <c r="E3" s="73"/>
      <c r="F3" s="73"/>
      <c r="G3" s="73"/>
      <c r="H3" s="73"/>
      <c r="I3" s="72"/>
      <c r="J3" s="73"/>
      <c r="K3" s="72"/>
    </row>
    <row r="4" spans="1:11" ht="20.100000000000001" customHeight="1" x14ac:dyDescent="0.3">
      <c r="A4" s="53"/>
      <c r="B4" s="53"/>
      <c r="C4" s="53"/>
      <c r="D4" s="53"/>
      <c r="E4" s="56"/>
      <c r="F4" s="56"/>
      <c r="G4" s="56"/>
      <c r="H4" s="56"/>
      <c r="I4" s="56"/>
      <c r="J4" s="56"/>
      <c r="K4" s="56"/>
    </row>
    <row r="5" spans="1:11" s="53" customFormat="1" ht="20.100000000000001" customHeight="1" x14ac:dyDescent="0.3">
      <c r="E5" s="198" t="s">
        <v>28</v>
      </c>
      <c r="F5" s="198"/>
      <c r="G5" s="198"/>
      <c r="H5" s="71"/>
      <c r="I5" s="198" t="s">
        <v>27</v>
      </c>
      <c r="J5" s="198"/>
      <c r="K5" s="198"/>
    </row>
    <row r="6" spans="1:11" s="53" customFormat="1" ht="20.100000000000001" customHeight="1" x14ac:dyDescent="0.3">
      <c r="E6" s="69" t="s">
        <v>22</v>
      </c>
      <c r="F6" s="57"/>
      <c r="G6" s="69" t="s">
        <v>21</v>
      </c>
      <c r="H6" s="57"/>
      <c r="I6" s="69" t="s">
        <v>22</v>
      </c>
      <c r="J6" s="57"/>
      <c r="K6" s="69" t="s">
        <v>21</v>
      </c>
    </row>
    <row r="7" spans="1:11" s="53" customFormat="1" ht="20.100000000000001" customHeight="1" x14ac:dyDescent="0.3">
      <c r="E7" s="59" t="s">
        <v>19</v>
      </c>
      <c r="F7" s="68"/>
      <c r="G7" s="59" t="s">
        <v>19</v>
      </c>
      <c r="H7" s="68"/>
      <c r="I7" s="59" t="s">
        <v>19</v>
      </c>
      <c r="J7" s="68"/>
      <c r="K7" s="59" t="s">
        <v>19</v>
      </c>
    </row>
    <row r="8" spans="1:11" s="53" customFormat="1" ht="6" customHeight="1" x14ac:dyDescent="0.3">
      <c r="E8" s="56"/>
      <c r="F8" s="57"/>
      <c r="G8" s="56"/>
      <c r="H8" s="57"/>
      <c r="I8" s="67"/>
      <c r="J8" s="57"/>
      <c r="K8" s="67"/>
    </row>
    <row r="9" spans="1:11" s="53" customFormat="1" ht="20.100000000000001" customHeight="1" x14ac:dyDescent="0.3">
      <c r="A9" s="53" t="s">
        <v>135</v>
      </c>
      <c r="E9" s="56">
        <v>15122709</v>
      </c>
      <c r="F9" s="57"/>
      <c r="G9" s="56">
        <v>15068044</v>
      </c>
      <c r="H9" s="57"/>
      <c r="I9" s="56">
        <v>291575</v>
      </c>
      <c r="J9" s="57"/>
      <c r="K9" s="56">
        <v>222327</v>
      </c>
    </row>
    <row r="10" spans="1:11" s="53" customFormat="1" ht="20.100000000000001" customHeight="1" x14ac:dyDescent="0.3">
      <c r="A10" s="53" t="s">
        <v>134</v>
      </c>
      <c r="D10" s="66"/>
      <c r="E10" s="61">
        <v>-12681070</v>
      </c>
      <c r="F10" s="57"/>
      <c r="G10" s="61">
        <v>-12679806</v>
      </c>
      <c r="H10" s="57"/>
      <c r="I10" s="61">
        <v>-299784</v>
      </c>
      <c r="J10" s="57"/>
      <c r="K10" s="61">
        <v>-216918</v>
      </c>
    </row>
    <row r="11" spans="1:11" s="53" customFormat="1" ht="6" customHeight="1" x14ac:dyDescent="0.3">
      <c r="E11" s="56"/>
      <c r="F11" s="57"/>
      <c r="G11" s="56"/>
      <c r="H11" s="57"/>
      <c r="I11" s="56"/>
      <c r="J11" s="57"/>
      <c r="K11" s="56"/>
    </row>
    <row r="12" spans="1:11" s="53" customFormat="1" ht="20.100000000000001" customHeight="1" x14ac:dyDescent="0.3">
      <c r="A12" s="58" t="s">
        <v>133</v>
      </c>
      <c r="E12" s="56">
        <f>SUM(E9:E10)</f>
        <v>2441639</v>
      </c>
      <c r="F12" s="56"/>
      <c r="G12" s="56">
        <f>SUM(G9:G10)</f>
        <v>2388238</v>
      </c>
      <c r="H12" s="56"/>
      <c r="I12" s="56">
        <f>SUM(I9:I10)</f>
        <v>-8209</v>
      </c>
      <c r="J12" s="56"/>
      <c r="K12" s="56">
        <f>SUM(K9:K10)</f>
        <v>5409</v>
      </c>
    </row>
    <row r="13" spans="1:11" s="53" customFormat="1" ht="20.100000000000001" customHeight="1" x14ac:dyDescent="0.3">
      <c r="A13" s="53" t="s">
        <v>132</v>
      </c>
      <c r="E13" s="56">
        <v>304883</v>
      </c>
      <c r="F13" s="57"/>
      <c r="G13" s="56">
        <v>324657</v>
      </c>
      <c r="H13" s="57"/>
      <c r="I13" s="56">
        <v>2142035</v>
      </c>
      <c r="J13" s="57"/>
      <c r="K13" s="56">
        <v>1810672</v>
      </c>
    </row>
    <row r="14" spans="1:11" s="53" customFormat="1" ht="20.100000000000001" customHeight="1" x14ac:dyDescent="0.3">
      <c r="A14" s="53" t="s">
        <v>131</v>
      </c>
      <c r="E14" s="56">
        <v>-742105</v>
      </c>
      <c r="F14" s="56"/>
      <c r="G14" s="56">
        <v>-665406</v>
      </c>
      <c r="H14" s="56"/>
      <c r="I14" s="56">
        <v>-180145</v>
      </c>
      <c r="J14" s="56"/>
      <c r="K14" s="56">
        <v>-167075</v>
      </c>
    </row>
    <row r="15" spans="1:11" s="53" customFormat="1" ht="20.100000000000001" customHeight="1" x14ac:dyDescent="0.3">
      <c r="A15" s="53" t="s">
        <v>130</v>
      </c>
      <c r="E15" s="56">
        <v>341584</v>
      </c>
      <c r="F15" s="56"/>
      <c r="G15" s="56">
        <v>-857455</v>
      </c>
      <c r="H15" s="56"/>
      <c r="I15" s="56">
        <v>350999</v>
      </c>
      <c r="J15" s="56"/>
      <c r="K15" s="56">
        <v>-760395</v>
      </c>
    </row>
    <row r="16" spans="1:11" s="53" customFormat="1" ht="20.100000000000001" customHeight="1" x14ac:dyDescent="0.3">
      <c r="A16" s="53" t="s">
        <v>129</v>
      </c>
      <c r="E16" s="56">
        <v>-1451784</v>
      </c>
      <c r="F16" s="56"/>
      <c r="G16" s="56">
        <v>-825267</v>
      </c>
      <c r="H16" s="56"/>
      <c r="I16" s="56">
        <v>-489412</v>
      </c>
      <c r="J16" s="56"/>
      <c r="K16" s="56">
        <v>-402592</v>
      </c>
    </row>
    <row r="17" spans="1:11" s="53" customFormat="1" ht="20.100000000000001" customHeight="1" x14ac:dyDescent="0.3">
      <c r="A17" s="53" t="s">
        <v>128</v>
      </c>
      <c r="E17" s="61">
        <v>97967</v>
      </c>
      <c r="F17" s="56"/>
      <c r="G17" s="61">
        <v>275803</v>
      </c>
      <c r="H17" s="56"/>
      <c r="I17" s="61">
        <v>0</v>
      </c>
      <c r="J17" s="56"/>
      <c r="K17" s="61">
        <v>0</v>
      </c>
    </row>
    <row r="18" spans="1:11" s="53" customFormat="1" ht="6" customHeight="1" x14ac:dyDescent="0.3">
      <c r="E18" s="56"/>
      <c r="F18" s="57"/>
      <c r="G18" s="56"/>
      <c r="H18" s="57"/>
      <c r="I18" s="56"/>
      <c r="J18" s="57"/>
      <c r="K18" s="56"/>
    </row>
    <row r="19" spans="1:11" s="53" customFormat="1" ht="20.100000000000001" customHeight="1" x14ac:dyDescent="0.3">
      <c r="A19" s="58" t="s">
        <v>127</v>
      </c>
      <c r="E19" s="56">
        <f>SUM(E12:E17)</f>
        <v>992184</v>
      </c>
      <c r="F19" s="57"/>
      <c r="G19" s="56">
        <f>SUM(G12:G17)</f>
        <v>640570</v>
      </c>
      <c r="H19" s="57"/>
      <c r="I19" s="56">
        <f>SUM(I12:I17)</f>
        <v>1815268</v>
      </c>
      <c r="J19" s="57"/>
      <c r="K19" s="56">
        <f>SUM(K12:K17)</f>
        <v>486019</v>
      </c>
    </row>
    <row r="20" spans="1:11" s="53" customFormat="1" ht="20.100000000000001" customHeight="1" x14ac:dyDescent="0.3">
      <c r="A20" s="53" t="s">
        <v>126</v>
      </c>
      <c r="E20" s="61">
        <v>119549</v>
      </c>
      <c r="F20" s="57"/>
      <c r="G20" s="61">
        <v>-224903</v>
      </c>
      <c r="H20" s="57"/>
      <c r="I20" s="61">
        <v>-52711</v>
      </c>
      <c r="J20" s="57"/>
      <c r="K20" s="61">
        <v>-2022</v>
      </c>
    </row>
    <row r="21" spans="1:11" s="53" customFormat="1" ht="6" customHeight="1" x14ac:dyDescent="0.3">
      <c r="B21" s="58"/>
      <c r="C21" s="58"/>
      <c r="E21" s="56"/>
      <c r="F21" s="57"/>
      <c r="G21" s="56"/>
      <c r="H21" s="57"/>
      <c r="I21" s="56"/>
      <c r="J21" s="57"/>
      <c r="K21" s="56"/>
    </row>
    <row r="22" spans="1:11" s="53" customFormat="1" ht="20.100000000000001" customHeight="1" x14ac:dyDescent="0.3">
      <c r="A22" s="58" t="s">
        <v>125</v>
      </c>
      <c r="E22" s="56">
        <f>SUM(E19:E20)</f>
        <v>1111733</v>
      </c>
      <c r="F22" s="57"/>
      <c r="G22" s="56">
        <f>SUM(G19:G20)</f>
        <v>415667</v>
      </c>
      <c r="H22" s="57"/>
      <c r="I22" s="56">
        <f>SUM(I19:I20)</f>
        <v>1762557</v>
      </c>
      <c r="J22" s="57"/>
      <c r="K22" s="56">
        <f>SUM(K19:K20)</f>
        <v>483997</v>
      </c>
    </row>
    <row r="23" spans="1:11" s="53" customFormat="1" ht="3.75" customHeight="1" x14ac:dyDescent="0.3">
      <c r="E23" s="63"/>
      <c r="F23" s="63"/>
      <c r="G23" s="63"/>
      <c r="H23" s="63"/>
      <c r="I23" s="63"/>
      <c r="J23" s="63"/>
      <c r="K23" s="63"/>
    </row>
    <row r="24" spans="1:11" s="53" customFormat="1" ht="20.100000000000001" customHeight="1" x14ac:dyDescent="0.3">
      <c r="A24" s="58" t="s">
        <v>124</v>
      </c>
      <c r="B24" s="58"/>
      <c r="C24" s="58"/>
      <c r="D24" s="58"/>
      <c r="E24" s="63"/>
      <c r="F24" s="63"/>
      <c r="G24" s="63"/>
      <c r="H24" s="63"/>
      <c r="I24" s="63"/>
      <c r="J24" s="63"/>
      <c r="K24" s="63"/>
    </row>
    <row r="25" spans="1:11" s="53" customFormat="1" ht="20.100000000000001" customHeight="1" x14ac:dyDescent="0.3">
      <c r="A25" s="65" t="s">
        <v>123</v>
      </c>
      <c r="B25" s="65"/>
      <c r="C25" s="62"/>
      <c r="D25" s="62"/>
      <c r="E25" s="63"/>
      <c r="F25" s="63"/>
      <c r="G25" s="63"/>
      <c r="H25" s="63"/>
      <c r="I25" s="63"/>
      <c r="J25" s="63"/>
      <c r="K25" s="63"/>
    </row>
    <row r="26" spans="1:11" s="53" customFormat="1" ht="20.100000000000001" customHeight="1" x14ac:dyDescent="0.3">
      <c r="A26" s="65"/>
      <c r="B26" s="65" t="s">
        <v>122</v>
      </c>
      <c r="C26" s="65"/>
      <c r="D26" s="62"/>
      <c r="E26" s="63">
        <v>461</v>
      </c>
      <c r="F26" s="63"/>
      <c r="G26" s="63">
        <v>-37204</v>
      </c>
      <c r="H26" s="63"/>
      <c r="I26" s="63">
        <v>0</v>
      </c>
      <c r="J26" s="63"/>
      <c r="K26" s="63">
        <v>0</v>
      </c>
    </row>
    <row r="27" spans="1:11" s="53" customFormat="1" ht="20.100000000000001" customHeight="1" x14ac:dyDescent="0.3">
      <c r="A27" s="53" t="s">
        <v>121</v>
      </c>
      <c r="C27" s="58"/>
      <c r="D27" s="58"/>
      <c r="E27" s="63"/>
      <c r="F27" s="63"/>
      <c r="G27" s="63"/>
      <c r="H27" s="63"/>
      <c r="I27" s="63"/>
      <c r="J27" s="63"/>
      <c r="K27" s="63"/>
    </row>
    <row r="28" spans="1:11" s="53" customFormat="1" ht="20.100000000000001" customHeight="1" x14ac:dyDescent="0.3">
      <c r="B28" s="53" t="s">
        <v>120</v>
      </c>
      <c r="D28" s="65"/>
      <c r="E28" s="63"/>
      <c r="F28" s="63"/>
      <c r="G28" s="63"/>
      <c r="H28" s="63"/>
      <c r="I28" s="63"/>
      <c r="J28" s="63"/>
      <c r="K28" s="63"/>
    </row>
    <row r="29" spans="1:11" s="53" customFormat="1" ht="20.100000000000001" customHeight="1" x14ac:dyDescent="0.3">
      <c r="C29" s="53" t="s">
        <v>119</v>
      </c>
      <c r="D29" s="65"/>
      <c r="E29" s="63">
        <v>-72617</v>
      </c>
      <c r="F29" s="63"/>
      <c r="G29" s="63">
        <v>-114456</v>
      </c>
      <c r="H29" s="63"/>
      <c r="I29" s="63">
        <v>-7508</v>
      </c>
      <c r="J29" s="63"/>
      <c r="K29" s="63">
        <v>0</v>
      </c>
    </row>
    <row r="30" spans="1:11" s="53" customFormat="1" ht="20.100000000000001" customHeight="1" x14ac:dyDescent="0.3">
      <c r="B30" s="53" t="s">
        <v>118</v>
      </c>
      <c r="E30" s="63">
        <v>-47962</v>
      </c>
      <c r="F30" s="63"/>
      <c r="G30" s="63">
        <v>-10777</v>
      </c>
      <c r="H30" s="63"/>
      <c r="I30" s="63">
        <v>0</v>
      </c>
      <c r="J30" s="63"/>
      <c r="K30" s="63">
        <v>0</v>
      </c>
    </row>
    <row r="31" spans="1:11" s="53" customFormat="1" ht="20.100000000000001" customHeight="1" x14ac:dyDescent="0.3">
      <c r="B31" s="53" t="s">
        <v>117</v>
      </c>
      <c r="E31" s="64">
        <v>326584</v>
      </c>
      <c r="F31" s="63"/>
      <c r="G31" s="64">
        <v>-302944</v>
      </c>
      <c r="H31" s="63"/>
      <c r="I31" s="64">
        <v>0</v>
      </c>
      <c r="J31" s="63"/>
      <c r="K31" s="64">
        <v>0</v>
      </c>
    </row>
    <row r="32" spans="1:11" s="53" customFormat="1" ht="5.0999999999999996" customHeight="1" x14ac:dyDescent="0.3">
      <c r="E32" s="63"/>
      <c r="F32" s="63"/>
      <c r="G32" s="63"/>
      <c r="H32" s="63"/>
      <c r="I32" s="63"/>
      <c r="J32" s="63"/>
      <c r="K32" s="63"/>
    </row>
    <row r="33" spans="1:11" s="53" customFormat="1" ht="20.100000000000001" customHeight="1" thickBot="1" x14ac:dyDescent="0.35">
      <c r="A33" s="62" t="s">
        <v>116</v>
      </c>
      <c r="E33" s="60">
        <f>SUM(E22:E31)</f>
        <v>1318199</v>
      </c>
      <c r="F33" s="57"/>
      <c r="G33" s="60">
        <f>SUM(G22:G31)</f>
        <v>-49714</v>
      </c>
      <c r="H33" s="57"/>
      <c r="I33" s="60">
        <f>SUM(I22:I31)</f>
        <v>1755049</v>
      </c>
      <c r="J33" s="57"/>
      <c r="K33" s="60">
        <f>SUM(K22:K31)</f>
        <v>483997</v>
      </c>
    </row>
    <row r="34" spans="1:11" s="53" customFormat="1" ht="8.4" customHeight="1" thickTop="1" x14ac:dyDescent="0.3">
      <c r="E34" s="56"/>
      <c r="F34" s="57"/>
      <c r="G34" s="56"/>
      <c r="H34" s="57"/>
      <c r="I34" s="56"/>
      <c r="J34" s="57"/>
      <c r="K34" s="56"/>
    </row>
    <row r="35" spans="1:11" s="53" customFormat="1" ht="20.100000000000001" customHeight="1" x14ac:dyDescent="0.3">
      <c r="A35" s="58" t="s">
        <v>115</v>
      </c>
      <c r="E35" s="56"/>
      <c r="F35" s="57"/>
      <c r="G35" s="56"/>
      <c r="H35" s="57"/>
      <c r="I35" s="56"/>
      <c r="J35" s="57"/>
      <c r="K35" s="56"/>
    </row>
    <row r="36" spans="1:11" s="53" customFormat="1" ht="20.100000000000001" customHeight="1" x14ac:dyDescent="0.3">
      <c r="A36" s="53" t="s">
        <v>113</v>
      </c>
      <c r="E36" s="56">
        <v>675972</v>
      </c>
      <c r="F36" s="57"/>
      <c r="G36" s="56">
        <v>6846</v>
      </c>
      <c r="H36" s="57"/>
      <c r="I36" s="56">
        <v>1762557</v>
      </c>
      <c r="J36" s="57"/>
      <c r="K36" s="56">
        <v>483997</v>
      </c>
    </row>
    <row r="37" spans="1:11" s="53" customFormat="1" ht="20.100000000000001" customHeight="1" x14ac:dyDescent="0.3">
      <c r="A37" s="53" t="s">
        <v>112</v>
      </c>
      <c r="E37" s="61">
        <v>435761</v>
      </c>
      <c r="F37" s="57"/>
      <c r="G37" s="61">
        <v>408821</v>
      </c>
      <c r="H37" s="57"/>
      <c r="I37" s="61">
        <v>0</v>
      </c>
      <c r="J37" s="57"/>
      <c r="K37" s="61">
        <v>0</v>
      </c>
    </row>
    <row r="38" spans="1:11" s="53" customFormat="1" ht="4.5" customHeight="1" x14ac:dyDescent="0.3">
      <c r="E38" s="56"/>
      <c r="F38" s="57"/>
      <c r="G38" s="56"/>
      <c r="H38" s="57"/>
      <c r="I38" s="56"/>
      <c r="J38" s="57"/>
      <c r="K38" s="56"/>
    </row>
    <row r="39" spans="1:11" s="53" customFormat="1" ht="20.100000000000001" customHeight="1" thickBot="1" x14ac:dyDescent="0.35">
      <c r="A39" s="58"/>
      <c r="E39" s="60">
        <f>SUM(E36:E37)</f>
        <v>1111733</v>
      </c>
      <c r="F39" s="57"/>
      <c r="G39" s="60">
        <f>SUM(G36:G37)</f>
        <v>415667</v>
      </c>
      <c r="H39" s="57"/>
      <c r="I39" s="60">
        <f>SUM(I36:I37)</f>
        <v>1762557</v>
      </c>
      <c r="J39" s="57"/>
      <c r="K39" s="60">
        <f>SUM(K36:K37)</f>
        <v>483997</v>
      </c>
    </row>
    <row r="40" spans="1:11" s="53" customFormat="1" ht="3.75" customHeight="1" thickTop="1" x14ac:dyDescent="0.3">
      <c r="A40" s="58"/>
      <c r="E40" s="56"/>
      <c r="F40" s="57"/>
      <c r="G40" s="56"/>
      <c r="H40" s="57"/>
      <c r="I40" s="56"/>
      <c r="J40" s="57"/>
      <c r="K40" s="56"/>
    </row>
    <row r="41" spans="1:11" s="53" customFormat="1" ht="20.100000000000001" customHeight="1" x14ac:dyDescent="0.3">
      <c r="A41" s="58" t="s">
        <v>114</v>
      </c>
      <c r="E41" s="56"/>
      <c r="F41" s="57"/>
      <c r="G41" s="56"/>
      <c r="H41" s="57"/>
      <c r="I41" s="56"/>
      <c r="J41" s="57"/>
      <c r="K41" s="56"/>
    </row>
    <row r="42" spans="1:11" s="53" customFormat="1" ht="20.100000000000001" customHeight="1" x14ac:dyDescent="0.3">
      <c r="A42" s="53" t="s">
        <v>113</v>
      </c>
      <c r="E42" s="56">
        <v>894767</v>
      </c>
      <c r="F42" s="57"/>
      <c r="G42" s="56">
        <v>-404617</v>
      </c>
      <c r="H42" s="57"/>
      <c r="I42" s="56">
        <v>1755049</v>
      </c>
      <c r="J42" s="57"/>
      <c r="K42" s="56">
        <v>483997</v>
      </c>
    </row>
    <row r="43" spans="1:11" s="53" customFormat="1" ht="20.100000000000001" customHeight="1" x14ac:dyDescent="0.3">
      <c r="A43" s="53" t="s">
        <v>112</v>
      </c>
      <c r="E43" s="61">
        <v>423432</v>
      </c>
      <c r="F43" s="57"/>
      <c r="G43" s="61">
        <v>354903</v>
      </c>
      <c r="H43" s="57"/>
      <c r="I43" s="61">
        <v>0</v>
      </c>
      <c r="J43" s="57"/>
      <c r="K43" s="61">
        <v>0</v>
      </c>
    </row>
    <row r="44" spans="1:11" s="53" customFormat="1" ht="4.5" customHeight="1" x14ac:dyDescent="0.3">
      <c r="A44" s="58"/>
      <c r="E44" s="56"/>
      <c r="F44" s="57"/>
      <c r="G44" s="56"/>
      <c r="H44" s="57"/>
      <c r="I44" s="56"/>
      <c r="J44" s="57"/>
      <c r="K44" s="56"/>
    </row>
    <row r="45" spans="1:11" s="53" customFormat="1" ht="20.100000000000001" customHeight="1" thickBot="1" x14ac:dyDescent="0.35">
      <c r="A45" s="58"/>
      <c r="E45" s="60">
        <f>SUM(E42:E43)</f>
        <v>1318199</v>
      </c>
      <c r="F45" s="57"/>
      <c r="G45" s="60">
        <f>SUM(G42:G43)</f>
        <v>-49714</v>
      </c>
      <c r="H45" s="57"/>
      <c r="I45" s="60">
        <f>SUM(I42:I43)</f>
        <v>1755049</v>
      </c>
      <c r="J45" s="57"/>
      <c r="K45" s="60">
        <f>SUM(K42:K43)</f>
        <v>483997</v>
      </c>
    </row>
    <row r="46" spans="1:11" s="53" customFormat="1" ht="6.75" customHeight="1" thickTop="1" x14ac:dyDescent="0.3">
      <c r="A46" s="58"/>
      <c r="E46" s="56"/>
      <c r="F46" s="57"/>
      <c r="G46" s="56"/>
      <c r="H46" s="57"/>
      <c r="I46" s="56"/>
      <c r="J46" s="57"/>
      <c r="K46" s="56"/>
    </row>
    <row r="47" spans="1:11" s="53" customFormat="1" ht="20.100000000000001" customHeight="1" x14ac:dyDescent="0.3">
      <c r="A47" s="58" t="s">
        <v>111</v>
      </c>
      <c r="E47" s="59" t="s">
        <v>110</v>
      </c>
      <c r="F47" s="57"/>
      <c r="G47" s="59" t="s">
        <v>110</v>
      </c>
      <c r="H47" s="57"/>
      <c r="I47" s="59" t="s">
        <v>110</v>
      </c>
      <c r="J47" s="57"/>
      <c r="K47" s="59" t="s">
        <v>110</v>
      </c>
    </row>
    <row r="48" spans="1:11" s="53" customFormat="1" ht="4.5" customHeight="1" x14ac:dyDescent="0.3">
      <c r="A48" s="58"/>
      <c r="E48" s="56"/>
      <c r="F48" s="57"/>
      <c r="G48" s="56"/>
      <c r="H48" s="57"/>
      <c r="I48" s="56"/>
      <c r="J48" s="57"/>
      <c r="K48" s="56"/>
    </row>
    <row r="49" spans="1:11" s="53" customFormat="1" ht="20.100000000000001" customHeight="1" x14ac:dyDescent="0.3">
      <c r="A49" s="53" t="s">
        <v>109</v>
      </c>
      <c r="E49" s="54">
        <v>0.16999999999999998</v>
      </c>
      <c r="F49" s="55"/>
      <c r="G49" s="54">
        <v>-0.08</v>
      </c>
      <c r="H49" s="55"/>
      <c r="I49" s="54">
        <v>0.59000000000000008</v>
      </c>
      <c r="J49" s="55"/>
      <c r="K49" s="54">
        <v>0.1</v>
      </c>
    </row>
    <row r="50" spans="1:11" s="53" customFormat="1" ht="6" customHeight="1" x14ac:dyDescent="0.3">
      <c r="E50" s="54"/>
      <c r="F50" s="55"/>
      <c r="G50" s="54"/>
      <c r="H50" s="55"/>
      <c r="I50" s="54"/>
      <c r="J50" s="55"/>
      <c r="K50" s="54"/>
    </row>
    <row r="51" spans="1:11" s="53" customFormat="1" ht="17.399999999999999" x14ac:dyDescent="0.3">
      <c r="A51" s="53" t="s">
        <v>108</v>
      </c>
      <c r="E51" s="54"/>
      <c r="F51" s="55"/>
      <c r="G51" s="54"/>
      <c r="H51" s="55"/>
      <c r="I51" s="54"/>
      <c r="J51" s="55"/>
      <c r="K51" s="54"/>
    </row>
    <row r="52" spans="1:11" s="53" customFormat="1" ht="17.399999999999999" x14ac:dyDescent="0.3">
      <c r="E52" s="54"/>
      <c r="F52" s="55"/>
      <c r="G52" s="54"/>
      <c r="H52" s="55"/>
      <c r="I52" s="54"/>
      <c r="J52" s="55"/>
      <c r="K52" s="54"/>
    </row>
    <row r="53" spans="1:11" s="53" customFormat="1" ht="17.399999999999999" x14ac:dyDescent="0.3">
      <c r="E53" s="54"/>
      <c r="F53" s="55"/>
      <c r="G53" s="54"/>
      <c r="H53" s="55"/>
      <c r="I53" s="54"/>
      <c r="J53" s="55"/>
      <c r="K53" s="54"/>
    </row>
    <row r="54" spans="1:11" s="53" customFormat="1" ht="5.7" customHeight="1" x14ac:dyDescent="0.3">
      <c r="E54" s="54"/>
      <c r="F54" s="55"/>
      <c r="G54" s="54"/>
      <c r="H54" s="55"/>
      <c r="I54" s="54"/>
      <c r="J54" s="55"/>
      <c r="K54" s="54"/>
    </row>
    <row r="55" spans="1:11" ht="22.35" customHeight="1" x14ac:dyDescent="0.3">
      <c r="A55" s="52" t="str">
        <f>+'BS 2-4 (TH)'!A63</f>
        <v>หมายเหตุประกอบข้อมูลทางการเงินเป็นส่วนหนึ่งของข้อมูลทางการเงินระหว่างกาลนี้</v>
      </c>
      <c r="B55" s="52"/>
      <c r="C55" s="52"/>
      <c r="D55" s="52"/>
      <c r="E55" s="51"/>
      <c r="F55" s="51"/>
      <c r="G55" s="51"/>
      <c r="H55" s="51"/>
      <c r="I55" s="50"/>
      <c r="J55" s="51"/>
      <c r="K55" s="50"/>
    </row>
  </sheetData>
  <mergeCells count="2">
    <mergeCell ref="E5:G5"/>
    <mergeCell ref="I5:K5"/>
  </mergeCells>
  <pageMargins left="1" right="0.5" top="0.5" bottom="0.6" header="0.49" footer="0.4"/>
  <pageSetup paperSize="9" scale="80" firstPageNumber="5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CC8E-0F11-4AB5-B753-AE860A36BEC9}">
  <dimension ref="A1:M55"/>
  <sheetViews>
    <sheetView zoomScaleNormal="100" zoomScaleSheetLayoutView="100" workbookViewId="0">
      <selection activeCell="D55" sqref="D55"/>
    </sheetView>
  </sheetViews>
  <sheetFormatPr defaultColWidth="9.44140625" defaultRowHeight="18" customHeight="1" x14ac:dyDescent="0.3"/>
  <cols>
    <col min="1" max="3" width="1.5546875" style="14" customWidth="1"/>
    <col min="4" max="4" width="46.5546875" style="14" customWidth="1"/>
    <col min="5" max="5" width="7.6640625" style="13" customWidth="1"/>
    <col min="6" max="6" width="0.5546875" style="13" customWidth="1"/>
    <col min="7" max="7" width="11.6640625" style="16" customWidth="1"/>
    <col min="8" max="8" width="0.5546875" style="16" customWidth="1"/>
    <col min="9" max="9" width="11.6640625" style="16" customWidth="1"/>
    <col min="10" max="10" width="0.5546875" style="16" customWidth="1"/>
    <col min="11" max="11" width="11.6640625" style="26" customWidth="1"/>
    <col min="12" max="12" width="0.5546875" style="16" customWidth="1"/>
    <col min="13" max="13" width="11.6640625" style="26" customWidth="1"/>
    <col min="14" max="16384" width="9.44140625" style="14"/>
  </cols>
  <sheetData>
    <row r="1" spans="1:13" ht="21.75" customHeight="1" x14ac:dyDescent="0.3">
      <c r="A1" s="75" t="s">
        <v>31</v>
      </c>
    </row>
    <row r="2" spans="1:13" ht="21.75" customHeight="1" x14ac:dyDescent="0.3">
      <c r="A2" s="75" t="s">
        <v>145</v>
      </c>
    </row>
    <row r="3" spans="1:13" ht="21.75" customHeight="1" x14ac:dyDescent="0.3">
      <c r="A3" s="74" t="s">
        <v>144</v>
      </c>
      <c r="B3" s="52"/>
      <c r="C3" s="52"/>
      <c r="D3" s="52"/>
      <c r="E3" s="78"/>
      <c r="F3" s="78"/>
      <c r="G3" s="73"/>
      <c r="H3" s="73"/>
      <c r="I3" s="73"/>
      <c r="J3" s="73"/>
      <c r="K3" s="72"/>
      <c r="L3" s="73"/>
      <c r="M3" s="72"/>
    </row>
    <row r="4" spans="1:13" ht="20.100000000000001" customHeight="1" x14ac:dyDescent="0.3">
      <c r="A4" s="53"/>
      <c r="B4" s="53"/>
      <c r="C4" s="53"/>
      <c r="D4" s="53"/>
      <c r="E4" s="76"/>
      <c r="F4" s="76"/>
      <c r="G4" s="56"/>
      <c r="H4" s="56"/>
      <c r="I4" s="56"/>
      <c r="J4" s="56"/>
      <c r="K4" s="56"/>
      <c r="L4" s="56"/>
      <c r="M4" s="56"/>
    </row>
    <row r="5" spans="1:13" s="53" customFormat="1" ht="20.100000000000001" customHeight="1" x14ac:dyDescent="0.3">
      <c r="E5" s="76"/>
      <c r="F5" s="76"/>
      <c r="G5" s="198" t="s">
        <v>28</v>
      </c>
      <c r="H5" s="198"/>
      <c r="I5" s="198"/>
      <c r="J5" s="71"/>
      <c r="K5" s="198" t="s">
        <v>27</v>
      </c>
      <c r="L5" s="198"/>
      <c r="M5" s="198"/>
    </row>
    <row r="6" spans="1:13" s="53" customFormat="1" ht="20.100000000000001" customHeight="1" x14ac:dyDescent="0.3">
      <c r="E6" s="76"/>
      <c r="F6" s="76"/>
      <c r="G6" s="69" t="s">
        <v>22</v>
      </c>
      <c r="H6" s="57"/>
      <c r="I6" s="69" t="s">
        <v>21</v>
      </c>
      <c r="J6" s="57"/>
      <c r="K6" s="69" t="s">
        <v>22</v>
      </c>
      <c r="L6" s="57"/>
      <c r="M6" s="69" t="s">
        <v>21</v>
      </c>
    </row>
    <row r="7" spans="1:13" s="53" customFormat="1" ht="20.100000000000001" customHeight="1" x14ac:dyDescent="0.3">
      <c r="E7" s="70" t="s">
        <v>20</v>
      </c>
      <c r="F7" s="68"/>
      <c r="G7" s="59" t="s">
        <v>19</v>
      </c>
      <c r="H7" s="68"/>
      <c r="I7" s="59" t="s">
        <v>19</v>
      </c>
      <c r="J7" s="68"/>
      <c r="K7" s="59" t="s">
        <v>19</v>
      </c>
      <c r="L7" s="68"/>
      <c r="M7" s="59" t="s">
        <v>19</v>
      </c>
    </row>
    <row r="8" spans="1:13" s="53" customFormat="1" ht="6" customHeight="1" x14ac:dyDescent="0.3">
      <c r="E8" s="76"/>
      <c r="F8" s="76"/>
      <c r="G8" s="56"/>
      <c r="H8" s="57"/>
      <c r="I8" s="56"/>
      <c r="J8" s="57"/>
      <c r="K8" s="67"/>
      <c r="L8" s="57"/>
      <c r="M8" s="67"/>
    </row>
    <row r="9" spans="1:13" s="53" customFormat="1" ht="20.100000000000001" customHeight="1" x14ac:dyDescent="0.3">
      <c r="A9" s="53" t="s">
        <v>135</v>
      </c>
      <c r="E9" s="76"/>
      <c r="F9" s="76"/>
      <c r="G9" s="56">
        <v>27848374</v>
      </c>
      <c r="H9" s="57"/>
      <c r="I9" s="56">
        <v>28773431</v>
      </c>
      <c r="J9" s="57"/>
      <c r="K9" s="56">
        <v>552008</v>
      </c>
      <c r="L9" s="57"/>
      <c r="M9" s="56">
        <v>446231</v>
      </c>
    </row>
    <row r="10" spans="1:13" s="53" customFormat="1" ht="20.100000000000001" customHeight="1" x14ac:dyDescent="0.3">
      <c r="A10" s="53" t="s">
        <v>134</v>
      </c>
      <c r="D10" s="66"/>
      <c r="E10" s="76"/>
      <c r="F10" s="76"/>
      <c r="G10" s="61">
        <v>-22770086</v>
      </c>
      <c r="H10" s="57"/>
      <c r="I10" s="61">
        <v>-23890157</v>
      </c>
      <c r="J10" s="57"/>
      <c r="K10" s="61">
        <v>-612529</v>
      </c>
      <c r="L10" s="57"/>
      <c r="M10" s="61">
        <v>-562781</v>
      </c>
    </row>
    <row r="11" spans="1:13" s="53" customFormat="1" ht="6" customHeight="1" x14ac:dyDescent="0.3">
      <c r="E11" s="76"/>
      <c r="F11" s="76"/>
      <c r="G11" s="56"/>
      <c r="H11" s="57"/>
      <c r="I11" s="56"/>
      <c r="J11" s="57"/>
      <c r="K11" s="56"/>
      <c r="L11" s="57"/>
      <c r="M11" s="56"/>
    </row>
    <row r="12" spans="1:13" s="53" customFormat="1" ht="20.100000000000001" customHeight="1" x14ac:dyDescent="0.3">
      <c r="A12" s="58" t="s">
        <v>133</v>
      </c>
      <c r="E12" s="76"/>
      <c r="F12" s="76"/>
      <c r="G12" s="56">
        <f>SUM(G9:G10)</f>
        <v>5078288</v>
      </c>
      <c r="H12" s="56"/>
      <c r="I12" s="56">
        <f>SUM(I9:I10)</f>
        <v>4883274</v>
      </c>
      <c r="J12" s="56"/>
      <c r="K12" s="56">
        <f>SUM(K9:K10)</f>
        <v>-60521</v>
      </c>
      <c r="L12" s="56"/>
      <c r="M12" s="56">
        <f>SUM(M9:M10)</f>
        <v>-116550</v>
      </c>
    </row>
    <row r="13" spans="1:13" s="53" customFormat="1" ht="20.100000000000001" customHeight="1" x14ac:dyDescent="0.3">
      <c r="A13" s="53" t="s">
        <v>132</v>
      </c>
      <c r="E13" s="76">
        <v>16</v>
      </c>
      <c r="F13" s="76"/>
      <c r="G13" s="56">
        <v>541196</v>
      </c>
      <c r="H13" s="57"/>
      <c r="I13" s="56">
        <v>572100</v>
      </c>
      <c r="J13" s="57"/>
      <c r="K13" s="56">
        <v>2649045</v>
      </c>
      <c r="L13" s="57"/>
      <c r="M13" s="56">
        <v>2420982</v>
      </c>
    </row>
    <row r="14" spans="1:13" s="53" customFormat="1" ht="20.100000000000001" customHeight="1" x14ac:dyDescent="0.3">
      <c r="A14" s="53" t="s">
        <v>131</v>
      </c>
      <c r="E14" s="76"/>
      <c r="F14" s="76"/>
      <c r="G14" s="56">
        <v>-1373915</v>
      </c>
      <c r="H14" s="56"/>
      <c r="I14" s="56">
        <v>-1242545</v>
      </c>
      <c r="J14" s="56"/>
      <c r="K14" s="56">
        <v>-345629</v>
      </c>
      <c r="L14" s="56"/>
      <c r="M14" s="56">
        <v>-330380</v>
      </c>
    </row>
    <row r="15" spans="1:13" s="53" customFormat="1" ht="20.100000000000001" customHeight="1" x14ac:dyDescent="0.3">
      <c r="A15" s="53" t="s">
        <v>130</v>
      </c>
      <c r="E15" s="76"/>
      <c r="F15" s="76"/>
      <c r="G15" s="56">
        <v>859967</v>
      </c>
      <c r="H15" s="56"/>
      <c r="I15" s="56">
        <v>-743987</v>
      </c>
      <c r="J15" s="56"/>
      <c r="K15" s="56">
        <v>992409</v>
      </c>
      <c r="L15" s="56"/>
      <c r="M15" s="56">
        <v>-784075</v>
      </c>
    </row>
    <row r="16" spans="1:13" s="53" customFormat="1" ht="20.100000000000001" customHeight="1" x14ac:dyDescent="0.3">
      <c r="A16" s="53" t="s">
        <v>129</v>
      </c>
      <c r="E16" s="76">
        <v>17</v>
      </c>
      <c r="F16" s="76"/>
      <c r="G16" s="56">
        <v>-3082021</v>
      </c>
      <c r="H16" s="56"/>
      <c r="I16" s="56">
        <v>-2141016</v>
      </c>
      <c r="J16" s="56"/>
      <c r="K16" s="56">
        <v>-963070</v>
      </c>
      <c r="L16" s="56"/>
      <c r="M16" s="56">
        <v>-783045</v>
      </c>
    </row>
    <row r="17" spans="1:13" s="53" customFormat="1" ht="20.100000000000001" customHeight="1" x14ac:dyDescent="0.3">
      <c r="A17" s="53" t="s">
        <v>128</v>
      </c>
      <c r="E17" s="76" t="s">
        <v>141</v>
      </c>
      <c r="F17" s="76"/>
      <c r="G17" s="61">
        <v>242215</v>
      </c>
      <c r="H17" s="56"/>
      <c r="I17" s="61">
        <v>438021</v>
      </c>
      <c r="J17" s="56"/>
      <c r="K17" s="61">
        <v>0</v>
      </c>
      <c r="L17" s="56"/>
      <c r="M17" s="61">
        <v>0</v>
      </c>
    </row>
    <row r="18" spans="1:13" s="53" customFormat="1" ht="6" customHeight="1" x14ac:dyDescent="0.3">
      <c r="E18" s="76"/>
      <c r="F18" s="76"/>
      <c r="G18" s="56"/>
      <c r="H18" s="57"/>
      <c r="I18" s="56"/>
      <c r="J18" s="57"/>
      <c r="K18" s="56"/>
      <c r="L18" s="57"/>
      <c r="M18" s="56"/>
    </row>
    <row r="19" spans="1:13" s="53" customFormat="1" ht="20.100000000000001" customHeight="1" x14ac:dyDescent="0.3">
      <c r="A19" s="58" t="s">
        <v>127</v>
      </c>
      <c r="E19" s="76"/>
      <c r="F19" s="76"/>
      <c r="G19" s="56">
        <f>SUM(G12:G17)</f>
        <v>2265730</v>
      </c>
      <c r="H19" s="57"/>
      <c r="I19" s="56">
        <f>SUM(I12:I17)</f>
        <v>1765847</v>
      </c>
      <c r="J19" s="57"/>
      <c r="K19" s="56">
        <f>SUM(K12:K17)</f>
        <v>2272234</v>
      </c>
      <c r="L19" s="57"/>
      <c r="M19" s="56">
        <f>SUM(M12:M17)</f>
        <v>406932</v>
      </c>
    </row>
    <row r="20" spans="1:13" s="53" customFormat="1" ht="20.100000000000001" customHeight="1" x14ac:dyDescent="0.3">
      <c r="A20" s="53" t="s">
        <v>126</v>
      </c>
      <c r="E20" s="76">
        <v>18</v>
      </c>
      <c r="F20" s="76"/>
      <c r="G20" s="61">
        <v>-164576</v>
      </c>
      <c r="H20" s="57"/>
      <c r="I20" s="61">
        <v>-314159</v>
      </c>
      <c r="J20" s="57"/>
      <c r="K20" s="61">
        <v>-62844</v>
      </c>
      <c r="L20" s="57"/>
      <c r="M20" s="61">
        <v>50969</v>
      </c>
    </row>
    <row r="21" spans="1:13" s="53" customFormat="1" ht="6" customHeight="1" x14ac:dyDescent="0.3">
      <c r="B21" s="58"/>
      <c r="C21" s="58"/>
      <c r="E21" s="76"/>
      <c r="F21" s="76"/>
      <c r="G21" s="56"/>
      <c r="H21" s="57"/>
      <c r="I21" s="56"/>
      <c r="J21" s="57"/>
      <c r="K21" s="56"/>
      <c r="L21" s="57"/>
      <c r="M21" s="56"/>
    </row>
    <row r="22" spans="1:13" s="53" customFormat="1" ht="20.100000000000001" customHeight="1" x14ac:dyDescent="0.3">
      <c r="A22" s="58" t="s">
        <v>125</v>
      </c>
      <c r="E22" s="76"/>
      <c r="F22" s="76"/>
      <c r="G22" s="56">
        <f>SUM(G19:G20)</f>
        <v>2101154</v>
      </c>
      <c r="H22" s="57"/>
      <c r="I22" s="56">
        <f>SUM(I19:I20)</f>
        <v>1451688</v>
      </c>
      <c r="J22" s="57"/>
      <c r="K22" s="56">
        <f>SUM(K19:K20)</f>
        <v>2209390</v>
      </c>
      <c r="L22" s="57"/>
      <c r="M22" s="56">
        <f>SUM(M19:M20)</f>
        <v>457901</v>
      </c>
    </row>
    <row r="23" spans="1:13" s="53" customFormat="1" ht="3.75" customHeight="1" x14ac:dyDescent="0.3">
      <c r="G23" s="63"/>
      <c r="H23" s="63"/>
      <c r="I23" s="63"/>
      <c r="J23" s="63"/>
      <c r="K23" s="63"/>
      <c r="L23" s="63"/>
      <c r="M23" s="63"/>
    </row>
    <row r="24" spans="1:13" s="53" customFormat="1" ht="20.100000000000001" customHeight="1" x14ac:dyDescent="0.3">
      <c r="A24" s="58" t="s">
        <v>124</v>
      </c>
      <c r="B24" s="58"/>
      <c r="C24" s="58"/>
      <c r="D24" s="58"/>
      <c r="G24" s="63"/>
      <c r="H24" s="63"/>
      <c r="I24" s="63"/>
      <c r="J24" s="63"/>
      <c r="K24" s="63"/>
      <c r="L24" s="63"/>
      <c r="M24" s="63"/>
    </row>
    <row r="25" spans="1:13" s="53" customFormat="1" ht="20.100000000000001" customHeight="1" x14ac:dyDescent="0.3">
      <c r="A25" s="65" t="s">
        <v>123</v>
      </c>
      <c r="B25" s="65"/>
      <c r="C25" s="62"/>
      <c r="D25" s="62"/>
      <c r="G25" s="63"/>
      <c r="H25" s="63"/>
      <c r="I25" s="63"/>
      <c r="J25" s="63"/>
      <c r="K25" s="63"/>
      <c r="L25" s="63"/>
      <c r="M25" s="63"/>
    </row>
    <row r="26" spans="1:13" s="53" customFormat="1" ht="20.100000000000001" customHeight="1" x14ac:dyDescent="0.3">
      <c r="A26" s="65"/>
      <c r="B26" s="65" t="s">
        <v>143</v>
      </c>
      <c r="C26" s="65"/>
      <c r="D26" s="62"/>
      <c r="E26" s="76"/>
      <c r="G26" s="63">
        <v>0</v>
      </c>
      <c r="H26" s="63"/>
      <c r="I26" s="63">
        <v>-69050</v>
      </c>
      <c r="J26" s="63"/>
      <c r="K26" s="63">
        <v>0</v>
      </c>
      <c r="L26" s="63"/>
      <c r="M26" s="63">
        <v>0</v>
      </c>
    </row>
    <row r="27" spans="1:13" s="53" customFormat="1" ht="20.100000000000001" customHeight="1" x14ac:dyDescent="0.3">
      <c r="A27" s="53" t="s">
        <v>121</v>
      </c>
      <c r="C27" s="58"/>
      <c r="D27" s="58"/>
      <c r="G27" s="63"/>
      <c r="H27" s="63"/>
      <c r="I27" s="63"/>
      <c r="J27" s="63"/>
      <c r="K27" s="63"/>
      <c r="L27" s="63"/>
      <c r="M27" s="63"/>
    </row>
    <row r="28" spans="1:13" s="53" customFormat="1" ht="20.100000000000001" customHeight="1" x14ac:dyDescent="0.3">
      <c r="B28" s="53" t="s">
        <v>142</v>
      </c>
      <c r="D28" s="65"/>
      <c r="G28" s="63"/>
      <c r="H28" s="63"/>
      <c r="I28" s="63"/>
      <c r="J28" s="63"/>
      <c r="K28" s="63"/>
      <c r="L28" s="63"/>
      <c r="M28" s="63"/>
    </row>
    <row r="29" spans="1:13" s="53" customFormat="1" ht="20.100000000000001" customHeight="1" x14ac:dyDescent="0.3">
      <c r="C29" s="53" t="s">
        <v>119</v>
      </c>
      <c r="D29" s="65"/>
      <c r="G29" s="63">
        <v>34747</v>
      </c>
      <c r="H29" s="63"/>
      <c r="I29" s="63">
        <v>-519610</v>
      </c>
      <c r="J29" s="63"/>
      <c r="K29" s="63">
        <v>41</v>
      </c>
      <c r="L29" s="63"/>
      <c r="M29" s="63">
        <v>0</v>
      </c>
    </row>
    <row r="30" spans="1:13" s="53" customFormat="1" ht="20.100000000000001" customHeight="1" x14ac:dyDescent="0.3">
      <c r="B30" s="53" t="s">
        <v>118</v>
      </c>
      <c r="E30" s="76" t="s">
        <v>141</v>
      </c>
      <c r="G30" s="63">
        <v>-34165</v>
      </c>
      <c r="H30" s="63"/>
      <c r="I30" s="63">
        <v>-40198</v>
      </c>
      <c r="J30" s="63"/>
      <c r="K30" s="63">
        <v>0</v>
      </c>
      <c r="L30" s="63"/>
      <c r="M30" s="63">
        <v>0</v>
      </c>
    </row>
    <row r="31" spans="1:13" s="53" customFormat="1" ht="20.100000000000001" customHeight="1" x14ac:dyDescent="0.3">
      <c r="B31" s="53" t="s">
        <v>117</v>
      </c>
      <c r="E31" s="76"/>
      <c r="F31" s="76"/>
      <c r="G31" s="64">
        <v>1067247</v>
      </c>
      <c r="H31" s="63"/>
      <c r="I31" s="64">
        <v>-302207</v>
      </c>
      <c r="J31" s="63"/>
      <c r="K31" s="64">
        <v>0</v>
      </c>
      <c r="L31" s="63"/>
      <c r="M31" s="64">
        <v>0</v>
      </c>
    </row>
    <row r="32" spans="1:13" s="53" customFormat="1" ht="5.0999999999999996" customHeight="1" x14ac:dyDescent="0.3">
      <c r="E32" s="76"/>
      <c r="F32" s="76"/>
      <c r="G32" s="63"/>
      <c r="H32" s="63"/>
      <c r="I32" s="63"/>
      <c r="J32" s="63"/>
      <c r="K32" s="63"/>
      <c r="L32" s="63"/>
      <c r="M32" s="63"/>
    </row>
    <row r="33" spans="1:13" s="53" customFormat="1" ht="20.100000000000001" customHeight="1" thickBot="1" x14ac:dyDescent="0.35">
      <c r="A33" s="62" t="s">
        <v>140</v>
      </c>
      <c r="E33" s="76"/>
      <c r="F33" s="76"/>
      <c r="G33" s="60">
        <f>SUM(G22:G31)</f>
        <v>3168983</v>
      </c>
      <c r="H33" s="57"/>
      <c r="I33" s="60">
        <f>SUM(I22:I31)</f>
        <v>520623</v>
      </c>
      <c r="J33" s="57"/>
      <c r="K33" s="60">
        <f>SUM(K22:K31)</f>
        <v>2209431</v>
      </c>
      <c r="L33" s="57"/>
      <c r="M33" s="60">
        <f>SUM(M22:M31)</f>
        <v>457901</v>
      </c>
    </row>
    <row r="34" spans="1:13" s="53" customFormat="1" ht="8.4" customHeight="1" thickTop="1" x14ac:dyDescent="0.3">
      <c r="E34" s="76"/>
      <c r="F34" s="76"/>
      <c r="G34" s="56"/>
      <c r="H34" s="57"/>
      <c r="I34" s="56"/>
      <c r="J34" s="57"/>
      <c r="K34" s="56"/>
      <c r="L34" s="57"/>
      <c r="M34" s="56"/>
    </row>
    <row r="35" spans="1:13" s="53" customFormat="1" ht="20.100000000000001" customHeight="1" x14ac:dyDescent="0.3">
      <c r="A35" s="58" t="s">
        <v>115</v>
      </c>
      <c r="E35" s="76"/>
      <c r="F35" s="76"/>
      <c r="G35" s="56"/>
      <c r="H35" s="57"/>
      <c r="I35" s="56"/>
      <c r="J35" s="57"/>
      <c r="K35" s="56"/>
      <c r="L35" s="57"/>
      <c r="M35" s="56"/>
    </row>
    <row r="36" spans="1:13" s="53" customFormat="1" ht="20.100000000000001" customHeight="1" x14ac:dyDescent="0.3">
      <c r="A36" s="53" t="s">
        <v>113</v>
      </c>
      <c r="E36" s="76"/>
      <c r="F36" s="76"/>
      <c r="G36" s="56">
        <v>1397150</v>
      </c>
      <c r="H36" s="57"/>
      <c r="I36" s="56">
        <v>660780</v>
      </c>
      <c r="J36" s="57"/>
      <c r="K36" s="56">
        <v>2209390</v>
      </c>
      <c r="L36" s="57"/>
      <c r="M36" s="56">
        <v>457901</v>
      </c>
    </row>
    <row r="37" spans="1:13" s="53" customFormat="1" ht="20.100000000000001" customHeight="1" x14ac:dyDescent="0.3">
      <c r="A37" s="53" t="s">
        <v>112</v>
      </c>
      <c r="E37" s="76"/>
      <c r="F37" s="76"/>
      <c r="G37" s="61">
        <v>704004</v>
      </c>
      <c r="H37" s="57"/>
      <c r="I37" s="61">
        <v>790908</v>
      </c>
      <c r="J37" s="57"/>
      <c r="K37" s="61">
        <v>0</v>
      </c>
      <c r="L37" s="57"/>
      <c r="M37" s="61">
        <v>0</v>
      </c>
    </row>
    <row r="38" spans="1:13" s="53" customFormat="1" ht="4.5" customHeight="1" x14ac:dyDescent="0.3">
      <c r="E38" s="76"/>
      <c r="F38" s="76"/>
      <c r="G38" s="56"/>
      <c r="H38" s="57"/>
      <c r="I38" s="56"/>
      <c r="J38" s="57"/>
      <c r="K38" s="56"/>
      <c r="L38" s="57"/>
      <c r="M38" s="56"/>
    </row>
    <row r="39" spans="1:13" s="53" customFormat="1" ht="20.100000000000001" customHeight="1" thickBot="1" x14ac:dyDescent="0.35">
      <c r="A39" s="58"/>
      <c r="E39" s="76"/>
      <c r="F39" s="76"/>
      <c r="G39" s="60">
        <f>SUM(G36:G37)</f>
        <v>2101154</v>
      </c>
      <c r="H39" s="57"/>
      <c r="I39" s="60">
        <f>SUM(I36:I37)</f>
        <v>1451688</v>
      </c>
      <c r="J39" s="57"/>
      <c r="K39" s="60">
        <f>SUM(K36:K37)</f>
        <v>2209390</v>
      </c>
      <c r="L39" s="57"/>
      <c r="M39" s="60">
        <f>SUM(M36:M37)</f>
        <v>457901</v>
      </c>
    </row>
    <row r="40" spans="1:13" s="53" customFormat="1" ht="3.75" customHeight="1" thickTop="1" x14ac:dyDescent="0.3">
      <c r="A40" s="58"/>
      <c r="E40" s="76"/>
      <c r="F40" s="76"/>
      <c r="G40" s="56"/>
      <c r="H40" s="57"/>
      <c r="I40" s="56"/>
      <c r="J40" s="57"/>
      <c r="K40" s="56"/>
      <c r="L40" s="57"/>
      <c r="M40" s="56"/>
    </row>
    <row r="41" spans="1:13" s="53" customFormat="1" ht="20.100000000000001" customHeight="1" x14ac:dyDescent="0.3">
      <c r="A41" s="58" t="s">
        <v>114</v>
      </c>
      <c r="E41" s="76"/>
      <c r="F41" s="76"/>
      <c r="G41" s="56"/>
      <c r="H41" s="57"/>
      <c r="I41" s="56"/>
      <c r="J41" s="57"/>
      <c r="K41" s="56"/>
      <c r="L41" s="57"/>
      <c r="M41" s="56"/>
    </row>
    <row r="42" spans="1:13" s="53" customFormat="1" ht="20.100000000000001" customHeight="1" x14ac:dyDescent="0.3">
      <c r="A42" s="53" t="s">
        <v>113</v>
      </c>
      <c r="E42" s="76"/>
      <c r="F42" s="76"/>
      <c r="G42" s="56">
        <v>2417128</v>
      </c>
      <c r="H42" s="57"/>
      <c r="I42" s="56">
        <v>-94958</v>
      </c>
      <c r="J42" s="57"/>
      <c r="K42" s="56">
        <v>2209431</v>
      </c>
      <c r="L42" s="57"/>
      <c r="M42" s="56">
        <v>457901</v>
      </c>
    </row>
    <row r="43" spans="1:13" s="53" customFormat="1" ht="20.100000000000001" customHeight="1" x14ac:dyDescent="0.3">
      <c r="A43" s="53" t="s">
        <v>112</v>
      </c>
      <c r="E43" s="76"/>
      <c r="F43" s="76"/>
      <c r="G43" s="61">
        <v>751855</v>
      </c>
      <c r="H43" s="57"/>
      <c r="I43" s="61">
        <v>615581</v>
      </c>
      <c r="J43" s="57"/>
      <c r="K43" s="61">
        <v>0</v>
      </c>
      <c r="L43" s="57"/>
      <c r="M43" s="61">
        <v>0</v>
      </c>
    </row>
    <row r="44" spans="1:13" s="53" customFormat="1" ht="4.5" customHeight="1" x14ac:dyDescent="0.3">
      <c r="A44" s="58"/>
      <c r="E44" s="76"/>
      <c r="F44" s="76"/>
      <c r="G44" s="56"/>
      <c r="H44" s="57"/>
      <c r="I44" s="56"/>
      <c r="J44" s="57"/>
      <c r="K44" s="56"/>
      <c r="L44" s="57"/>
      <c r="M44" s="56"/>
    </row>
    <row r="45" spans="1:13" s="53" customFormat="1" ht="20.100000000000001" customHeight="1" thickBot="1" x14ac:dyDescent="0.35">
      <c r="A45" s="58"/>
      <c r="E45" s="76"/>
      <c r="F45" s="76"/>
      <c r="G45" s="60">
        <f>SUM(G42:G43)</f>
        <v>3168983</v>
      </c>
      <c r="H45" s="57"/>
      <c r="I45" s="60">
        <f>SUM(I42:I43)</f>
        <v>520623</v>
      </c>
      <c r="J45" s="57"/>
      <c r="K45" s="60">
        <f>SUM(K42:K43)</f>
        <v>2209431</v>
      </c>
      <c r="L45" s="57"/>
      <c r="M45" s="60">
        <f>SUM(M42:M43)</f>
        <v>457901</v>
      </c>
    </row>
    <row r="46" spans="1:13" s="53" customFormat="1" ht="6.75" customHeight="1" thickTop="1" x14ac:dyDescent="0.3">
      <c r="A46" s="58"/>
      <c r="E46" s="76"/>
      <c r="F46" s="76"/>
      <c r="G46" s="56"/>
      <c r="H46" s="57"/>
      <c r="I46" s="56"/>
      <c r="J46" s="57"/>
      <c r="K46" s="56"/>
      <c r="L46" s="57"/>
      <c r="M46" s="56"/>
    </row>
    <row r="47" spans="1:13" s="53" customFormat="1" ht="20.100000000000001" customHeight="1" x14ac:dyDescent="0.3">
      <c r="A47" s="58" t="s">
        <v>139</v>
      </c>
      <c r="E47" s="76"/>
      <c r="F47" s="76"/>
      <c r="G47" s="59" t="s">
        <v>110</v>
      </c>
      <c r="H47" s="57"/>
      <c r="I47" s="59" t="s">
        <v>110</v>
      </c>
      <c r="J47" s="57"/>
      <c r="K47" s="59" t="s">
        <v>110</v>
      </c>
      <c r="L47" s="57"/>
      <c r="M47" s="59" t="s">
        <v>110</v>
      </c>
    </row>
    <row r="48" spans="1:13" s="53" customFormat="1" ht="4.5" customHeight="1" x14ac:dyDescent="0.3">
      <c r="A48" s="58"/>
      <c r="E48" s="76"/>
      <c r="F48" s="76"/>
      <c r="G48" s="56"/>
      <c r="H48" s="57"/>
      <c r="I48" s="56"/>
      <c r="J48" s="57"/>
      <c r="K48" s="56"/>
      <c r="L48" s="57"/>
      <c r="M48" s="56"/>
    </row>
    <row r="49" spans="1:13" s="53" customFormat="1" ht="20.100000000000001" customHeight="1" x14ac:dyDescent="0.3">
      <c r="A49" s="53" t="s">
        <v>138</v>
      </c>
      <c r="E49" s="76"/>
      <c r="F49" s="76"/>
      <c r="G49" s="54">
        <v>0.36</v>
      </c>
      <c r="H49" s="55"/>
      <c r="I49" s="54">
        <v>0.08</v>
      </c>
      <c r="J49" s="55"/>
      <c r="K49" s="54">
        <v>0.67</v>
      </c>
      <c r="L49" s="55"/>
      <c r="M49" s="77">
        <v>0</v>
      </c>
    </row>
    <row r="50" spans="1:13" s="53" customFormat="1" ht="6" customHeight="1" x14ac:dyDescent="0.3">
      <c r="E50" s="76"/>
      <c r="F50" s="76"/>
      <c r="G50" s="54"/>
      <c r="H50" s="55"/>
      <c r="I50" s="54"/>
      <c r="J50" s="55"/>
      <c r="K50" s="54"/>
      <c r="L50" s="55"/>
      <c r="M50" s="54"/>
    </row>
    <row r="51" spans="1:13" s="53" customFormat="1" ht="17.399999999999999" x14ac:dyDescent="0.3">
      <c r="A51" s="53" t="s">
        <v>108</v>
      </c>
      <c r="E51" s="76"/>
      <c r="F51" s="76"/>
      <c r="G51" s="54"/>
      <c r="H51" s="55"/>
      <c r="I51" s="54"/>
      <c r="J51" s="55"/>
      <c r="K51" s="54"/>
      <c r="L51" s="55"/>
      <c r="M51" s="54"/>
    </row>
    <row r="52" spans="1:13" s="53" customFormat="1" ht="17.399999999999999" x14ac:dyDescent="0.3">
      <c r="E52" s="76"/>
      <c r="F52" s="76"/>
      <c r="G52" s="54"/>
      <c r="H52" s="55"/>
      <c r="I52" s="54"/>
      <c r="J52" s="55"/>
      <c r="K52" s="54"/>
      <c r="L52" s="55"/>
      <c r="M52" s="54"/>
    </row>
    <row r="53" spans="1:13" s="53" customFormat="1" ht="17.399999999999999" x14ac:dyDescent="0.3">
      <c r="E53" s="76"/>
      <c r="F53" s="76"/>
      <c r="G53" s="54"/>
      <c r="H53" s="55"/>
      <c r="I53" s="54"/>
      <c r="J53" s="55"/>
      <c r="K53" s="54"/>
      <c r="L53" s="55"/>
      <c r="M53" s="54"/>
    </row>
    <row r="54" spans="1:13" s="53" customFormat="1" ht="4.95" customHeight="1" x14ac:dyDescent="0.3">
      <c r="E54" s="76"/>
      <c r="F54" s="76"/>
      <c r="G54" s="54"/>
      <c r="H54" s="55"/>
      <c r="I54" s="54"/>
      <c r="J54" s="55"/>
      <c r="K54" s="54"/>
      <c r="L54" s="55"/>
      <c r="M54" s="54"/>
    </row>
    <row r="55" spans="1:13" ht="22.35" customHeight="1" x14ac:dyDescent="0.3">
      <c r="A55" s="52" t="str">
        <f>+'BS 2-4 (TH)'!A63</f>
        <v>หมายเหตุประกอบข้อมูลทางการเงินเป็นส่วนหนึ่งของข้อมูลทางการเงินระหว่างกาลนี้</v>
      </c>
      <c r="B55" s="52"/>
      <c r="C55" s="52"/>
      <c r="D55" s="52"/>
      <c r="E55" s="52"/>
      <c r="F55" s="52"/>
      <c r="G55" s="51"/>
      <c r="H55" s="51"/>
      <c r="I55" s="51"/>
      <c r="J55" s="51"/>
      <c r="K55" s="50"/>
      <c r="L55" s="51"/>
      <c r="M55" s="50"/>
    </row>
  </sheetData>
  <mergeCells count="2">
    <mergeCell ref="G5:I5"/>
    <mergeCell ref="K5:M5"/>
  </mergeCells>
  <pageMargins left="1" right="0.5" top="0.5" bottom="0.6" header="0.49" footer="0.4"/>
  <pageSetup paperSize="9" scale="80" firstPageNumber="6" orientation="portrait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750D4-1611-4280-9573-B51FCC9FAA03}">
  <dimension ref="A1:AG35"/>
  <sheetViews>
    <sheetView zoomScaleNormal="100" zoomScaleSheetLayoutView="102" workbookViewId="0">
      <selection activeCell="B5" sqref="B5"/>
    </sheetView>
  </sheetViews>
  <sheetFormatPr defaultColWidth="9.44140625" defaultRowHeight="21.75" customHeight="1" x14ac:dyDescent="0.3"/>
  <cols>
    <col min="1" max="1" width="1.5546875" style="79" customWidth="1"/>
    <col min="2" max="2" width="28.109375" style="79" customWidth="1"/>
    <col min="3" max="3" width="7.33203125" style="81" customWidth="1"/>
    <col min="4" max="4" width="0.44140625" style="79" customWidth="1"/>
    <col min="5" max="5" width="10.33203125" style="80" customWidth="1"/>
    <col min="6" max="6" width="0.5546875" style="79" customWidth="1"/>
    <col min="7" max="7" width="11.109375" style="80" customWidth="1"/>
    <col min="8" max="8" width="0.5546875" style="79" customWidth="1"/>
    <col min="9" max="9" width="10.44140625" style="79" customWidth="1"/>
    <col min="10" max="10" width="0.5546875" style="79" customWidth="1"/>
    <col min="11" max="11" width="11.33203125" style="80" customWidth="1"/>
    <col min="12" max="12" width="0.5546875" style="80" customWidth="1"/>
    <col min="13" max="13" width="9.5546875" style="80" customWidth="1"/>
    <col min="14" max="14" width="0.5546875" style="80" customWidth="1"/>
    <col min="15" max="15" width="11.44140625" style="80" customWidth="1"/>
    <col min="16" max="16" width="0.5546875" style="80" customWidth="1"/>
    <col min="17" max="17" width="9" style="80" customWidth="1"/>
    <col min="18" max="18" width="0.5546875" style="80" customWidth="1"/>
    <col min="19" max="19" width="11.44140625" style="80" customWidth="1"/>
    <col min="20" max="20" width="0.5546875" style="80" customWidth="1"/>
    <col min="21" max="21" width="10.6640625" style="80" customWidth="1"/>
    <col min="22" max="22" width="0.5546875" style="80" customWidth="1"/>
    <col min="23" max="23" width="11.5546875" style="80" customWidth="1"/>
    <col min="24" max="24" width="0.5546875" style="80" customWidth="1"/>
    <col min="25" max="25" width="11.5546875" style="80" customWidth="1"/>
    <col min="26" max="26" width="0.5546875" style="80" customWidth="1"/>
    <col min="27" max="27" width="12.109375" style="80" customWidth="1"/>
    <col min="28" max="28" width="0.5546875" style="80" customWidth="1"/>
    <col min="29" max="29" width="9.88671875" style="80" customWidth="1"/>
    <col min="30" max="30" width="0.5546875" style="80" customWidth="1"/>
    <col min="31" max="31" width="9.44140625" style="80" customWidth="1"/>
    <col min="32" max="16384" width="9.44140625" style="79"/>
  </cols>
  <sheetData>
    <row r="1" spans="1:33" ht="21.75" customHeight="1" x14ac:dyDescent="0.3">
      <c r="A1" s="107" t="s">
        <v>31</v>
      </c>
      <c r="AE1" s="108"/>
    </row>
    <row r="2" spans="1:33" ht="21.75" customHeight="1" x14ac:dyDescent="0.3">
      <c r="A2" s="107" t="s">
        <v>197</v>
      </c>
    </row>
    <row r="3" spans="1:33" ht="21.75" customHeight="1" x14ac:dyDescent="0.3">
      <c r="A3" s="74" t="s">
        <v>144</v>
      </c>
      <c r="B3" s="105"/>
      <c r="C3" s="106"/>
      <c r="D3" s="105"/>
      <c r="E3" s="104"/>
      <c r="F3" s="105"/>
      <c r="G3" s="104"/>
      <c r="H3" s="105"/>
      <c r="I3" s="105"/>
      <c r="J3" s="105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3" ht="19.350000000000001" customHeight="1" x14ac:dyDescent="0.3">
      <c r="A4" s="86"/>
      <c r="B4" s="84"/>
      <c r="C4" s="85"/>
      <c r="D4" s="84"/>
      <c r="E4" s="83"/>
      <c r="F4" s="84"/>
      <c r="G4" s="83"/>
      <c r="H4" s="84"/>
      <c r="I4" s="84"/>
      <c r="J4" s="84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</row>
    <row r="5" spans="1:33" ht="21" customHeight="1" x14ac:dyDescent="0.3">
      <c r="A5" s="86"/>
      <c r="B5" s="84"/>
      <c r="C5" s="85"/>
      <c r="D5" s="84"/>
      <c r="E5" s="200" t="s">
        <v>28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103"/>
      <c r="AE5" s="97" t="s">
        <v>19</v>
      </c>
    </row>
    <row r="6" spans="1:33" ht="21" customHeight="1" x14ac:dyDescent="0.3">
      <c r="A6" s="86"/>
      <c r="B6" s="84"/>
      <c r="C6" s="85"/>
      <c r="D6" s="84"/>
      <c r="E6" s="201" t="s">
        <v>196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101"/>
      <c r="AC6" s="101"/>
      <c r="AD6" s="101"/>
      <c r="AE6" s="101"/>
    </row>
    <row r="7" spans="1:33" ht="21" customHeight="1" x14ac:dyDescent="0.5">
      <c r="A7" s="86"/>
      <c r="B7" s="84"/>
      <c r="C7" s="85"/>
      <c r="D7" s="84"/>
      <c r="E7" s="101"/>
      <c r="F7" s="84"/>
      <c r="G7" s="101"/>
      <c r="H7" s="84"/>
      <c r="I7" s="84"/>
      <c r="J7" s="84"/>
      <c r="K7" s="101"/>
      <c r="L7" s="101"/>
      <c r="M7" s="101"/>
      <c r="N7" s="101"/>
      <c r="O7" s="101"/>
      <c r="P7" s="101"/>
      <c r="Q7" s="201" t="s">
        <v>5</v>
      </c>
      <c r="R7" s="201"/>
      <c r="S7" s="201"/>
      <c r="T7" s="201"/>
      <c r="U7" s="201"/>
      <c r="V7" s="201"/>
      <c r="W7" s="201"/>
      <c r="X7" s="201"/>
      <c r="Y7" s="201"/>
      <c r="Z7" s="102"/>
      <c r="AA7" s="101"/>
      <c r="AB7" s="101"/>
      <c r="AC7" s="101"/>
      <c r="AD7" s="101"/>
      <c r="AE7" s="101"/>
    </row>
    <row r="8" spans="1:33" ht="21" customHeight="1" x14ac:dyDescent="0.3">
      <c r="A8" s="84"/>
      <c r="B8" s="84"/>
      <c r="C8" s="85"/>
      <c r="D8" s="84"/>
      <c r="E8" s="96"/>
      <c r="F8" s="84"/>
      <c r="G8" s="96"/>
      <c r="H8" s="84"/>
      <c r="I8" s="84"/>
      <c r="J8" s="84"/>
      <c r="K8" s="84"/>
      <c r="L8" s="96"/>
      <c r="M8" s="84"/>
      <c r="N8" s="84"/>
      <c r="O8" s="84"/>
      <c r="P8" s="96"/>
      <c r="Q8" s="200" t="s">
        <v>195</v>
      </c>
      <c r="R8" s="200"/>
      <c r="S8" s="200"/>
      <c r="T8" s="200"/>
      <c r="U8" s="200"/>
      <c r="V8" s="96"/>
      <c r="W8" s="96"/>
      <c r="X8" s="84"/>
      <c r="Y8" s="84"/>
      <c r="Z8" s="84"/>
      <c r="AA8" s="84"/>
      <c r="AB8" s="84"/>
      <c r="AC8" s="84"/>
      <c r="AD8" s="96"/>
      <c r="AE8" s="96"/>
    </row>
    <row r="9" spans="1:33" ht="21" customHeight="1" x14ac:dyDescent="0.3">
      <c r="A9" s="84"/>
      <c r="B9" s="84"/>
      <c r="C9" s="85"/>
      <c r="D9" s="84"/>
      <c r="E9" s="83"/>
      <c r="F9" s="84"/>
      <c r="G9" s="83"/>
      <c r="H9" s="84"/>
      <c r="I9" s="84"/>
      <c r="J9" s="84"/>
      <c r="K9" s="83"/>
      <c r="L9" s="83"/>
      <c r="M9" s="83"/>
      <c r="N9" s="83"/>
      <c r="O9" s="83"/>
      <c r="P9" s="83"/>
      <c r="Q9" s="83"/>
      <c r="R9" s="83"/>
      <c r="S9" s="83"/>
      <c r="T9" s="101"/>
      <c r="U9" s="96" t="s">
        <v>194</v>
      </c>
      <c r="V9" s="96"/>
      <c r="W9" s="83"/>
      <c r="X9" s="83"/>
      <c r="Y9" s="83"/>
      <c r="Z9" s="83"/>
      <c r="AA9" s="83"/>
      <c r="AB9" s="83"/>
      <c r="AC9" s="83"/>
      <c r="AD9" s="83"/>
      <c r="AE9" s="83"/>
    </row>
    <row r="10" spans="1:33" ht="21" customHeight="1" x14ac:dyDescent="0.3">
      <c r="A10" s="84"/>
      <c r="B10" s="84"/>
      <c r="C10" s="85"/>
      <c r="D10" s="84"/>
      <c r="E10" s="96"/>
      <c r="F10" s="84"/>
      <c r="G10" s="96"/>
      <c r="H10" s="84"/>
      <c r="I10" s="84"/>
      <c r="J10" s="84"/>
      <c r="K10" s="84"/>
      <c r="L10" s="96"/>
      <c r="M10" s="200" t="s">
        <v>8</v>
      </c>
      <c r="N10" s="200"/>
      <c r="O10" s="200"/>
      <c r="P10" s="96"/>
      <c r="Q10" s="101"/>
      <c r="R10" s="101"/>
      <c r="S10" s="101"/>
      <c r="T10" s="96"/>
      <c r="U10" s="96" t="s">
        <v>193</v>
      </c>
      <c r="V10" s="96"/>
      <c r="W10" s="96" t="s">
        <v>192</v>
      </c>
      <c r="X10" s="84"/>
      <c r="Y10" s="96" t="s">
        <v>191</v>
      </c>
      <c r="Z10" s="84"/>
      <c r="AA10" s="84"/>
      <c r="AB10" s="84"/>
      <c r="AC10" s="84"/>
      <c r="AD10" s="96"/>
      <c r="AE10" s="96"/>
      <c r="AG10" s="56"/>
    </row>
    <row r="11" spans="1:33" ht="21" customHeight="1" x14ac:dyDescent="0.3">
      <c r="A11" s="84"/>
      <c r="B11" s="84"/>
      <c r="C11" s="85"/>
      <c r="D11" s="84"/>
      <c r="E11" s="84"/>
      <c r="F11" s="84"/>
      <c r="G11" s="84"/>
      <c r="H11" s="84"/>
      <c r="I11" s="99" t="s">
        <v>190</v>
      </c>
      <c r="J11" s="84"/>
      <c r="K11" s="96" t="s">
        <v>189</v>
      </c>
      <c r="L11" s="96"/>
      <c r="M11" s="96" t="s">
        <v>188</v>
      </c>
      <c r="N11" s="96"/>
      <c r="O11" s="96"/>
      <c r="P11" s="96"/>
      <c r="Q11" s="96"/>
      <c r="R11" s="96"/>
      <c r="S11" s="96" t="s">
        <v>187</v>
      </c>
      <c r="T11" s="96"/>
      <c r="U11" s="96" t="s">
        <v>186</v>
      </c>
      <c r="V11" s="96"/>
      <c r="W11" s="99" t="s">
        <v>185</v>
      </c>
      <c r="X11" s="96"/>
      <c r="Y11" s="96" t="s">
        <v>184</v>
      </c>
      <c r="Z11" s="96"/>
      <c r="AA11" s="100" t="s">
        <v>170</v>
      </c>
      <c r="AB11" s="96"/>
      <c r="AC11" s="96" t="s">
        <v>183</v>
      </c>
      <c r="AD11" s="84"/>
      <c r="AE11" s="84"/>
    </row>
    <row r="12" spans="1:33" ht="21" customHeight="1" x14ac:dyDescent="0.3">
      <c r="A12" s="84"/>
      <c r="B12" s="84"/>
      <c r="C12" s="85"/>
      <c r="D12" s="84"/>
      <c r="E12" s="96" t="s">
        <v>182</v>
      </c>
      <c r="F12" s="84"/>
      <c r="G12" s="96" t="s">
        <v>181</v>
      </c>
      <c r="H12" s="84"/>
      <c r="I12" s="99" t="s">
        <v>180</v>
      </c>
      <c r="J12" s="84"/>
      <c r="K12" s="98" t="s">
        <v>179</v>
      </c>
      <c r="L12" s="96"/>
      <c r="M12" s="98" t="s">
        <v>178</v>
      </c>
      <c r="N12" s="96"/>
      <c r="O12" s="96"/>
      <c r="P12" s="96"/>
      <c r="Q12" s="96" t="s">
        <v>177</v>
      </c>
      <c r="R12" s="96"/>
      <c r="S12" s="96" t="s">
        <v>176</v>
      </c>
      <c r="T12" s="96"/>
      <c r="U12" s="96" t="s">
        <v>175</v>
      </c>
      <c r="V12" s="96"/>
      <c r="W12" s="96" t="s">
        <v>174</v>
      </c>
      <c r="X12" s="96"/>
      <c r="Y12" s="96" t="s">
        <v>173</v>
      </c>
      <c r="Z12" s="96"/>
      <c r="AA12" s="96" t="s">
        <v>172</v>
      </c>
      <c r="AB12" s="96"/>
      <c r="AC12" s="96" t="s">
        <v>171</v>
      </c>
      <c r="AD12" s="96"/>
      <c r="AE12" s="96" t="s">
        <v>170</v>
      </c>
    </row>
    <row r="13" spans="1:33" ht="21" customHeight="1" x14ac:dyDescent="0.3">
      <c r="A13" s="84"/>
      <c r="B13" s="84"/>
      <c r="C13" s="97" t="s">
        <v>20</v>
      </c>
      <c r="D13" s="84"/>
      <c r="E13" s="97" t="s">
        <v>169</v>
      </c>
      <c r="F13" s="84"/>
      <c r="G13" s="97" t="s">
        <v>168</v>
      </c>
      <c r="H13" s="84"/>
      <c r="I13" s="97" t="s">
        <v>167</v>
      </c>
      <c r="J13" s="84"/>
      <c r="K13" s="97" t="s">
        <v>166</v>
      </c>
      <c r="L13" s="96"/>
      <c r="M13" s="97" t="s">
        <v>165</v>
      </c>
      <c r="N13" s="96"/>
      <c r="O13" s="97" t="s">
        <v>6</v>
      </c>
      <c r="P13" s="96"/>
      <c r="Q13" s="97" t="s">
        <v>164</v>
      </c>
      <c r="R13" s="96"/>
      <c r="S13" s="97" t="s">
        <v>163</v>
      </c>
      <c r="T13" s="96"/>
      <c r="U13" s="97" t="s">
        <v>162</v>
      </c>
      <c r="V13" s="96"/>
      <c r="W13" s="97" t="s">
        <v>151</v>
      </c>
      <c r="X13" s="96"/>
      <c r="Y13" s="97" t="s">
        <v>159</v>
      </c>
      <c r="Z13" s="96"/>
      <c r="AA13" s="97" t="s">
        <v>161</v>
      </c>
      <c r="AB13" s="96"/>
      <c r="AC13" s="97" t="s">
        <v>160</v>
      </c>
      <c r="AD13" s="96"/>
      <c r="AE13" s="97" t="s">
        <v>159</v>
      </c>
    </row>
    <row r="14" spans="1:33" ht="6" customHeight="1" x14ac:dyDescent="0.3">
      <c r="A14" s="84"/>
      <c r="B14" s="84"/>
      <c r="C14" s="85"/>
      <c r="D14" s="84"/>
      <c r="E14" s="96"/>
      <c r="F14" s="84"/>
      <c r="G14" s="96"/>
      <c r="H14" s="84"/>
      <c r="I14" s="84"/>
      <c r="J14" s="84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</row>
    <row r="15" spans="1:33" ht="21" customHeight="1" x14ac:dyDescent="0.3">
      <c r="A15" s="86" t="s">
        <v>158</v>
      </c>
      <c r="B15" s="86"/>
      <c r="C15" s="85"/>
      <c r="D15" s="84"/>
      <c r="E15" s="56"/>
      <c r="F15" s="53"/>
      <c r="G15" s="56"/>
      <c r="H15" s="53"/>
      <c r="I15" s="56"/>
      <c r="J15" s="53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83"/>
      <c r="Y15" s="83"/>
      <c r="Z15" s="83"/>
      <c r="AA15" s="83"/>
      <c r="AB15" s="83"/>
      <c r="AC15" s="56"/>
      <c r="AD15" s="83"/>
      <c r="AE15" s="83"/>
    </row>
    <row r="16" spans="1:33" ht="21" customHeight="1" x14ac:dyDescent="0.3">
      <c r="A16" s="84"/>
      <c r="B16" s="86" t="s">
        <v>157</v>
      </c>
      <c r="C16" s="85"/>
      <c r="D16" s="84"/>
      <c r="E16" s="56">
        <v>5213800</v>
      </c>
      <c r="F16" s="53"/>
      <c r="G16" s="56">
        <v>9644040</v>
      </c>
      <c r="H16" s="53"/>
      <c r="I16" s="56">
        <v>15906112</v>
      </c>
      <c r="J16" s="53"/>
      <c r="K16" s="56">
        <v>5123</v>
      </c>
      <c r="L16" s="53"/>
      <c r="M16" s="56">
        <v>585028</v>
      </c>
      <c r="N16" s="53"/>
      <c r="O16" s="56">
        <v>5179812</v>
      </c>
      <c r="P16" s="53"/>
      <c r="Q16" s="56">
        <v>-2066025</v>
      </c>
      <c r="R16" s="53"/>
      <c r="S16" s="56">
        <v>1149068</v>
      </c>
      <c r="T16" s="53"/>
      <c r="U16" s="56">
        <v>114370</v>
      </c>
      <c r="V16" s="53"/>
      <c r="W16" s="56">
        <v>354853</v>
      </c>
      <c r="X16" s="83"/>
      <c r="Y16" s="56">
        <f>SUM(W16,U16,S16,Q16)</f>
        <v>-447734</v>
      </c>
      <c r="Z16" s="83"/>
      <c r="AA16" s="56">
        <f>SUM(Y16,O16,M16,K16,I16,G16,E16)</f>
        <v>36086181</v>
      </c>
      <c r="AB16" s="83"/>
      <c r="AC16" s="56">
        <v>15585329</v>
      </c>
      <c r="AD16" s="83"/>
      <c r="AE16" s="56">
        <f>SUM(AC16,AA16)</f>
        <v>51671510</v>
      </c>
      <c r="AG16" s="56"/>
    </row>
    <row r="17" spans="1:31" ht="6" customHeight="1" x14ac:dyDescent="0.3">
      <c r="A17" s="90"/>
      <c r="B17" s="84"/>
      <c r="C17" s="85"/>
      <c r="D17" s="84"/>
      <c r="E17" s="56"/>
      <c r="F17" s="53"/>
      <c r="G17" s="56"/>
      <c r="H17" s="53"/>
      <c r="I17" s="56"/>
      <c r="J17" s="53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83"/>
      <c r="Y17" s="83"/>
      <c r="Z17" s="83"/>
      <c r="AA17" s="83"/>
      <c r="AB17" s="83"/>
      <c r="AC17" s="56"/>
      <c r="AD17" s="83"/>
      <c r="AE17" s="83"/>
    </row>
    <row r="18" spans="1:31" ht="21" customHeight="1" x14ac:dyDescent="0.3">
      <c r="A18" s="88" t="s">
        <v>156</v>
      </c>
      <c r="B18" s="86"/>
      <c r="C18" s="85"/>
      <c r="D18" s="84"/>
      <c r="E18" s="83"/>
      <c r="F18" s="84"/>
      <c r="G18" s="83"/>
      <c r="H18" s="84"/>
      <c r="I18" s="83"/>
      <c r="J18" s="84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</row>
    <row r="19" spans="1:31" ht="21" customHeight="1" x14ac:dyDescent="0.3">
      <c r="A19" s="88"/>
      <c r="B19" s="86" t="s">
        <v>155</v>
      </c>
      <c r="C19" s="85"/>
      <c r="D19" s="84"/>
      <c r="E19" s="83"/>
      <c r="F19" s="84"/>
      <c r="G19" s="83"/>
      <c r="H19" s="84"/>
      <c r="I19" s="83"/>
      <c r="J19" s="84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</row>
    <row r="20" spans="1:31" ht="21" customHeight="1" x14ac:dyDescent="0.3">
      <c r="A20" s="88"/>
      <c r="B20" s="86" t="s">
        <v>146</v>
      </c>
      <c r="C20" s="85"/>
      <c r="D20" s="84"/>
      <c r="E20" s="83"/>
      <c r="F20" s="84"/>
      <c r="G20" s="83"/>
      <c r="H20" s="84"/>
      <c r="I20" s="83"/>
      <c r="J20" s="84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</row>
    <row r="21" spans="1:31" ht="21" customHeight="1" x14ac:dyDescent="0.3">
      <c r="A21" s="95" t="s">
        <v>154</v>
      </c>
      <c r="B21" s="86"/>
      <c r="C21" s="85"/>
      <c r="D21" s="84"/>
      <c r="E21" s="83">
        <v>0</v>
      </c>
      <c r="F21" s="84"/>
      <c r="G21" s="83">
        <v>0</v>
      </c>
      <c r="H21" s="84"/>
      <c r="I21" s="83">
        <v>0</v>
      </c>
      <c r="J21" s="84"/>
      <c r="K21" s="83">
        <v>0</v>
      </c>
      <c r="L21" s="83"/>
      <c r="M21" s="83">
        <v>0</v>
      </c>
      <c r="N21" s="83"/>
      <c r="O21" s="83">
        <v>0</v>
      </c>
      <c r="P21" s="83"/>
      <c r="Q21" s="83">
        <v>0</v>
      </c>
      <c r="R21" s="83"/>
      <c r="S21" s="83">
        <v>0</v>
      </c>
      <c r="T21" s="83"/>
      <c r="U21" s="83">
        <v>0</v>
      </c>
      <c r="V21" s="83"/>
      <c r="W21" s="83">
        <v>0</v>
      </c>
      <c r="X21" s="83"/>
      <c r="Y21" s="56">
        <f>SUM(W21,U21,S21,Q21)</f>
        <v>0</v>
      </c>
      <c r="Z21" s="83"/>
      <c r="AA21" s="56">
        <f>SUM(Y21,O21,M21,K21,I21,G21,E21)</f>
        <v>0</v>
      </c>
      <c r="AB21" s="83"/>
      <c r="AC21" s="83">
        <v>661</v>
      </c>
      <c r="AD21" s="83"/>
      <c r="AE21" s="56">
        <f>SUM(AC21,AA21)</f>
        <v>661</v>
      </c>
    </row>
    <row r="22" spans="1:31" ht="21" customHeight="1" x14ac:dyDescent="0.3">
      <c r="A22" s="84" t="s">
        <v>153</v>
      </c>
      <c r="B22" s="84"/>
      <c r="C22" s="85"/>
      <c r="D22" s="84"/>
      <c r="E22" s="83">
        <v>0</v>
      </c>
      <c r="F22" s="84"/>
      <c r="G22" s="83">
        <v>0</v>
      </c>
      <c r="H22" s="84"/>
      <c r="I22" s="83">
        <v>0</v>
      </c>
      <c r="J22" s="84"/>
      <c r="K22" s="83">
        <v>0</v>
      </c>
      <c r="L22" s="84"/>
      <c r="M22" s="83">
        <v>0</v>
      </c>
      <c r="N22" s="84"/>
      <c r="O22" s="83">
        <v>0</v>
      </c>
      <c r="P22" s="84"/>
      <c r="Q22" s="83">
        <v>0</v>
      </c>
      <c r="R22" s="84"/>
      <c r="S22" s="83">
        <v>0</v>
      </c>
      <c r="T22" s="84"/>
      <c r="U22" s="83">
        <v>0</v>
      </c>
      <c r="V22" s="84"/>
      <c r="W22" s="83">
        <v>0</v>
      </c>
      <c r="X22" s="84"/>
      <c r="Y22" s="56">
        <f>SUM(W22,U22,S22,Q22)</f>
        <v>0</v>
      </c>
      <c r="Z22" s="83"/>
      <c r="AA22" s="56">
        <f>SUM(Y22,O22,M22,K22,I22,G22,E22)</f>
        <v>0</v>
      </c>
      <c r="AB22" s="84"/>
      <c r="AC22" s="83">
        <v>34205</v>
      </c>
      <c r="AD22" s="84"/>
      <c r="AE22" s="56">
        <f>SUM(AC22,AA22)</f>
        <v>34205</v>
      </c>
    </row>
    <row r="23" spans="1:31" ht="21" customHeight="1" x14ac:dyDescent="0.3">
      <c r="A23" s="84" t="s">
        <v>152</v>
      </c>
      <c r="B23" s="84"/>
      <c r="C23" s="85"/>
      <c r="D23" s="84"/>
      <c r="E23" s="94"/>
      <c r="F23" s="84"/>
      <c r="G23" s="94"/>
      <c r="H23" s="84"/>
      <c r="I23" s="94"/>
      <c r="J23" s="84"/>
      <c r="K23" s="94"/>
      <c r="L23" s="84"/>
      <c r="M23" s="94"/>
      <c r="N23" s="84"/>
      <c r="O23" s="94"/>
      <c r="P23" s="84"/>
      <c r="Q23" s="94"/>
      <c r="R23" s="84"/>
      <c r="S23" s="94"/>
      <c r="T23" s="84"/>
      <c r="U23" s="94"/>
      <c r="V23" s="84"/>
      <c r="W23" s="94"/>
      <c r="X23" s="84"/>
      <c r="Y23" s="83"/>
      <c r="Z23" s="84"/>
      <c r="AA23" s="83"/>
      <c r="AB23" s="84"/>
      <c r="AC23" s="89"/>
      <c r="AD23" s="84"/>
      <c r="AE23" s="83"/>
    </row>
    <row r="24" spans="1:31" ht="21" customHeight="1" x14ac:dyDescent="0.3">
      <c r="A24" s="84"/>
      <c r="B24" s="84" t="s">
        <v>151</v>
      </c>
      <c r="C24" s="85"/>
      <c r="D24" s="84"/>
      <c r="E24" s="83">
        <v>0</v>
      </c>
      <c r="F24" s="84"/>
      <c r="G24" s="83">
        <v>0</v>
      </c>
      <c r="H24" s="84"/>
      <c r="I24" s="83">
        <v>0</v>
      </c>
      <c r="J24" s="84"/>
      <c r="K24" s="83">
        <v>0</v>
      </c>
      <c r="L24" s="84"/>
      <c r="M24" s="83">
        <v>0</v>
      </c>
      <c r="N24" s="84"/>
      <c r="O24" s="83">
        <v>0</v>
      </c>
      <c r="P24" s="84"/>
      <c r="Q24" s="83">
        <v>0</v>
      </c>
      <c r="R24" s="84"/>
      <c r="S24" s="83">
        <v>0</v>
      </c>
      <c r="T24" s="84"/>
      <c r="U24" s="83">
        <v>0</v>
      </c>
      <c r="V24" s="84"/>
      <c r="W24" s="83">
        <v>392</v>
      </c>
      <c r="X24" s="84"/>
      <c r="Y24" s="56">
        <f>SUM(W24,U24,S24,Q24)</f>
        <v>392</v>
      </c>
      <c r="Z24" s="83"/>
      <c r="AA24" s="56">
        <f>SUM(Y24,O24,M24,K24,I24,G24,E24)</f>
        <v>392</v>
      </c>
      <c r="AB24" s="84"/>
      <c r="AC24" s="83">
        <v>-392</v>
      </c>
      <c r="AD24" s="84"/>
      <c r="AE24" s="56">
        <f>SUM(AC24,AA24)</f>
        <v>0</v>
      </c>
    </row>
    <row r="25" spans="1:31" ht="21" customHeight="1" x14ac:dyDescent="0.3">
      <c r="A25" s="84" t="s">
        <v>150</v>
      </c>
      <c r="B25" s="84"/>
      <c r="C25" s="85"/>
      <c r="D25" s="84"/>
      <c r="E25" s="83">
        <v>0</v>
      </c>
      <c r="F25" s="84"/>
      <c r="G25" s="83">
        <v>0</v>
      </c>
      <c r="H25" s="84"/>
      <c r="I25" s="83">
        <v>0</v>
      </c>
      <c r="J25" s="84"/>
      <c r="K25" s="83">
        <v>0</v>
      </c>
      <c r="L25" s="84"/>
      <c r="M25" s="83">
        <v>0</v>
      </c>
      <c r="N25" s="84"/>
      <c r="O25" s="83">
        <v>-457479</v>
      </c>
      <c r="P25" s="84"/>
      <c r="Q25" s="83">
        <v>0</v>
      </c>
      <c r="R25" s="84"/>
      <c r="S25" s="83">
        <v>0</v>
      </c>
      <c r="T25" s="84"/>
      <c r="U25" s="83">
        <v>0</v>
      </c>
      <c r="V25" s="84"/>
      <c r="W25" s="83">
        <v>0</v>
      </c>
      <c r="X25" s="84"/>
      <c r="Y25" s="56">
        <f>SUM(W25,U25,S25,Q25)</f>
        <v>0</v>
      </c>
      <c r="Z25" s="83"/>
      <c r="AA25" s="56">
        <f>SUM(Y25,O25,M25,K25,I25,G25,E25)</f>
        <v>-457479</v>
      </c>
      <c r="AB25" s="84"/>
      <c r="AC25" s="83">
        <v>0</v>
      </c>
      <c r="AD25" s="84"/>
      <c r="AE25" s="56">
        <f>SUM(AC25,AA25)</f>
        <v>-457479</v>
      </c>
    </row>
    <row r="26" spans="1:31" ht="21" customHeight="1" x14ac:dyDescent="0.3">
      <c r="A26" s="84" t="s">
        <v>149</v>
      </c>
      <c r="B26" s="84"/>
      <c r="C26" s="93">
        <v>20</v>
      </c>
      <c r="D26" s="84"/>
      <c r="E26" s="83">
        <v>0</v>
      </c>
      <c r="F26" s="84"/>
      <c r="G26" s="83">
        <v>0</v>
      </c>
      <c r="H26" s="84"/>
      <c r="I26" s="83">
        <v>0</v>
      </c>
      <c r="J26" s="84"/>
      <c r="K26" s="83">
        <v>0</v>
      </c>
      <c r="L26" s="84"/>
      <c r="M26" s="83">
        <v>0</v>
      </c>
      <c r="N26" s="84"/>
      <c r="O26" s="83">
        <v>-651725</v>
      </c>
      <c r="P26" s="84"/>
      <c r="Q26" s="83">
        <v>0</v>
      </c>
      <c r="R26" s="84"/>
      <c r="S26" s="83">
        <v>0</v>
      </c>
      <c r="T26" s="84"/>
      <c r="U26" s="83">
        <v>0</v>
      </c>
      <c r="V26" s="84"/>
      <c r="W26" s="83">
        <v>0</v>
      </c>
      <c r="X26" s="84"/>
      <c r="Y26" s="56">
        <f>SUM(W26,U26,S26,Q26)</f>
        <v>0</v>
      </c>
      <c r="Z26" s="83"/>
      <c r="AA26" s="56">
        <f>SUM(Y26,O26,M26,K26,I26,G26,E26)</f>
        <v>-651725</v>
      </c>
      <c r="AB26" s="84"/>
      <c r="AC26" s="83">
        <v>0</v>
      </c>
      <c r="AD26" s="84"/>
      <c r="AE26" s="56">
        <f>SUM(AC26,AA26)</f>
        <v>-651725</v>
      </c>
    </row>
    <row r="27" spans="1:31" ht="21" customHeight="1" x14ac:dyDescent="0.3">
      <c r="A27" s="84" t="s">
        <v>148</v>
      </c>
      <c r="B27" s="84"/>
      <c r="C27" s="85"/>
      <c r="D27" s="84"/>
      <c r="E27" s="83">
        <v>0</v>
      </c>
      <c r="F27" s="84"/>
      <c r="G27" s="83">
        <v>0</v>
      </c>
      <c r="H27" s="84"/>
      <c r="I27" s="83">
        <v>0</v>
      </c>
      <c r="J27" s="84"/>
      <c r="K27" s="83">
        <v>0</v>
      </c>
      <c r="L27" s="84"/>
      <c r="M27" s="83">
        <v>0</v>
      </c>
      <c r="N27" s="84"/>
      <c r="O27" s="83">
        <v>0</v>
      </c>
      <c r="P27" s="84"/>
      <c r="Q27" s="83">
        <v>0</v>
      </c>
      <c r="R27" s="84"/>
      <c r="S27" s="83">
        <v>0</v>
      </c>
      <c r="T27" s="84"/>
      <c r="U27" s="83">
        <v>0</v>
      </c>
      <c r="V27" s="84"/>
      <c r="W27" s="83">
        <v>0</v>
      </c>
      <c r="X27" s="84"/>
      <c r="Y27" s="56">
        <f>SUM(W27,U27,S27,Q27)</f>
        <v>0</v>
      </c>
      <c r="Z27" s="83"/>
      <c r="AA27" s="56">
        <f>SUM(Y27,O27,M27,K27,I27,G27,E27)</f>
        <v>0</v>
      </c>
      <c r="AB27" s="84"/>
      <c r="AC27" s="83">
        <v>-392865</v>
      </c>
      <c r="AD27" s="84"/>
      <c r="AE27" s="56">
        <f>SUM(AC27,AA27)</f>
        <v>-392865</v>
      </c>
    </row>
    <row r="28" spans="1:31" ht="21" customHeight="1" x14ac:dyDescent="0.3">
      <c r="A28" s="84" t="s">
        <v>116</v>
      </c>
      <c r="B28" s="90"/>
      <c r="C28" s="85"/>
      <c r="D28" s="84"/>
      <c r="E28" s="92">
        <v>0</v>
      </c>
      <c r="F28" s="89"/>
      <c r="G28" s="91">
        <v>0</v>
      </c>
      <c r="H28" s="83"/>
      <c r="I28" s="91">
        <v>0</v>
      </c>
      <c r="J28" s="89"/>
      <c r="K28" s="92">
        <v>0</v>
      </c>
      <c r="L28" s="89"/>
      <c r="M28" s="91">
        <v>0</v>
      </c>
      <c r="N28" s="84"/>
      <c r="O28" s="91">
        <v>591730</v>
      </c>
      <c r="P28" s="84"/>
      <c r="Q28" s="91">
        <v>-251295</v>
      </c>
      <c r="R28" s="84"/>
      <c r="S28" s="91">
        <v>-395195</v>
      </c>
      <c r="T28" s="84"/>
      <c r="U28" s="91">
        <v>-40198</v>
      </c>
      <c r="V28" s="84"/>
      <c r="W28" s="91">
        <v>0</v>
      </c>
      <c r="X28" s="89"/>
      <c r="Y28" s="61">
        <f>SUM(W28,U28,S28,Q28)</f>
        <v>-686688</v>
      </c>
      <c r="Z28" s="83"/>
      <c r="AA28" s="61">
        <f>SUM(Y28,O28,M28,K28,I28,G28,E28)</f>
        <v>-94958</v>
      </c>
      <c r="AB28" s="89"/>
      <c r="AC28" s="91">
        <v>615581</v>
      </c>
      <c r="AD28" s="89"/>
      <c r="AE28" s="61">
        <f>SUM(AC28,AA28)</f>
        <v>520623</v>
      </c>
    </row>
    <row r="29" spans="1:31" ht="6" customHeight="1" x14ac:dyDescent="0.3">
      <c r="A29" s="90"/>
      <c r="B29" s="84"/>
      <c r="C29" s="85"/>
      <c r="D29" s="84"/>
      <c r="E29" s="89"/>
      <c r="F29" s="84"/>
      <c r="G29" s="89"/>
      <c r="H29" s="84"/>
      <c r="I29" s="89"/>
      <c r="J29" s="84"/>
      <c r="K29" s="89"/>
      <c r="L29" s="89"/>
      <c r="M29" s="89"/>
      <c r="N29" s="83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</row>
    <row r="30" spans="1:31" ht="21" customHeight="1" x14ac:dyDescent="0.3">
      <c r="A30" s="88" t="s">
        <v>147</v>
      </c>
      <c r="B30" s="88"/>
      <c r="C30" s="87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</row>
    <row r="31" spans="1:31" ht="21" customHeight="1" thickBot="1" x14ac:dyDescent="0.35">
      <c r="A31" s="84"/>
      <c r="B31" s="86" t="s">
        <v>146</v>
      </c>
      <c r="C31" s="85"/>
      <c r="D31" s="84"/>
      <c r="E31" s="82">
        <f>SUM(E16:E28)</f>
        <v>5213800</v>
      </c>
      <c r="F31" s="84"/>
      <c r="G31" s="82">
        <f>SUM(G16:G28)</f>
        <v>9644040</v>
      </c>
      <c r="H31" s="84"/>
      <c r="I31" s="82">
        <f>SUM(I16:I28)</f>
        <v>15906112</v>
      </c>
      <c r="J31" s="84"/>
      <c r="K31" s="82">
        <f>SUM(K16:K28)</f>
        <v>5123</v>
      </c>
      <c r="L31" s="83"/>
      <c r="M31" s="82">
        <f>SUM(M16:M28)</f>
        <v>585028</v>
      </c>
      <c r="N31" s="83"/>
      <c r="O31" s="82">
        <f>SUM(O16:O28)</f>
        <v>4662338</v>
      </c>
      <c r="P31" s="83"/>
      <c r="Q31" s="82">
        <f>SUM(Q16:Q28)</f>
        <v>-2317320</v>
      </c>
      <c r="R31" s="83"/>
      <c r="S31" s="82">
        <f>SUM(S16:S28)</f>
        <v>753873</v>
      </c>
      <c r="T31" s="83"/>
      <c r="U31" s="82">
        <f>SUM(U16:U28)</f>
        <v>74172</v>
      </c>
      <c r="V31" s="83"/>
      <c r="W31" s="82">
        <f>SUM(W16:W28)</f>
        <v>355245</v>
      </c>
      <c r="X31" s="83"/>
      <c r="Y31" s="82">
        <f>SUM(Y16:Y28)</f>
        <v>-1134030</v>
      </c>
      <c r="Z31" s="83"/>
      <c r="AA31" s="82">
        <f>SUM(AA16:AA28)</f>
        <v>34882411</v>
      </c>
      <c r="AB31" s="83"/>
      <c r="AC31" s="82">
        <f>SUM(AC16:AC28)</f>
        <v>15842519</v>
      </c>
      <c r="AD31" s="83"/>
      <c r="AE31" s="82">
        <f>SUM(AE16:AE28)</f>
        <v>50724930</v>
      </c>
    </row>
    <row r="32" spans="1:31" ht="21.75" customHeight="1" thickTop="1" x14ac:dyDescent="0.3">
      <c r="I32" s="80"/>
    </row>
    <row r="33" spans="1:31" ht="21.75" customHeight="1" x14ac:dyDescent="0.3">
      <c r="I33" s="80"/>
    </row>
    <row r="34" spans="1:31" ht="4.2" customHeight="1" x14ac:dyDescent="0.3"/>
    <row r="35" spans="1:31" ht="22.35" customHeight="1" x14ac:dyDescent="0.3">
      <c r="A35" s="199" t="s">
        <v>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</row>
  </sheetData>
  <mergeCells count="6">
    <mergeCell ref="A35:AE35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2" firstPageNumber="7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E768-CB75-4339-829D-119326058E40}">
  <dimension ref="A1:AE35"/>
  <sheetViews>
    <sheetView zoomScaleNormal="100" zoomScaleSheetLayoutView="96" workbookViewId="0">
      <selection activeCell="B3" sqref="B3"/>
    </sheetView>
  </sheetViews>
  <sheetFormatPr defaultColWidth="9.44140625" defaultRowHeight="21.75" customHeight="1" x14ac:dyDescent="0.3"/>
  <cols>
    <col min="1" max="1" width="1.5546875" style="109" customWidth="1"/>
    <col min="2" max="2" width="35.5546875" style="109" customWidth="1"/>
    <col min="3" max="3" width="7.6640625" style="111" customWidth="1"/>
    <col min="4" max="4" width="0.88671875" style="111" customWidth="1"/>
    <col min="5" max="5" width="9.5546875" style="110" customWidth="1"/>
    <col min="6" max="6" width="0.88671875" style="109" customWidth="1"/>
    <col min="7" max="7" width="9.88671875" style="110" customWidth="1"/>
    <col min="8" max="8" width="0.88671875" style="109" customWidth="1"/>
    <col min="9" max="9" width="9.6640625" style="109" customWidth="1"/>
    <col min="10" max="10" width="0.88671875" style="109" customWidth="1"/>
    <col min="11" max="11" width="11.109375" style="110" customWidth="1"/>
    <col min="12" max="12" width="0.88671875" style="110" customWidth="1"/>
    <col min="13" max="13" width="8.6640625" style="110" customWidth="1"/>
    <col min="14" max="14" width="0.88671875" style="110" customWidth="1"/>
    <col min="15" max="15" width="10.5546875" style="110" customWidth="1"/>
    <col min="16" max="16" width="0.88671875" style="110" customWidth="1"/>
    <col min="17" max="17" width="8.88671875" style="110" customWidth="1"/>
    <col min="18" max="18" width="0.88671875" style="110" customWidth="1"/>
    <col min="19" max="19" width="10.44140625" style="110" customWidth="1"/>
    <col min="20" max="20" width="0.88671875" style="110" customWidth="1"/>
    <col min="21" max="21" width="10.88671875" style="110" customWidth="1"/>
    <col min="22" max="22" width="0.88671875" style="110" customWidth="1"/>
    <col min="23" max="23" width="11.33203125" style="110" customWidth="1"/>
    <col min="24" max="24" width="0.88671875" style="110" customWidth="1"/>
    <col min="25" max="25" width="11.33203125" style="110" customWidth="1"/>
    <col min="26" max="26" width="0.88671875" style="110" customWidth="1"/>
    <col min="27" max="27" width="12.33203125" style="110" customWidth="1"/>
    <col min="28" max="28" width="0.88671875" style="110" customWidth="1"/>
    <col min="29" max="29" width="8.88671875" style="110" customWidth="1"/>
    <col min="30" max="30" width="0.88671875" style="110" customWidth="1"/>
    <col min="31" max="31" width="9.5546875" style="110" customWidth="1"/>
    <col min="32" max="16384" width="9.44140625" style="109"/>
  </cols>
  <sheetData>
    <row r="1" spans="1:31" ht="21.75" customHeight="1" x14ac:dyDescent="0.3">
      <c r="A1" s="107" t="s">
        <v>31</v>
      </c>
      <c r="B1" s="79"/>
      <c r="AE1" s="118"/>
    </row>
    <row r="2" spans="1:31" ht="21.75" customHeight="1" x14ac:dyDescent="0.3">
      <c r="A2" s="107" t="s">
        <v>203</v>
      </c>
      <c r="B2" s="79"/>
    </row>
    <row r="3" spans="1:31" ht="21.75" customHeight="1" x14ac:dyDescent="0.3">
      <c r="A3" s="117" t="str">
        <f>TH_7!A3</f>
        <v>สำหรับรอบระยะเวลาหกเดือนสิ้นสุดวันที่ 30 มิถุนายน พ.ศ. 2569</v>
      </c>
      <c r="B3" s="105"/>
      <c r="C3" s="116"/>
      <c r="E3" s="114"/>
      <c r="F3" s="115"/>
      <c r="G3" s="114"/>
      <c r="H3" s="115"/>
      <c r="I3" s="115"/>
      <c r="J3" s="115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1" s="84" customFormat="1" ht="19.350000000000001" customHeight="1" x14ac:dyDescent="0.3">
      <c r="A4" s="86"/>
      <c r="C4" s="85"/>
      <c r="D4" s="85"/>
      <c r="E4" s="83"/>
      <c r="G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</row>
    <row r="5" spans="1:31" s="84" customFormat="1" ht="21" customHeight="1" x14ac:dyDescent="0.3">
      <c r="A5" s="86"/>
      <c r="C5" s="85"/>
      <c r="D5" s="85"/>
      <c r="E5" s="200" t="s">
        <v>28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103"/>
      <c r="AE5" s="97" t="s">
        <v>19</v>
      </c>
    </row>
    <row r="6" spans="1:31" s="84" customFormat="1" ht="21" customHeight="1" x14ac:dyDescent="0.3">
      <c r="A6" s="86"/>
      <c r="C6" s="85"/>
      <c r="D6" s="85"/>
      <c r="E6" s="201" t="s">
        <v>196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101"/>
      <c r="AC6" s="101"/>
      <c r="AD6" s="101"/>
      <c r="AE6" s="101"/>
    </row>
    <row r="7" spans="1:31" s="84" customFormat="1" ht="21" customHeight="1" x14ac:dyDescent="0.5">
      <c r="A7" s="86"/>
      <c r="C7" s="85"/>
      <c r="D7" s="85"/>
      <c r="E7" s="101"/>
      <c r="G7" s="101"/>
      <c r="K7" s="101"/>
      <c r="L7" s="101"/>
      <c r="M7" s="101"/>
      <c r="N7" s="101"/>
      <c r="O7" s="101"/>
      <c r="P7" s="101"/>
      <c r="Q7" s="201" t="s">
        <v>5</v>
      </c>
      <c r="R7" s="201"/>
      <c r="S7" s="201"/>
      <c r="T7" s="201"/>
      <c r="U7" s="201"/>
      <c r="V7" s="201"/>
      <c r="W7" s="201"/>
      <c r="X7" s="201"/>
      <c r="Y7" s="201"/>
      <c r="Z7" s="102"/>
      <c r="AA7" s="101"/>
      <c r="AB7" s="101"/>
      <c r="AC7" s="101"/>
      <c r="AD7" s="101"/>
      <c r="AE7" s="101"/>
    </row>
    <row r="8" spans="1:31" s="84" customFormat="1" ht="21" customHeight="1" x14ac:dyDescent="0.3">
      <c r="C8" s="85"/>
      <c r="D8" s="85"/>
      <c r="E8" s="96"/>
      <c r="G8" s="96"/>
      <c r="L8" s="96"/>
      <c r="P8" s="96"/>
      <c r="Q8" s="200" t="s">
        <v>195</v>
      </c>
      <c r="R8" s="200"/>
      <c r="S8" s="200"/>
      <c r="T8" s="200"/>
      <c r="U8" s="200"/>
      <c r="V8" s="96"/>
      <c r="W8" s="96"/>
      <c r="AC8" s="56"/>
      <c r="AD8" s="53"/>
      <c r="AE8" s="56"/>
    </row>
    <row r="9" spans="1:31" s="84" customFormat="1" ht="21" customHeight="1" x14ac:dyDescent="0.3">
      <c r="C9" s="85"/>
      <c r="D9" s="85"/>
      <c r="E9" s="96"/>
      <c r="G9" s="96"/>
      <c r="L9" s="96"/>
      <c r="P9" s="96"/>
      <c r="Q9" s="101"/>
      <c r="R9" s="101"/>
      <c r="S9" s="101"/>
      <c r="T9" s="96"/>
      <c r="U9" s="96" t="s">
        <v>194</v>
      </c>
      <c r="V9" s="96"/>
      <c r="W9" s="96"/>
      <c r="Y9" s="96"/>
      <c r="AD9" s="96"/>
      <c r="AE9" s="96"/>
    </row>
    <row r="10" spans="1:31" s="84" customFormat="1" ht="21" customHeight="1" x14ac:dyDescent="0.3">
      <c r="C10" s="85"/>
      <c r="D10" s="85"/>
      <c r="I10" s="99"/>
      <c r="K10" s="96"/>
      <c r="L10" s="96"/>
      <c r="M10" s="200" t="s">
        <v>8</v>
      </c>
      <c r="N10" s="200"/>
      <c r="O10" s="200"/>
      <c r="P10" s="96"/>
      <c r="Q10" s="96"/>
      <c r="R10" s="96"/>
      <c r="S10" s="96"/>
      <c r="T10" s="96"/>
      <c r="U10" s="96" t="s">
        <v>193</v>
      </c>
      <c r="V10" s="96"/>
      <c r="W10" s="96" t="s">
        <v>192</v>
      </c>
      <c r="Y10" s="96" t="s">
        <v>191</v>
      </c>
      <c r="Z10" s="96"/>
      <c r="AA10" s="100"/>
      <c r="AB10" s="96"/>
      <c r="AC10" s="96"/>
    </row>
    <row r="11" spans="1:31" s="84" customFormat="1" ht="21" customHeight="1" x14ac:dyDescent="0.3">
      <c r="C11" s="85"/>
      <c r="D11" s="85"/>
      <c r="I11" s="99" t="s">
        <v>190</v>
      </c>
      <c r="K11" s="96" t="s">
        <v>189</v>
      </c>
      <c r="L11" s="96"/>
      <c r="M11" s="96" t="s">
        <v>188</v>
      </c>
      <c r="N11" s="96"/>
      <c r="O11" s="96"/>
      <c r="P11" s="96"/>
      <c r="Q11" s="96"/>
      <c r="R11" s="96"/>
      <c r="S11" s="96" t="s">
        <v>187</v>
      </c>
      <c r="T11" s="96"/>
      <c r="U11" s="96" t="s">
        <v>186</v>
      </c>
      <c r="V11" s="96"/>
      <c r="W11" s="99" t="s">
        <v>185</v>
      </c>
      <c r="X11" s="96"/>
      <c r="Y11" s="96" t="s">
        <v>184</v>
      </c>
      <c r="Z11" s="96"/>
      <c r="AA11" s="100" t="s">
        <v>170</v>
      </c>
      <c r="AB11" s="96"/>
      <c r="AC11" s="96" t="s">
        <v>183</v>
      </c>
    </row>
    <row r="12" spans="1:31" s="84" customFormat="1" ht="21" customHeight="1" x14ac:dyDescent="0.3">
      <c r="C12" s="85"/>
      <c r="D12" s="85"/>
      <c r="E12" s="96" t="s">
        <v>182</v>
      </c>
      <c r="G12" s="96" t="s">
        <v>181</v>
      </c>
      <c r="I12" s="99" t="s">
        <v>180</v>
      </c>
      <c r="K12" s="98" t="s">
        <v>179</v>
      </c>
      <c r="L12" s="96"/>
      <c r="M12" s="98" t="s">
        <v>178</v>
      </c>
      <c r="N12" s="96"/>
      <c r="O12" s="96"/>
      <c r="P12" s="96"/>
      <c r="Q12" s="96" t="s">
        <v>177</v>
      </c>
      <c r="R12" s="96"/>
      <c r="S12" s="96" t="s">
        <v>176</v>
      </c>
      <c r="T12" s="96"/>
      <c r="U12" s="96" t="s">
        <v>175</v>
      </c>
      <c r="V12" s="96"/>
      <c r="W12" s="96" t="s">
        <v>174</v>
      </c>
      <c r="X12" s="96"/>
      <c r="Y12" s="96" t="s">
        <v>173</v>
      </c>
      <c r="Z12" s="96"/>
      <c r="AA12" s="96" t="s">
        <v>172</v>
      </c>
      <c r="AB12" s="96"/>
      <c r="AC12" s="96" t="s">
        <v>171</v>
      </c>
      <c r="AD12" s="96"/>
      <c r="AE12" s="96" t="s">
        <v>170</v>
      </c>
    </row>
    <row r="13" spans="1:31" s="84" customFormat="1" ht="21" customHeight="1" x14ac:dyDescent="0.3">
      <c r="C13" s="113" t="s">
        <v>20</v>
      </c>
      <c r="D13" s="112"/>
      <c r="E13" s="97" t="s">
        <v>169</v>
      </c>
      <c r="G13" s="97" t="s">
        <v>168</v>
      </c>
      <c r="I13" s="97" t="s">
        <v>167</v>
      </c>
      <c r="K13" s="97" t="s">
        <v>166</v>
      </c>
      <c r="L13" s="96"/>
      <c r="M13" s="97" t="s">
        <v>165</v>
      </c>
      <c r="N13" s="96"/>
      <c r="O13" s="97" t="s">
        <v>6</v>
      </c>
      <c r="P13" s="96"/>
      <c r="Q13" s="97" t="s">
        <v>164</v>
      </c>
      <c r="R13" s="96"/>
      <c r="S13" s="97" t="s">
        <v>163</v>
      </c>
      <c r="T13" s="96"/>
      <c r="U13" s="97" t="s">
        <v>162</v>
      </c>
      <c r="V13" s="96"/>
      <c r="W13" s="97" t="s">
        <v>151</v>
      </c>
      <c r="X13" s="96"/>
      <c r="Y13" s="97" t="s">
        <v>159</v>
      </c>
      <c r="Z13" s="96"/>
      <c r="AA13" s="97" t="s">
        <v>161</v>
      </c>
      <c r="AB13" s="96"/>
      <c r="AC13" s="97" t="s">
        <v>160</v>
      </c>
      <c r="AD13" s="96"/>
      <c r="AE13" s="97" t="s">
        <v>159</v>
      </c>
    </row>
    <row r="14" spans="1:31" s="84" customFormat="1" ht="6" customHeight="1" x14ac:dyDescent="0.3">
      <c r="C14" s="85"/>
      <c r="D14" s="85"/>
      <c r="E14" s="96"/>
      <c r="G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</row>
    <row r="15" spans="1:31" s="84" customFormat="1" ht="21" customHeight="1" x14ac:dyDescent="0.3">
      <c r="A15" s="86" t="s">
        <v>158</v>
      </c>
      <c r="B15" s="86"/>
      <c r="C15" s="85"/>
      <c r="D15" s="85"/>
      <c r="E15" s="56"/>
      <c r="F15" s="53"/>
      <c r="G15" s="56"/>
      <c r="H15" s="53"/>
      <c r="I15" s="56"/>
      <c r="J15" s="53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83"/>
      <c r="Y15" s="83"/>
      <c r="Z15" s="83"/>
      <c r="AA15" s="83"/>
      <c r="AB15" s="83"/>
      <c r="AC15" s="56"/>
      <c r="AD15" s="83"/>
      <c r="AE15" s="83"/>
    </row>
    <row r="16" spans="1:31" s="84" customFormat="1" ht="21" customHeight="1" x14ac:dyDescent="0.3">
      <c r="B16" s="86" t="s">
        <v>202</v>
      </c>
      <c r="C16" s="85"/>
      <c r="D16" s="85"/>
      <c r="E16" s="56">
        <v>5213800</v>
      </c>
      <c r="F16" s="53"/>
      <c r="G16" s="56">
        <v>9644040</v>
      </c>
      <c r="H16" s="53"/>
      <c r="I16" s="56">
        <v>15906112</v>
      </c>
      <c r="J16" s="53"/>
      <c r="K16" s="56">
        <v>5123</v>
      </c>
      <c r="L16" s="53"/>
      <c r="M16" s="56">
        <v>585028</v>
      </c>
      <c r="N16" s="53"/>
      <c r="O16" s="56">
        <v>4637382</v>
      </c>
      <c r="P16" s="53"/>
      <c r="Q16" s="56">
        <v>-3740590</v>
      </c>
      <c r="R16" s="53"/>
      <c r="S16" s="56">
        <v>737217</v>
      </c>
      <c r="T16" s="53"/>
      <c r="U16" s="56">
        <v>93109</v>
      </c>
      <c r="V16" s="53"/>
      <c r="W16" s="56">
        <v>355245</v>
      </c>
      <c r="X16" s="83"/>
      <c r="Y16" s="56">
        <f>SUM(W16,U16,Q16,S16)</f>
        <v>-2555019</v>
      </c>
      <c r="Z16" s="83"/>
      <c r="AA16" s="56">
        <f>SUM(Y16,O16,M16,K16,I16,G16,E16)</f>
        <v>33436466</v>
      </c>
      <c r="AB16" s="83"/>
      <c r="AC16" s="56">
        <v>15923575</v>
      </c>
      <c r="AD16" s="83"/>
      <c r="AE16" s="56">
        <f>SUM(AA16,AC16)</f>
        <v>49360041</v>
      </c>
    </row>
    <row r="17" spans="1:31" s="84" customFormat="1" ht="6" customHeight="1" x14ac:dyDescent="0.3">
      <c r="A17" s="90"/>
      <c r="C17" s="85"/>
      <c r="D17" s="85"/>
      <c r="E17" s="56"/>
      <c r="F17" s="53"/>
      <c r="G17" s="56"/>
      <c r="H17" s="53"/>
      <c r="I17" s="56"/>
      <c r="J17" s="53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83"/>
      <c r="Y17" s="83"/>
      <c r="Z17" s="83"/>
      <c r="AA17" s="83"/>
      <c r="AB17" s="83"/>
      <c r="AC17" s="56"/>
      <c r="AD17" s="83"/>
      <c r="AE17" s="83"/>
    </row>
    <row r="18" spans="1:31" s="84" customFormat="1" ht="21" customHeight="1" x14ac:dyDescent="0.3">
      <c r="A18" s="88" t="s">
        <v>156</v>
      </c>
      <c r="B18" s="86"/>
      <c r="C18" s="85"/>
      <c r="D18" s="85"/>
      <c r="E18" s="83"/>
      <c r="G18" s="83"/>
      <c r="I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</row>
    <row r="19" spans="1:31" s="84" customFormat="1" ht="21" customHeight="1" x14ac:dyDescent="0.3">
      <c r="A19" s="88"/>
      <c r="B19" s="86" t="s">
        <v>201</v>
      </c>
      <c r="C19" s="85"/>
      <c r="D19" s="85"/>
      <c r="E19" s="83"/>
      <c r="G19" s="83"/>
      <c r="I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</row>
    <row r="20" spans="1:31" s="84" customFormat="1" ht="21" customHeight="1" x14ac:dyDescent="0.3">
      <c r="A20" s="88"/>
      <c r="B20" s="86" t="s">
        <v>200</v>
      </c>
      <c r="C20" s="85"/>
      <c r="D20" s="85"/>
      <c r="E20" s="83"/>
      <c r="G20" s="83"/>
      <c r="I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</row>
    <row r="21" spans="1:31" s="84" customFormat="1" ht="21" customHeight="1" x14ac:dyDescent="0.3">
      <c r="A21" s="84" t="s">
        <v>153</v>
      </c>
      <c r="C21" s="85"/>
      <c r="D21" s="85"/>
      <c r="E21" s="83">
        <v>0</v>
      </c>
      <c r="G21" s="83">
        <v>0</v>
      </c>
      <c r="I21" s="83">
        <v>0</v>
      </c>
      <c r="K21" s="83">
        <v>0</v>
      </c>
      <c r="M21" s="83">
        <v>0</v>
      </c>
      <c r="O21" s="83">
        <v>0</v>
      </c>
      <c r="Q21" s="83">
        <v>0</v>
      </c>
      <c r="S21" s="83">
        <v>0</v>
      </c>
      <c r="U21" s="83">
        <v>0</v>
      </c>
      <c r="W21" s="83">
        <v>0</v>
      </c>
      <c r="Y21" s="83">
        <f t="shared" ref="Y21:Y26" si="0">SUM(W21,U21,Q21,S21)</f>
        <v>0</v>
      </c>
      <c r="AA21" s="83">
        <f t="shared" ref="AA21:AA26" si="1">SUM(Y21,O21,M21,K21,I21,G21,E21)</f>
        <v>0</v>
      </c>
      <c r="AC21" s="83">
        <v>7625</v>
      </c>
      <c r="AE21" s="83">
        <f t="shared" ref="AE21:AE26" si="2">SUM(AC21,AA21)</f>
        <v>7625</v>
      </c>
    </row>
    <row r="22" spans="1:31" s="84" customFormat="1" ht="21" customHeight="1" x14ac:dyDescent="0.3">
      <c r="A22" s="84" t="s">
        <v>199</v>
      </c>
      <c r="C22" s="85"/>
      <c r="D22" s="85"/>
      <c r="E22" s="83">
        <v>0</v>
      </c>
      <c r="G22" s="83">
        <v>0</v>
      </c>
      <c r="I22" s="83">
        <v>0</v>
      </c>
      <c r="K22" s="83">
        <v>0</v>
      </c>
      <c r="M22" s="83">
        <v>0</v>
      </c>
      <c r="O22" s="83">
        <v>0</v>
      </c>
      <c r="Q22" s="83">
        <v>0</v>
      </c>
      <c r="S22" s="83">
        <v>0</v>
      </c>
      <c r="U22" s="83">
        <v>0</v>
      </c>
      <c r="W22" s="83">
        <v>0</v>
      </c>
      <c r="Y22" s="83">
        <f t="shared" si="0"/>
        <v>0</v>
      </c>
      <c r="AA22" s="83">
        <f t="shared" si="1"/>
        <v>0</v>
      </c>
      <c r="AC22" s="83">
        <v>2470</v>
      </c>
      <c r="AE22" s="83">
        <f t="shared" si="2"/>
        <v>2470</v>
      </c>
    </row>
    <row r="23" spans="1:31" s="84" customFormat="1" ht="21" customHeight="1" x14ac:dyDescent="0.3">
      <c r="A23" s="84" t="s">
        <v>150</v>
      </c>
      <c r="C23" s="85"/>
      <c r="D23" s="85"/>
      <c r="E23" s="83">
        <v>0</v>
      </c>
      <c r="G23" s="83">
        <v>0</v>
      </c>
      <c r="I23" s="83">
        <v>0</v>
      </c>
      <c r="K23" s="83">
        <v>0</v>
      </c>
      <c r="M23" s="83">
        <v>0</v>
      </c>
      <c r="O23" s="83">
        <v>-457479</v>
      </c>
      <c r="Q23" s="83">
        <v>0</v>
      </c>
      <c r="S23" s="83">
        <v>0</v>
      </c>
      <c r="U23" s="83">
        <v>0</v>
      </c>
      <c r="W23" s="83">
        <v>0</v>
      </c>
      <c r="Y23" s="83">
        <f t="shared" si="0"/>
        <v>0</v>
      </c>
      <c r="AA23" s="83">
        <f t="shared" si="1"/>
        <v>-457479</v>
      </c>
      <c r="AC23" s="83">
        <v>0</v>
      </c>
      <c r="AE23" s="83">
        <f t="shared" si="2"/>
        <v>-457479</v>
      </c>
    </row>
    <row r="24" spans="1:31" s="84" customFormat="1" ht="21" customHeight="1" x14ac:dyDescent="0.3">
      <c r="A24" s="84" t="s">
        <v>149</v>
      </c>
      <c r="C24" s="85">
        <v>20</v>
      </c>
      <c r="D24" s="85"/>
      <c r="E24" s="83">
        <v>0</v>
      </c>
      <c r="G24" s="83">
        <v>0</v>
      </c>
      <c r="I24" s="83">
        <v>0</v>
      </c>
      <c r="K24" s="83">
        <v>0</v>
      </c>
      <c r="M24" s="83">
        <v>0</v>
      </c>
      <c r="O24" s="83">
        <v>-604801</v>
      </c>
      <c r="Q24" s="83">
        <v>0</v>
      </c>
      <c r="S24" s="83">
        <v>0</v>
      </c>
      <c r="U24" s="83">
        <v>0</v>
      </c>
      <c r="W24" s="83">
        <v>0</v>
      </c>
      <c r="Y24" s="83">
        <f t="shared" si="0"/>
        <v>0</v>
      </c>
      <c r="AA24" s="83">
        <f t="shared" si="1"/>
        <v>-604801</v>
      </c>
      <c r="AC24" s="83">
        <v>0</v>
      </c>
      <c r="AE24" s="83">
        <f t="shared" si="2"/>
        <v>-604801</v>
      </c>
    </row>
    <row r="25" spans="1:31" s="84" customFormat="1" ht="21" customHeight="1" x14ac:dyDescent="0.3">
      <c r="A25" s="84" t="s">
        <v>148</v>
      </c>
      <c r="C25" s="85"/>
      <c r="D25" s="85"/>
      <c r="E25" s="83">
        <v>0</v>
      </c>
      <c r="G25" s="83">
        <v>0</v>
      </c>
      <c r="I25" s="83">
        <v>0</v>
      </c>
      <c r="K25" s="83">
        <v>0</v>
      </c>
      <c r="M25" s="83">
        <v>0</v>
      </c>
      <c r="O25" s="83">
        <v>0</v>
      </c>
      <c r="Q25" s="83">
        <v>0</v>
      </c>
      <c r="S25" s="83">
        <v>0</v>
      </c>
      <c r="U25" s="83">
        <v>0</v>
      </c>
      <c r="W25" s="83">
        <v>0</v>
      </c>
      <c r="Y25" s="83">
        <f t="shared" si="0"/>
        <v>0</v>
      </c>
      <c r="AA25" s="83">
        <f t="shared" si="1"/>
        <v>0</v>
      </c>
      <c r="AC25" s="83">
        <v>-1429721</v>
      </c>
      <c r="AE25" s="83">
        <f t="shared" si="2"/>
        <v>-1429721</v>
      </c>
    </row>
    <row r="26" spans="1:31" s="84" customFormat="1" ht="21" customHeight="1" x14ac:dyDescent="0.3">
      <c r="A26" s="84" t="s">
        <v>116</v>
      </c>
      <c r="B26" s="90"/>
      <c r="C26" s="85"/>
      <c r="D26" s="85"/>
      <c r="E26" s="92">
        <v>0</v>
      </c>
      <c r="F26" s="89"/>
      <c r="G26" s="92">
        <v>0</v>
      </c>
      <c r="H26" s="83"/>
      <c r="I26" s="92">
        <v>0</v>
      </c>
      <c r="J26" s="89"/>
      <c r="K26" s="92">
        <v>0</v>
      </c>
      <c r="L26" s="89"/>
      <c r="M26" s="92">
        <v>0</v>
      </c>
      <c r="O26" s="92">
        <v>1397150</v>
      </c>
      <c r="Q26" s="92">
        <v>1033418</v>
      </c>
      <c r="S26" s="92">
        <v>20725</v>
      </c>
      <c r="U26" s="92">
        <v>-34165</v>
      </c>
      <c r="W26" s="92">
        <v>0</v>
      </c>
      <c r="X26" s="89"/>
      <c r="Y26" s="91">
        <f t="shared" si="0"/>
        <v>1019978</v>
      </c>
      <c r="Z26" s="83"/>
      <c r="AA26" s="91">
        <f t="shared" si="1"/>
        <v>2417128</v>
      </c>
      <c r="AB26" s="89"/>
      <c r="AC26" s="92">
        <v>751855</v>
      </c>
      <c r="AD26" s="89"/>
      <c r="AE26" s="91">
        <f t="shared" si="2"/>
        <v>3168983</v>
      </c>
    </row>
    <row r="27" spans="1:31" s="84" customFormat="1" ht="6" customHeight="1" x14ac:dyDescent="0.3">
      <c r="A27" s="90"/>
      <c r="C27" s="85"/>
      <c r="D27" s="85"/>
      <c r="E27" s="89"/>
      <c r="G27" s="89"/>
      <c r="I27" s="89"/>
      <c r="K27" s="89"/>
      <c r="L27" s="89"/>
      <c r="M27" s="89"/>
      <c r="N27" s="83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84" customFormat="1" ht="21" customHeight="1" x14ac:dyDescent="0.3">
      <c r="A28" s="88" t="s">
        <v>147</v>
      </c>
      <c r="B28" s="88"/>
      <c r="C28" s="85"/>
      <c r="D28" s="85"/>
    </row>
    <row r="29" spans="1:31" s="84" customFormat="1" ht="21" customHeight="1" thickBot="1" x14ac:dyDescent="0.35">
      <c r="B29" s="86" t="s">
        <v>198</v>
      </c>
      <c r="C29" s="85"/>
      <c r="D29" s="85"/>
      <c r="E29" s="82">
        <f>SUM(E16:E26)</f>
        <v>5213800</v>
      </c>
      <c r="G29" s="82">
        <f>SUM(G16:G26)</f>
        <v>9644040</v>
      </c>
      <c r="I29" s="82">
        <f>SUM(I16:I26)</f>
        <v>15906112</v>
      </c>
      <c r="K29" s="82">
        <f>SUM(K16:K26)</f>
        <v>5123</v>
      </c>
      <c r="L29" s="83"/>
      <c r="M29" s="82">
        <f>SUM(M16:M26)</f>
        <v>585028</v>
      </c>
      <c r="N29" s="83"/>
      <c r="O29" s="82">
        <f>SUM(O16:O26)</f>
        <v>4972252</v>
      </c>
      <c r="P29" s="83"/>
      <c r="Q29" s="82">
        <f>SUM(Q16:Q26)</f>
        <v>-2707172</v>
      </c>
      <c r="R29" s="83"/>
      <c r="S29" s="82">
        <f>SUM(S16:S26)</f>
        <v>757942</v>
      </c>
      <c r="T29" s="83"/>
      <c r="U29" s="82">
        <f>SUM(U16:U26)</f>
        <v>58944</v>
      </c>
      <c r="V29" s="83"/>
      <c r="W29" s="82">
        <f>SUM(W16:W26)</f>
        <v>355245</v>
      </c>
      <c r="X29" s="83"/>
      <c r="Y29" s="82">
        <f>SUM(Y16:Y26)</f>
        <v>-1535041</v>
      </c>
      <c r="Z29" s="83"/>
      <c r="AA29" s="82">
        <f>SUM(AA16:AA26)</f>
        <v>34791314</v>
      </c>
      <c r="AB29" s="83"/>
      <c r="AC29" s="82">
        <f>SUM(AC16:AC26)</f>
        <v>15255804</v>
      </c>
      <c r="AD29" s="83"/>
      <c r="AE29" s="82">
        <f>SUM(AE16:AE26)</f>
        <v>50047118</v>
      </c>
    </row>
    <row r="30" spans="1:31" s="84" customFormat="1" ht="21" customHeight="1" thickTop="1" x14ac:dyDescent="0.3">
      <c r="B30" s="86"/>
      <c r="C30" s="85"/>
      <c r="D30" s="85"/>
      <c r="E30" s="83"/>
      <c r="G30" s="83"/>
      <c r="I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</row>
    <row r="31" spans="1:31" s="84" customFormat="1" ht="21" customHeight="1" x14ac:dyDescent="0.3">
      <c r="B31" s="86"/>
      <c r="C31" s="85"/>
      <c r="D31" s="85"/>
      <c r="E31" s="83"/>
      <c r="G31" s="83"/>
      <c r="I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</row>
    <row r="32" spans="1:31" s="84" customFormat="1" ht="21" customHeight="1" x14ac:dyDescent="0.3">
      <c r="B32" s="86"/>
      <c r="C32" s="85"/>
      <c r="D32" s="85"/>
      <c r="E32" s="83"/>
      <c r="G32" s="83"/>
      <c r="I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</row>
    <row r="33" spans="1:31" s="84" customFormat="1" ht="21" customHeight="1" x14ac:dyDescent="0.3">
      <c r="B33" s="86"/>
      <c r="C33" s="85"/>
      <c r="D33" s="85"/>
      <c r="E33" s="83"/>
      <c r="G33" s="83"/>
      <c r="I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</row>
    <row r="34" spans="1:31" s="84" customFormat="1" ht="22.95" customHeight="1" x14ac:dyDescent="0.3">
      <c r="B34" s="86"/>
      <c r="C34" s="85"/>
      <c r="D34" s="85"/>
      <c r="E34" s="83"/>
      <c r="G34" s="83"/>
      <c r="I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</row>
    <row r="35" spans="1:31" ht="22.35" customHeight="1" x14ac:dyDescent="0.3">
      <c r="A35" s="199" t="s">
        <v>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</row>
  </sheetData>
  <mergeCells count="6">
    <mergeCell ref="A35:AE35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0" firstPageNumber="8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6823-702B-4DCF-A96B-6ECE9866A83D}">
  <dimension ref="A1:U62"/>
  <sheetViews>
    <sheetView zoomScaleNormal="100" zoomScaleSheetLayoutView="96" workbookViewId="0">
      <selection activeCell="C5" sqref="C5"/>
    </sheetView>
  </sheetViews>
  <sheetFormatPr defaultColWidth="9.44140625" defaultRowHeight="21.75" customHeight="1" x14ac:dyDescent="0.45"/>
  <cols>
    <col min="1" max="2" width="1.5546875" style="119" customWidth="1"/>
    <col min="3" max="3" width="45.109375" style="119" customWidth="1"/>
    <col min="4" max="4" width="8.33203125" style="120" customWidth="1"/>
    <col min="5" max="5" width="0.88671875" style="119" customWidth="1"/>
    <col min="6" max="6" width="11.5546875" style="119" customWidth="1"/>
    <col min="7" max="7" width="0.88671875" style="119" customWidth="1"/>
    <col min="8" max="8" width="11.5546875" style="119" customWidth="1"/>
    <col min="9" max="9" width="0.88671875" style="119" customWidth="1"/>
    <col min="10" max="10" width="11.5546875" style="119" customWidth="1"/>
    <col min="11" max="11" width="0.88671875" style="119" customWidth="1"/>
    <col min="12" max="12" width="14" style="119" customWidth="1"/>
    <col min="13" max="13" width="0.88671875" style="119" customWidth="1"/>
    <col min="14" max="14" width="10.5546875" style="119" customWidth="1"/>
    <col min="15" max="15" width="0.88671875" style="119" customWidth="1"/>
    <col min="16" max="16" width="12.109375" style="119" customWidth="1"/>
    <col min="17" max="17" width="0.88671875" style="119" customWidth="1"/>
    <col min="18" max="18" width="16.5546875" style="119" customWidth="1"/>
    <col min="19" max="19" width="0.88671875" style="119" customWidth="1"/>
    <col min="20" max="20" width="11.5546875" style="119" customWidth="1"/>
    <col min="21" max="16384" width="9.44140625" style="119"/>
  </cols>
  <sheetData>
    <row r="1" spans="1:20" ht="21.75" customHeight="1" x14ac:dyDescent="0.45">
      <c r="A1" s="143" t="s">
        <v>31</v>
      </c>
      <c r="B1" s="153"/>
      <c r="C1" s="153"/>
      <c r="D1" s="155"/>
      <c r="E1" s="153"/>
      <c r="F1" s="153"/>
      <c r="G1" s="154"/>
      <c r="H1" s="154"/>
      <c r="I1" s="154"/>
      <c r="J1" s="154"/>
      <c r="K1" s="154"/>
      <c r="L1" s="153"/>
      <c r="M1" s="154"/>
      <c r="N1" s="153"/>
      <c r="O1" s="154"/>
      <c r="P1" s="153"/>
      <c r="Q1" s="153"/>
      <c r="R1" s="153"/>
      <c r="S1" s="153"/>
      <c r="T1" s="153"/>
    </row>
    <row r="2" spans="1:20" ht="21.75" customHeight="1" x14ac:dyDescent="0.45">
      <c r="A2" s="75" t="s">
        <v>215</v>
      </c>
      <c r="B2" s="123"/>
      <c r="C2" s="123"/>
      <c r="D2" s="124"/>
      <c r="E2" s="12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</row>
    <row r="3" spans="1:20" ht="21.75" customHeight="1" x14ac:dyDescent="0.45">
      <c r="A3" s="152" t="str">
        <f>TH_7!A3</f>
        <v>สำหรับรอบระยะเวลาหกเดือนสิ้นสุดวันที่ 30 มิถุนายน พ.ศ. 2569</v>
      </c>
      <c r="B3" s="150"/>
      <c r="C3" s="150"/>
      <c r="D3" s="151"/>
      <c r="E3" s="150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s="79" customFormat="1" ht="20.100000000000001" customHeight="1" x14ac:dyDescent="0.3">
      <c r="A4" s="107"/>
      <c r="D4" s="81"/>
      <c r="E4" s="80"/>
      <c r="G4" s="80"/>
      <c r="K4" s="80"/>
      <c r="L4" s="80"/>
      <c r="M4" s="80"/>
      <c r="N4" s="80"/>
      <c r="O4" s="80"/>
      <c r="P4" s="80"/>
      <c r="Q4" s="80"/>
      <c r="R4" s="80"/>
      <c r="S4" s="80"/>
      <c r="T4" s="80"/>
    </row>
    <row r="5" spans="1:20" ht="20.100000000000001" customHeight="1" x14ac:dyDescent="0.45">
      <c r="A5" s="123"/>
      <c r="B5" s="123"/>
      <c r="C5" s="123"/>
      <c r="D5" s="124"/>
      <c r="E5" s="123"/>
      <c r="F5" s="202" t="s">
        <v>27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148"/>
      <c r="R5" s="148"/>
      <c r="S5" s="147"/>
      <c r="T5" s="134" t="s">
        <v>19</v>
      </c>
    </row>
    <row r="6" spans="1:20" ht="20.100000000000001" customHeight="1" x14ac:dyDescent="0.45">
      <c r="A6" s="123"/>
      <c r="B6" s="123"/>
      <c r="C6" s="123"/>
      <c r="D6" s="124"/>
      <c r="E6" s="123"/>
      <c r="F6" s="145"/>
      <c r="G6" s="145"/>
      <c r="H6" s="145"/>
      <c r="I6" s="145"/>
      <c r="J6" s="145"/>
      <c r="K6" s="145"/>
      <c r="L6" s="145"/>
      <c r="M6" s="145"/>
      <c r="N6" s="146"/>
      <c r="O6" s="146"/>
      <c r="P6" s="146"/>
      <c r="Q6" s="145"/>
      <c r="R6" s="144" t="s">
        <v>184</v>
      </c>
      <c r="S6" s="143"/>
      <c r="T6" s="135"/>
    </row>
    <row r="7" spans="1:20" ht="20.100000000000001" customHeight="1" x14ac:dyDescent="0.45">
      <c r="A7" s="125"/>
      <c r="B7" s="125"/>
      <c r="C7" s="123"/>
      <c r="D7" s="124"/>
      <c r="E7" s="123"/>
      <c r="F7" s="126"/>
      <c r="G7" s="126"/>
      <c r="H7" s="126"/>
      <c r="I7" s="126"/>
      <c r="J7" s="126"/>
      <c r="K7" s="126"/>
      <c r="L7" s="126"/>
      <c r="M7" s="126"/>
      <c r="N7" s="203" t="s">
        <v>8</v>
      </c>
      <c r="O7" s="203"/>
      <c r="P7" s="203"/>
      <c r="Q7" s="142"/>
      <c r="R7" s="140" t="s">
        <v>214</v>
      </c>
      <c r="S7" s="126"/>
      <c r="T7" s="126"/>
    </row>
    <row r="8" spans="1:20" ht="20.100000000000001" customHeight="1" x14ac:dyDescent="0.45">
      <c r="A8" s="123"/>
      <c r="B8" s="123"/>
      <c r="C8" s="123"/>
      <c r="D8" s="124"/>
      <c r="E8" s="123"/>
      <c r="J8" s="133" t="s">
        <v>190</v>
      </c>
      <c r="K8" s="133"/>
      <c r="L8" s="141" t="s">
        <v>189</v>
      </c>
      <c r="M8" s="133"/>
      <c r="N8" s="136" t="s">
        <v>188</v>
      </c>
      <c r="O8" s="138"/>
      <c r="P8" s="138"/>
      <c r="Q8" s="138"/>
      <c r="R8" s="140" t="s">
        <v>213</v>
      </c>
      <c r="S8" s="133"/>
    </row>
    <row r="9" spans="1:20" ht="20.100000000000001" customHeight="1" x14ac:dyDescent="0.45">
      <c r="A9" s="123"/>
      <c r="B9" s="123"/>
      <c r="C9" s="123"/>
      <c r="D9" s="124"/>
      <c r="E9" s="123"/>
      <c r="F9" s="135" t="s">
        <v>182</v>
      </c>
      <c r="G9" s="135"/>
      <c r="H9" s="135" t="s">
        <v>181</v>
      </c>
      <c r="I9" s="135"/>
      <c r="J9" s="135" t="s">
        <v>180</v>
      </c>
      <c r="K9" s="135"/>
      <c r="L9" s="133" t="s">
        <v>212</v>
      </c>
      <c r="M9" s="133"/>
      <c r="N9" s="139" t="s">
        <v>178</v>
      </c>
      <c r="O9" s="138"/>
      <c r="P9" s="138"/>
      <c r="Q9" s="138"/>
      <c r="R9" s="133" t="s">
        <v>211</v>
      </c>
      <c r="S9" s="133"/>
      <c r="T9" s="135" t="s">
        <v>170</v>
      </c>
    </row>
    <row r="10" spans="1:20" ht="20.100000000000001" customHeight="1" x14ac:dyDescent="0.45">
      <c r="A10" s="123"/>
      <c r="B10" s="123"/>
      <c r="C10" s="123"/>
      <c r="D10" s="113" t="s">
        <v>20</v>
      </c>
      <c r="E10" s="123"/>
      <c r="F10" s="134" t="s">
        <v>169</v>
      </c>
      <c r="G10" s="135"/>
      <c r="H10" s="134" t="s">
        <v>168</v>
      </c>
      <c r="I10" s="135"/>
      <c r="J10" s="134" t="s">
        <v>167</v>
      </c>
      <c r="K10" s="135"/>
      <c r="L10" s="134" t="s">
        <v>210</v>
      </c>
      <c r="M10" s="133"/>
      <c r="N10" s="137" t="s">
        <v>165</v>
      </c>
      <c r="O10" s="136"/>
      <c r="P10" s="137" t="s">
        <v>6</v>
      </c>
      <c r="Q10" s="136"/>
      <c r="R10" s="134" t="s">
        <v>163</v>
      </c>
      <c r="S10" s="135"/>
      <c r="T10" s="134" t="s">
        <v>159</v>
      </c>
    </row>
    <row r="11" spans="1:20" ht="5.0999999999999996" customHeight="1" x14ac:dyDescent="0.45">
      <c r="A11" s="123"/>
      <c r="B11" s="123"/>
      <c r="C11" s="123"/>
      <c r="D11" s="124"/>
      <c r="E11" s="12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</row>
    <row r="12" spans="1:20" ht="20.100000000000001" customHeight="1" x14ac:dyDescent="0.45">
      <c r="A12" s="107" t="s">
        <v>209</v>
      </c>
      <c r="B12" s="107"/>
      <c r="C12" s="123"/>
      <c r="D12" s="124"/>
      <c r="E12" s="123"/>
      <c r="F12" s="121">
        <v>5213800</v>
      </c>
      <c r="G12" s="121"/>
      <c r="H12" s="121">
        <v>9644040</v>
      </c>
      <c r="I12" s="121"/>
      <c r="J12" s="121">
        <v>15906112</v>
      </c>
      <c r="K12" s="121"/>
      <c r="L12" s="121">
        <v>2406</v>
      </c>
      <c r="N12" s="121">
        <v>585028</v>
      </c>
      <c r="O12" s="121"/>
      <c r="P12" s="121">
        <v>1568343</v>
      </c>
      <c r="R12" s="126">
        <v>0</v>
      </c>
      <c r="S12" s="131"/>
      <c r="T12" s="126">
        <v>32919729</v>
      </c>
    </row>
    <row r="13" spans="1:20" ht="5.0999999999999996" customHeight="1" x14ac:dyDescent="0.45">
      <c r="A13" s="123"/>
      <c r="B13" s="123"/>
      <c r="C13" s="123"/>
      <c r="D13" s="124"/>
      <c r="E13" s="123"/>
      <c r="S13" s="128"/>
      <c r="T13" s="128"/>
    </row>
    <row r="14" spans="1:20" ht="20.100000000000001" customHeight="1" x14ac:dyDescent="0.45">
      <c r="A14" s="132" t="s">
        <v>205</v>
      </c>
      <c r="B14" s="125"/>
      <c r="C14" s="123"/>
      <c r="D14" s="124"/>
      <c r="E14" s="123"/>
    </row>
    <row r="15" spans="1:20" ht="20.100000000000001" customHeight="1" x14ac:dyDescent="0.45">
      <c r="A15" s="132"/>
      <c r="B15" s="125" t="s">
        <v>208</v>
      </c>
      <c r="C15" s="123"/>
      <c r="D15" s="124"/>
      <c r="E15" s="123"/>
      <c r="S15" s="131"/>
      <c r="T15" s="126"/>
    </row>
    <row r="16" spans="1:20" ht="20.100000000000001" customHeight="1" x14ac:dyDescent="0.45">
      <c r="A16" s="123" t="s">
        <v>150</v>
      </c>
      <c r="B16" s="125"/>
      <c r="C16" s="123"/>
      <c r="D16" s="124"/>
      <c r="E16" s="123"/>
      <c r="F16" s="126">
        <v>0</v>
      </c>
      <c r="G16" s="126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v>0</v>
      </c>
      <c r="O16" s="131"/>
      <c r="P16" s="126">
        <v>-457479</v>
      </c>
      <c r="Q16" s="126"/>
      <c r="R16" s="126">
        <v>0</v>
      </c>
      <c r="S16" s="131"/>
      <c r="T16" s="130">
        <f>SUM(F16,H16,J16,L16,N16,P16,R16)</f>
        <v>-457479</v>
      </c>
    </row>
    <row r="17" spans="1:21" ht="20.100000000000001" customHeight="1" x14ac:dyDescent="0.45">
      <c r="A17" s="123" t="s">
        <v>149</v>
      </c>
      <c r="B17" s="125"/>
      <c r="C17" s="123"/>
      <c r="D17" s="124">
        <v>20</v>
      </c>
      <c r="E17" s="123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v>0</v>
      </c>
      <c r="O17" s="131"/>
      <c r="P17" s="126">
        <v>-651725</v>
      </c>
      <c r="Q17" s="126"/>
      <c r="R17" s="126">
        <v>0</v>
      </c>
      <c r="S17" s="131"/>
      <c r="T17" s="130">
        <f>SUM(F17,H17,J17,L17,N17,P17,R17)</f>
        <v>-651725</v>
      </c>
    </row>
    <row r="18" spans="1:21" ht="20.100000000000001" customHeight="1" x14ac:dyDescent="0.45">
      <c r="A18" s="123" t="s">
        <v>140</v>
      </c>
      <c r="B18" s="125"/>
      <c r="C18" s="123"/>
      <c r="D18" s="124"/>
      <c r="E18" s="123"/>
      <c r="F18" s="129">
        <v>0</v>
      </c>
      <c r="G18" s="126"/>
      <c r="H18" s="129">
        <v>0</v>
      </c>
      <c r="I18" s="126"/>
      <c r="J18" s="129">
        <v>0</v>
      </c>
      <c r="K18" s="126"/>
      <c r="L18" s="129">
        <v>0</v>
      </c>
      <c r="M18" s="126"/>
      <c r="N18" s="129">
        <v>0</v>
      </c>
      <c r="O18" s="126"/>
      <c r="P18" s="129">
        <v>457901</v>
      </c>
      <c r="Q18" s="126"/>
      <c r="R18" s="129">
        <v>0</v>
      </c>
      <c r="S18" s="126"/>
      <c r="T18" s="129">
        <f>SUM(F18,H18,J18,L18,N18,P18,R18)</f>
        <v>457901</v>
      </c>
    </row>
    <row r="19" spans="1:21" ht="5.0999999999999996" customHeight="1" x14ac:dyDescent="0.45">
      <c r="A19" s="123"/>
      <c r="B19" s="123"/>
      <c r="C19" s="123"/>
      <c r="D19" s="124"/>
      <c r="E19" s="123"/>
      <c r="F19" s="128"/>
      <c r="G19" s="126"/>
      <c r="H19" s="126"/>
      <c r="I19" s="126"/>
      <c r="J19" s="126"/>
      <c r="K19" s="126"/>
      <c r="L19" s="128"/>
      <c r="M19" s="126"/>
      <c r="N19" s="128"/>
      <c r="O19" s="126"/>
      <c r="P19" s="128"/>
      <c r="Q19" s="128"/>
      <c r="R19" s="128"/>
      <c r="S19" s="128"/>
      <c r="T19" s="128"/>
    </row>
    <row r="20" spans="1:21" ht="20.100000000000001" customHeight="1" thickBot="1" x14ac:dyDescent="0.5">
      <c r="A20" s="125" t="s">
        <v>207</v>
      </c>
      <c r="B20" s="125"/>
      <c r="C20" s="123"/>
      <c r="D20" s="124"/>
      <c r="E20" s="123"/>
      <c r="F20" s="127">
        <f>SUM(F12:F18)</f>
        <v>5213800</v>
      </c>
      <c r="G20" s="126"/>
      <c r="H20" s="127">
        <f>SUM(H12:H18)</f>
        <v>9644040</v>
      </c>
      <c r="I20" s="126"/>
      <c r="J20" s="127">
        <f>SUM(J12:J18)</f>
        <v>15906112</v>
      </c>
      <c r="K20" s="126"/>
      <c r="L20" s="127">
        <f>SUM(L12:L18)</f>
        <v>2406</v>
      </c>
      <c r="M20" s="126"/>
      <c r="N20" s="127">
        <f>SUM(N12:N18)</f>
        <v>585028</v>
      </c>
      <c r="O20" s="126"/>
      <c r="P20" s="127">
        <f>SUM(P12:P18)</f>
        <v>917040</v>
      </c>
      <c r="Q20" s="126"/>
      <c r="R20" s="127">
        <f>SUM(R12:R18)</f>
        <v>0</v>
      </c>
      <c r="S20" s="126"/>
      <c r="T20" s="127">
        <f>SUM(T12:T18)</f>
        <v>32268426</v>
      </c>
    </row>
    <row r="21" spans="1:21" ht="9.9" customHeight="1" thickTop="1" x14ac:dyDescent="0.45">
      <c r="A21" s="125"/>
      <c r="B21" s="125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</row>
    <row r="22" spans="1:21" ht="20.100000000000001" customHeight="1" x14ac:dyDescent="0.45">
      <c r="A22" s="107" t="s">
        <v>206</v>
      </c>
      <c r="B22" s="107"/>
      <c r="C22" s="123"/>
      <c r="D22" s="124"/>
      <c r="E22" s="123"/>
      <c r="F22" s="121">
        <v>5213800</v>
      </c>
      <c r="G22" s="121"/>
      <c r="H22" s="121">
        <v>9644040</v>
      </c>
      <c r="I22" s="121"/>
      <c r="J22" s="121">
        <v>15906112</v>
      </c>
      <c r="K22" s="121"/>
      <c r="L22" s="121">
        <v>2406</v>
      </c>
      <c r="N22" s="121">
        <v>585028</v>
      </c>
      <c r="O22" s="121"/>
      <c r="P22" s="121">
        <v>609296</v>
      </c>
      <c r="R22" s="126">
        <v>0</v>
      </c>
      <c r="S22" s="131"/>
      <c r="T22" s="126">
        <f>SUM(F22,H22,J22,L22,N22,P22,R22)</f>
        <v>31960682</v>
      </c>
    </row>
    <row r="23" spans="1:21" ht="5.0999999999999996" customHeight="1" x14ac:dyDescent="0.45">
      <c r="A23" s="123"/>
      <c r="B23" s="123"/>
      <c r="C23" s="123"/>
      <c r="D23" s="124"/>
      <c r="E23" s="123"/>
      <c r="S23" s="128"/>
      <c r="T23" s="128"/>
    </row>
    <row r="24" spans="1:21" ht="20.100000000000001" customHeight="1" x14ac:dyDescent="0.45">
      <c r="A24" s="132" t="s">
        <v>205</v>
      </c>
      <c r="B24" s="125"/>
      <c r="C24" s="123"/>
      <c r="D24" s="124"/>
      <c r="E24" s="123"/>
    </row>
    <row r="25" spans="1:21" ht="20.100000000000001" customHeight="1" x14ac:dyDescent="0.45">
      <c r="A25" s="132"/>
      <c r="B25" s="125" t="s">
        <v>200</v>
      </c>
      <c r="C25" s="123"/>
      <c r="D25" s="124"/>
      <c r="E25" s="123"/>
      <c r="S25" s="131"/>
      <c r="T25" s="126"/>
    </row>
    <row r="26" spans="1:21" ht="20.100000000000001" customHeight="1" x14ac:dyDescent="0.45">
      <c r="A26" s="123" t="s">
        <v>150</v>
      </c>
      <c r="B26" s="125"/>
      <c r="C26" s="123"/>
      <c r="D26" s="124"/>
      <c r="E26" s="123"/>
      <c r="F26" s="126">
        <v>0</v>
      </c>
      <c r="G26" s="126"/>
      <c r="H26" s="126">
        <v>0</v>
      </c>
      <c r="I26" s="126"/>
      <c r="J26" s="126">
        <v>0</v>
      </c>
      <c r="K26" s="126"/>
      <c r="L26" s="126">
        <v>0</v>
      </c>
      <c r="M26" s="126"/>
      <c r="N26" s="126">
        <v>0</v>
      </c>
      <c r="O26" s="131"/>
      <c r="P26" s="126">
        <v>-457479</v>
      </c>
      <c r="Q26" s="126"/>
      <c r="R26" s="126">
        <v>0</v>
      </c>
      <c r="S26" s="131"/>
      <c r="T26" s="130">
        <f>SUM(F26,H26,J26,L26,N26,P26,R26)</f>
        <v>-457479</v>
      </c>
    </row>
    <row r="27" spans="1:21" ht="20.100000000000001" customHeight="1" x14ac:dyDescent="0.45">
      <c r="A27" s="123" t="s">
        <v>149</v>
      </c>
      <c r="B27" s="125"/>
      <c r="C27" s="123"/>
      <c r="D27" s="124">
        <v>20</v>
      </c>
      <c r="E27" s="123"/>
      <c r="F27" s="126">
        <v>0</v>
      </c>
      <c r="G27" s="126"/>
      <c r="H27" s="126">
        <v>0</v>
      </c>
      <c r="I27" s="126"/>
      <c r="J27" s="126">
        <v>0</v>
      </c>
      <c r="K27" s="126"/>
      <c r="L27" s="126">
        <v>0</v>
      </c>
      <c r="M27" s="126"/>
      <c r="N27" s="126">
        <v>0</v>
      </c>
      <c r="O27" s="131"/>
      <c r="P27" s="126">
        <v>-604801</v>
      </c>
      <c r="Q27" s="126"/>
      <c r="R27" s="126">
        <v>0</v>
      </c>
      <c r="S27" s="131"/>
      <c r="T27" s="130">
        <f>SUM(F27,H27,J27,L27,N27,P27,R27)</f>
        <v>-604801</v>
      </c>
    </row>
    <row r="28" spans="1:21" ht="20.100000000000001" customHeight="1" x14ac:dyDescent="0.45">
      <c r="A28" s="123" t="s">
        <v>140</v>
      </c>
      <c r="B28" s="125"/>
      <c r="C28" s="123"/>
      <c r="D28" s="124"/>
      <c r="E28" s="123"/>
      <c r="F28" s="129">
        <v>0</v>
      </c>
      <c r="G28" s="126"/>
      <c r="H28" s="129">
        <v>0</v>
      </c>
      <c r="I28" s="126"/>
      <c r="J28" s="129">
        <v>0</v>
      </c>
      <c r="K28" s="126"/>
      <c r="L28" s="129">
        <v>0</v>
      </c>
      <c r="M28" s="126"/>
      <c r="N28" s="129">
        <v>0</v>
      </c>
      <c r="O28" s="126"/>
      <c r="P28" s="129">
        <v>2209390</v>
      </c>
      <c r="Q28" s="126"/>
      <c r="R28" s="129">
        <v>41</v>
      </c>
      <c r="S28" s="126"/>
      <c r="T28" s="129">
        <f>SUM(F28,H28,J28,L28,N28,P28,R28)</f>
        <v>2209431</v>
      </c>
    </row>
    <row r="29" spans="1:21" ht="5.0999999999999996" customHeight="1" x14ac:dyDescent="0.45">
      <c r="A29" s="123"/>
      <c r="B29" s="123"/>
      <c r="C29" s="123"/>
      <c r="D29" s="124"/>
      <c r="E29" s="123"/>
      <c r="F29" s="128"/>
      <c r="G29" s="126"/>
      <c r="H29" s="126"/>
      <c r="I29" s="126"/>
      <c r="J29" s="126"/>
      <c r="K29" s="126"/>
      <c r="L29" s="128"/>
      <c r="M29" s="126"/>
      <c r="N29" s="128"/>
      <c r="O29" s="126"/>
      <c r="P29" s="128"/>
      <c r="Q29" s="128"/>
      <c r="R29" s="128"/>
      <c r="S29" s="128"/>
      <c r="T29" s="128"/>
    </row>
    <row r="30" spans="1:21" ht="20.100000000000001" customHeight="1" thickBot="1" x14ac:dyDescent="0.5">
      <c r="A30" s="125" t="s">
        <v>204</v>
      </c>
      <c r="B30" s="125"/>
      <c r="C30" s="123"/>
      <c r="D30" s="124"/>
      <c r="E30" s="123"/>
      <c r="F30" s="127">
        <f>SUM(F22:F28)</f>
        <v>5213800</v>
      </c>
      <c r="G30" s="126"/>
      <c r="H30" s="127">
        <f>SUM(H22:H28)</f>
        <v>9644040</v>
      </c>
      <c r="I30" s="126"/>
      <c r="J30" s="127">
        <f>SUM(J22:J28)</f>
        <v>15906112</v>
      </c>
      <c r="K30" s="126"/>
      <c r="L30" s="127">
        <f>SUM(L22:L28)</f>
        <v>2406</v>
      </c>
      <c r="M30" s="126"/>
      <c r="N30" s="127">
        <f>SUM(N22:N28)</f>
        <v>585028</v>
      </c>
      <c r="O30" s="126"/>
      <c r="P30" s="127">
        <f>SUM(P22:P28)</f>
        <v>1756406</v>
      </c>
      <c r="Q30" s="126"/>
      <c r="R30" s="127">
        <f>SUM(R22:R28)</f>
        <v>41</v>
      </c>
      <c r="S30" s="126"/>
      <c r="T30" s="127">
        <f>SUM(T22:T28)</f>
        <v>33107833</v>
      </c>
    </row>
    <row r="31" spans="1:21" ht="20.100000000000001" customHeight="1" thickTop="1" x14ac:dyDescent="0.45">
      <c r="A31" s="125"/>
      <c r="B31" s="125"/>
      <c r="C31" s="123"/>
      <c r="D31" s="124"/>
      <c r="E31" s="123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</row>
    <row r="32" spans="1:21" ht="12" customHeight="1" x14ac:dyDescent="0.45">
      <c r="A32" s="125"/>
      <c r="B32" s="125"/>
      <c r="C32" s="123"/>
      <c r="D32" s="124"/>
      <c r="E32" s="123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</row>
    <row r="33" spans="1:20" ht="20.100000000000001" customHeight="1" x14ac:dyDescent="0.45">
      <c r="A33" s="204" t="s">
        <v>0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</row>
    <row r="36" spans="1:20" ht="21.75" customHeight="1" x14ac:dyDescent="0.45">
      <c r="F36" s="121"/>
      <c r="H36" s="121"/>
      <c r="J36" s="121"/>
      <c r="L36" s="121"/>
      <c r="N36" s="121"/>
      <c r="P36" s="121"/>
      <c r="R36" s="121"/>
      <c r="T36" s="121"/>
    </row>
    <row r="62" ht="15.6" customHeight="1" x14ac:dyDescent="0.45"/>
  </sheetData>
  <mergeCells count="3">
    <mergeCell ref="F5:P5"/>
    <mergeCell ref="N7:P7"/>
    <mergeCell ref="A33:T33"/>
  </mergeCells>
  <pageMargins left="0.4" right="0.4" top="0.5" bottom="0.6" header="0.49" footer="0.4"/>
  <pageSetup paperSize="9" scale="85" firstPageNumber="9" orientation="landscape" useFirstPageNumber="1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DEAAB-0850-4D6A-A59F-5EA163F03868}">
  <dimension ref="A1:M199"/>
  <sheetViews>
    <sheetView zoomScaleNormal="100" zoomScaleSheetLayoutView="100" workbookViewId="0">
      <selection activeCell="D5" sqref="D5"/>
    </sheetView>
  </sheetViews>
  <sheetFormatPr defaultColWidth="8.88671875" defaultRowHeight="21.75" customHeight="1" x14ac:dyDescent="0.3"/>
  <cols>
    <col min="1" max="3" width="1.5546875" style="156" customWidth="1"/>
    <col min="4" max="4" width="49.6640625" style="156" customWidth="1"/>
    <col min="5" max="5" width="7.6640625" style="158" customWidth="1"/>
    <col min="6" max="6" width="0.5546875" style="156" customWidth="1"/>
    <col min="7" max="7" width="11.6640625" style="157" customWidth="1"/>
    <col min="8" max="8" width="0.5546875" style="156" customWidth="1"/>
    <col min="9" max="9" width="11.6640625" style="157" customWidth="1"/>
    <col min="10" max="10" width="0.5546875" style="156" customWidth="1"/>
    <col min="11" max="11" width="11.6640625" style="156" customWidth="1"/>
    <col min="12" max="12" width="0.5546875" style="156" customWidth="1"/>
    <col min="13" max="13" width="11.6640625" style="156" customWidth="1"/>
    <col min="14" max="16384" width="8.88671875" style="156"/>
  </cols>
  <sheetData>
    <row r="1" spans="1:13" ht="19.8" x14ac:dyDescent="0.3">
      <c r="A1" s="107" t="s">
        <v>31</v>
      </c>
      <c r="B1" s="165"/>
      <c r="C1" s="165"/>
      <c r="D1" s="165"/>
      <c r="E1" s="179"/>
      <c r="F1" s="165"/>
      <c r="G1" s="178"/>
      <c r="I1" s="178"/>
    </row>
    <row r="2" spans="1:13" ht="19.8" x14ac:dyDescent="0.3">
      <c r="A2" s="107" t="s">
        <v>343</v>
      </c>
      <c r="B2" s="165"/>
      <c r="C2" s="165"/>
      <c r="D2" s="165"/>
      <c r="E2" s="179"/>
      <c r="F2" s="165"/>
      <c r="G2" s="178"/>
      <c r="I2" s="178"/>
    </row>
    <row r="3" spans="1:13" ht="19.8" x14ac:dyDescent="0.3">
      <c r="A3" s="182" t="str">
        <f>'TH_6 (6M)'!A3</f>
        <v>สำหรับรอบระยะเวลาหกเดือนสิ้นสุดวันที่ 30 มิถุนายน พ.ศ. 2569</v>
      </c>
      <c r="B3" s="163"/>
      <c r="C3" s="163"/>
      <c r="D3" s="163"/>
      <c r="E3" s="181"/>
      <c r="F3" s="163"/>
      <c r="G3" s="180"/>
      <c r="H3" s="180"/>
      <c r="I3" s="180"/>
      <c r="J3" s="180"/>
      <c r="K3" s="180"/>
      <c r="L3" s="180"/>
      <c r="M3" s="180"/>
    </row>
    <row r="4" spans="1:13" ht="17.7" customHeight="1" x14ac:dyDescent="0.3">
      <c r="A4" s="165"/>
      <c r="B4" s="165"/>
      <c r="C4" s="165"/>
      <c r="D4" s="165"/>
      <c r="E4" s="179"/>
      <c r="F4" s="165"/>
      <c r="G4" s="178"/>
      <c r="H4" s="165"/>
      <c r="I4" s="178"/>
      <c r="J4" s="165"/>
      <c r="K4" s="177"/>
      <c r="L4" s="165"/>
      <c r="M4" s="177"/>
    </row>
    <row r="5" spans="1:13" ht="17.7" customHeight="1" x14ac:dyDescent="0.3">
      <c r="E5" s="81"/>
      <c r="F5" s="196"/>
      <c r="G5" s="205" t="s">
        <v>28</v>
      </c>
      <c r="H5" s="205"/>
      <c r="I5" s="205"/>
      <c r="J5" s="176"/>
      <c r="K5" s="205" t="s">
        <v>27</v>
      </c>
      <c r="L5" s="205"/>
      <c r="M5" s="205"/>
    </row>
    <row r="6" spans="1:13" ht="17.7" customHeight="1" x14ac:dyDescent="0.3">
      <c r="E6" s="81"/>
      <c r="F6" s="81"/>
      <c r="G6" s="139" t="s">
        <v>22</v>
      </c>
      <c r="H6" s="175"/>
      <c r="I6" s="139" t="s">
        <v>21</v>
      </c>
      <c r="J6" s="175"/>
      <c r="K6" s="139" t="s">
        <v>22</v>
      </c>
      <c r="L6" s="175"/>
      <c r="M6" s="139" t="s">
        <v>21</v>
      </c>
    </row>
    <row r="7" spans="1:13" ht="17.7" customHeight="1" x14ac:dyDescent="0.3">
      <c r="A7" s="165"/>
      <c r="B7" s="165"/>
      <c r="C7" s="165"/>
      <c r="D7" s="165"/>
      <c r="E7" s="113" t="s">
        <v>20</v>
      </c>
      <c r="F7" s="173"/>
      <c r="G7" s="174" t="s">
        <v>19</v>
      </c>
      <c r="H7" s="112"/>
      <c r="I7" s="174" t="s">
        <v>19</v>
      </c>
      <c r="J7" s="112"/>
      <c r="K7" s="174" t="s">
        <v>19</v>
      </c>
      <c r="L7" s="112"/>
      <c r="M7" s="174" t="s">
        <v>19</v>
      </c>
    </row>
    <row r="8" spans="1:13" ht="17.7" customHeight="1" x14ac:dyDescent="0.3">
      <c r="A8" s="165"/>
      <c r="B8" s="165"/>
      <c r="C8" s="165"/>
      <c r="D8" s="165"/>
      <c r="E8" s="112"/>
      <c r="F8" s="173"/>
      <c r="G8" s="108"/>
      <c r="H8" s="112"/>
      <c r="I8" s="108"/>
      <c r="J8" s="112"/>
      <c r="K8" s="108"/>
      <c r="L8" s="112"/>
      <c r="M8" s="108"/>
    </row>
    <row r="9" spans="1:13" ht="17.7" customHeight="1" x14ac:dyDescent="0.3">
      <c r="A9" s="165" t="s">
        <v>342</v>
      </c>
      <c r="B9" s="165"/>
      <c r="G9" s="158"/>
      <c r="I9" s="158"/>
    </row>
    <row r="10" spans="1:13" ht="17.7" customHeight="1" x14ac:dyDescent="0.3">
      <c r="A10" s="156" t="s">
        <v>127</v>
      </c>
      <c r="G10" s="169">
        <v>2265730</v>
      </c>
      <c r="H10" s="167"/>
      <c r="I10" s="169">
        <v>1765847</v>
      </c>
      <c r="K10" s="169">
        <v>2272234</v>
      </c>
      <c r="M10" s="169">
        <v>406932</v>
      </c>
    </row>
    <row r="11" spans="1:13" ht="17.7" customHeight="1" x14ac:dyDescent="0.3">
      <c r="A11" s="156" t="s">
        <v>341</v>
      </c>
      <c r="G11" s="169"/>
      <c r="H11" s="167"/>
      <c r="I11" s="169"/>
      <c r="J11" s="167"/>
      <c r="K11" s="169"/>
      <c r="L11" s="167"/>
      <c r="M11" s="169"/>
    </row>
    <row r="12" spans="1:13" ht="17.7" customHeight="1" x14ac:dyDescent="0.3">
      <c r="B12" s="170" t="s">
        <v>340</v>
      </c>
      <c r="D12" s="191"/>
      <c r="E12" s="158">
        <v>10</v>
      </c>
      <c r="F12" s="157"/>
      <c r="G12" s="169">
        <v>2830241</v>
      </c>
      <c r="H12" s="167"/>
      <c r="I12" s="169">
        <v>2806807</v>
      </c>
      <c r="K12" s="169">
        <v>81814</v>
      </c>
      <c r="M12" s="169">
        <v>54528</v>
      </c>
    </row>
    <row r="13" spans="1:13" ht="17.7" customHeight="1" x14ac:dyDescent="0.3">
      <c r="B13" s="170" t="s">
        <v>339</v>
      </c>
      <c r="D13" s="191"/>
      <c r="E13" s="156"/>
      <c r="G13" s="167"/>
      <c r="H13" s="167"/>
      <c r="I13" s="167"/>
      <c r="J13" s="167"/>
      <c r="K13" s="167"/>
      <c r="L13" s="167"/>
      <c r="M13" s="167"/>
    </row>
    <row r="14" spans="1:13" ht="17.7" customHeight="1" x14ac:dyDescent="0.3">
      <c r="D14" s="156" t="s">
        <v>338</v>
      </c>
      <c r="E14" s="158" t="s">
        <v>337</v>
      </c>
      <c r="F14" s="157"/>
      <c r="G14" s="169">
        <v>42407</v>
      </c>
      <c r="H14" s="167"/>
      <c r="I14" s="169">
        <v>45469</v>
      </c>
      <c r="K14" s="169">
        <v>4797</v>
      </c>
      <c r="M14" s="169">
        <v>7653</v>
      </c>
    </row>
    <row r="15" spans="1:13" ht="17.7" customHeight="1" x14ac:dyDescent="0.3">
      <c r="B15" s="170" t="s">
        <v>336</v>
      </c>
      <c r="D15" s="191"/>
      <c r="E15" s="158">
        <v>10</v>
      </c>
      <c r="F15" s="157"/>
      <c r="G15" s="169">
        <v>-243</v>
      </c>
      <c r="H15" s="167"/>
      <c r="I15" s="169">
        <v>0</v>
      </c>
      <c r="K15" s="169">
        <v>0</v>
      </c>
      <c r="M15" s="169">
        <v>0</v>
      </c>
    </row>
    <row r="16" spans="1:13" ht="17.7" customHeight="1" x14ac:dyDescent="0.3">
      <c r="B16" s="170" t="s">
        <v>335</v>
      </c>
      <c r="D16" s="191"/>
      <c r="F16" s="157"/>
      <c r="G16" s="169">
        <v>86758</v>
      </c>
      <c r="H16" s="167"/>
      <c r="I16" s="169">
        <v>0</v>
      </c>
      <c r="K16" s="169">
        <v>0</v>
      </c>
      <c r="M16" s="169">
        <v>0</v>
      </c>
    </row>
    <row r="17" spans="2:13" ht="17.7" customHeight="1" x14ac:dyDescent="0.3">
      <c r="B17" s="170" t="s">
        <v>334</v>
      </c>
      <c r="D17" s="191"/>
      <c r="E17" s="156"/>
      <c r="G17" s="167"/>
      <c r="H17" s="167"/>
      <c r="I17" s="167"/>
      <c r="J17" s="167"/>
      <c r="K17" s="167"/>
      <c r="L17" s="167"/>
      <c r="M17" s="167"/>
    </row>
    <row r="18" spans="2:13" ht="17.7" customHeight="1" x14ac:dyDescent="0.3">
      <c r="D18" s="156" t="s">
        <v>333</v>
      </c>
      <c r="F18" s="157"/>
      <c r="G18" s="169">
        <v>1130</v>
      </c>
      <c r="H18" s="167"/>
      <c r="I18" s="169">
        <v>25587</v>
      </c>
      <c r="K18" s="169">
        <v>-197</v>
      </c>
      <c r="M18" s="169">
        <v>-275</v>
      </c>
    </row>
    <row r="19" spans="2:13" ht="17.7" customHeight="1" x14ac:dyDescent="0.3">
      <c r="B19" s="170" t="s">
        <v>332</v>
      </c>
      <c r="D19" s="191"/>
      <c r="F19" s="157"/>
      <c r="G19" s="169"/>
      <c r="H19" s="167"/>
      <c r="I19" s="169"/>
      <c r="K19" s="169"/>
      <c r="M19" s="169"/>
    </row>
    <row r="20" spans="2:13" ht="17.7" customHeight="1" x14ac:dyDescent="0.3">
      <c r="C20" s="170"/>
      <c r="D20" s="170" t="s">
        <v>331</v>
      </c>
      <c r="F20" s="157"/>
      <c r="G20" s="169">
        <v>-604</v>
      </c>
      <c r="H20" s="167"/>
      <c r="I20" s="169">
        <v>0</v>
      </c>
      <c r="K20" s="169">
        <v>-604</v>
      </c>
      <c r="M20" s="169">
        <v>0</v>
      </c>
    </row>
    <row r="21" spans="2:13" ht="17.7" customHeight="1" x14ac:dyDescent="0.3">
      <c r="B21" s="170" t="s">
        <v>330</v>
      </c>
      <c r="C21" s="170"/>
      <c r="D21" s="191"/>
      <c r="F21" s="157"/>
      <c r="G21" s="169"/>
      <c r="H21" s="167"/>
      <c r="I21" s="169"/>
      <c r="K21" s="169"/>
      <c r="M21" s="169"/>
    </row>
    <row r="22" spans="2:13" ht="17.7" customHeight="1" x14ac:dyDescent="0.3">
      <c r="C22" s="170"/>
      <c r="D22" s="170" t="s">
        <v>329</v>
      </c>
      <c r="F22" s="157"/>
      <c r="G22" s="169">
        <v>-21175</v>
      </c>
      <c r="H22" s="167"/>
      <c r="I22" s="169">
        <v>0</v>
      </c>
      <c r="K22" s="169">
        <v>-21175</v>
      </c>
      <c r="M22" s="169">
        <v>0</v>
      </c>
    </row>
    <row r="23" spans="2:13" ht="17.7" customHeight="1" x14ac:dyDescent="0.3">
      <c r="B23" s="170" t="s">
        <v>328</v>
      </c>
      <c r="E23" s="158">
        <v>16</v>
      </c>
      <c r="F23" s="171"/>
      <c r="G23" s="169">
        <v>-470093</v>
      </c>
      <c r="H23" s="167"/>
      <c r="I23" s="169">
        <v>-505764</v>
      </c>
      <c r="K23" s="169">
        <v>-1013765</v>
      </c>
      <c r="M23" s="169">
        <v>-964427</v>
      </c>
    </row>
    <row r="24" spans="2:13" ht="17.7" customHeight="1" x14ac:dyDescent="0.3">
      <c r="B24" s="170" t="s">
        <v>327</v>
      </c>
      <c r="F24" s="171"/>
      <c r="G24" s="169">
        <v>2502016</v>
      </c>
      <c r="H24" s="167"/>
      <c r="I24" s="169">
        <v>2432282</v>
      </c>
      <c r="K24" s="169">
        <v>956935</v>
      </c>
      <c r="M24" s="169">
        <v>771692</v>
      </c>
    </row>
    <row r="25" spans="2:13" ht="17.7" customHeight="1" x14ac:dyDescent="0.3">
      <c r="B25" s="170" t="s">
        <v>326</v>
      </c>
      <c r="F25" s="171"/>
      <c r="G25" s="169">
        <v>68241</v>
      </c>
      <c r="H25" s="167"/>
      <c r="I25" s="169">
        <v>37690</v>
      </c>
      <c r="K25" s="169">
        <v>40957</v>
      </c>
      <c r="M25" s="169">
        <v>108792</v>
      </c>
    </row>
    <row r="26" spans="2:13" ht="17.7" customHeight="1" x14ac:dyDescent="0.3">
      <c r="B26" s="170" t="s">
        <v>325</v>
      </c>
      <c r="F26" s="171"/>
      <c r="G26" s="169">
        <v>-252069</v>
      </c>
      <c r="H26" s="167"/>
      <c r="I26" s="169">
        <v>438800</v>
      </c>
      <c r="K26" s="169">
        <v>-980851</v>
      </c>
      <c r="M26" s="169">
        <v>792728</v>
      </c>
    </row>
    <row r="27" spans="2:13" ht="17.7" customHeight="1" x14ac:dyDescent="0.3">
      <c r="B27" s="170" t="s">
        <v>324</v>
      </c>
      <c r="E27" s="158">
        <v>16</v>
      </c>
      <c r="F27" s="171"/>
      <c r="G27" s="169">
        <v>0</v>
      </c>
      <c r="H27" s="167"/>
      <c r="I27" s="169">
        <v>0</v>
      </c>
      <c r="J27" s="167"/>
      <c r="K27" s="169">
        <v>-1606181</v>
      </c>
      <c r="L27" s="167"/>
      <c r="M27" s="169">
        <v>-1449569</v>
      </c>
    </row>
    <row r="28" spans="2:13" ht="17.7" customHeight="1" x14ac:dyDescent="0.3">
      <c r="B28" s="170" t="s">
        <v>323</v>
      </c>
      <c r="F28" s="171"/>
      <c r="G28" s="169"/>
      <c r="H28" s="167"/>
      <c r="I28" s="169"/>
      <c r="J28" s="167"/>
      <c r="K28" s="169"/>
      <c r="L28" s="167"/>
      <c r="M28" s="169"/>
    </row>
    <row r="29" spans="2:13" ht="17.7" customHeight="1" x14ac:dyDescent="0.3">
      <c r="B29" s="170"/>
      <c r="C29" s="156" t="s">
        <v>247</v>
      </c>
      <c r="D29" s="191"/>
      <c r="E29" s="158">
        <v>16</v>
      </c>
      <c r="F29" s="171"/>
      <c r="G29" s="169">
        <v>0</v>
      </c>
      <c r="H29" s="167"/>
      <c r="I29" s="169">
        <v>-48125</v>
      </c>
      <c r="J29" s="167"/>
      <c r="K29" s="169">
        <v>0</v>
      </c>
      <c r="L29" s="167"/>
      <c r="M29" s="169">
        <v>0</v>
      </c>
    </row>
    <row r="30" spans="2:13" ht="17.7" customHeight="1" x14ac:dyDescent="0.3">
      <c r="B30" s="170" t="s">
        <v>322</v>
      </c>
      <c r="C30" s="170"/>
      <c r="E30" s="158" t="s">
        <v>141</v>
      </c>
      <c r="G30" s="169">
        <v>-242215</v>
      </c>
      <c r="H30" s="167"/>
      <c r="I30" s="169">
        <v>-438021</v>
      </c>
      <c r="J30" s="167"/>
      <c r="K30" s="169">
        <v>0</v>
      </c>
      <c r="L30" s="167"/>
      <c r="M30" s="169">
        <v>0</v>
      </c>
    </row>
    <row r="31" spans="2:13" ht="17.7" customHeight="1" x14ac:dyDescent="0.3">
      <c r="B31" s="170" t="s">
        <v>321</v>
      </c>
      <c r="C31" s="170"/>
      <c r="G31" s="169">
        <v>6566</v>
      </c>
      <c r="H31" s="167"/>
      <c r="I31" s="169">
        <v>0</v>
      </c>
      <c r="K31" s="169">
        <v>4027</v>
      </c>
      <c r="M31" s="169">
        <v>0</v>
      </c>
    </row>
    <row r="32" spans="2:13" ht="6" customHeight="1" x14ac:dyDescent="0.3">
      <c r="D32" s="191"/>
      <c r="F32" s="171"/>
      <c r="G32" s="169"/>
      <c r="H32" s="167"/>
      <c r="I32" s="169"/>
      <c r="J32" s="167"/>
      <c r="K32" s="169"/>
      <c r="L32" s="167"/>
      <c r="M32" s="169"/>
    </row>
    <row r="33" spans="1:13" ht="17.7" customHeight="1" x14ac:dyDescent="0.3">
      <c r="A33" s="156" t="s">
        <v>320</v>
      </c>
      <c r="G33" s="169"/>
      <c r="H33" s="167"/>
      <c r="I33" s="169"/>
      <c r="J33" s="167"/>
      <c r="K33" s="169"/>
      <c r="L33" s="167"/>
      <c r="M33" s="169"/>
    </row>
    <row r="34" spans="1:13" ht="17.7" customHeight="1" x14ac:dyDescent="0.3">
      <c r="B34" s="170" t="s">
        <v>319</v>
      </c>
      <c r="G34" s="169">
        <v>-3325345</v>
      </c>
      <c r="H34" s="167"/>
      <c r="I34" s="169">
        <v>87412</v>
      </c>
      <c r="K34" s="169">
        <v>-470895</v>
      </c>
      <c r="M34" s="169">
        <v>-42661</v>
      </c>
    </row>
    <row r="35" spans="1:13" ht="17.7" customHeight="1" x14ac:dyDescent="0.3">
      <c r="B35" s="170" t="s">
        <v>318</v>
      </c>
      <c r="G35" s="169">
        <v>-1002316</v>
      </c>
      <c r="H35" s="167"/>
      <c r="I35" s="169">
        <v>786059</v>
      </c>
      <c r="J35" s="167"/>
      <c r="K35" s="169">
        <v>0</v>
      </c>
      <c r="L35" s="167"/>
      <c r="M35" s="169">
        <v>0</v>
      </c>
    </row>
    <row r="36" spans="1:13" ht="17.7" customHeight="1" x14ac:dyDescent="0.3">
      <c r="B36" s="170" t="s">
        <v>317</v>
      </c>
      <c r="G36" s="169">
        <v>-28137</v>
      </c>
      <c r="H36" s="167"/>
      <c r="I36" s="169">
        <v>-74691</v>
      </c>
      <c r="K36" s="169">
        <v>199</v>
      </c>
      <c r="M36" s="169">
        <v>89</v>
      </c>
    </row>
    <row r="37" spans="1:13" ht="17.7" customHeight="1" x14ac:dyDescent="0.3">
      <c r="B37" s="170" t="s">
        <v>316</v>
      </c>
      <c r="G37" s="169">
        <v>-235505</v>
      </c>
      <c r="H37" s="167"/>
      <c r="I37" s="169">
        <v>129735</v>
      </c>
      <c r="K37" s="169">
        <v>18909</v>
      </c>
      <c r="M37" s="169">
        <v>45163</v>
      </c>
    </row>
    <row r="38" spans="1:13" ht="17.7" customHeight="1" x14ac:dyDescent="0.3">
      <c r="B38" s="195" t="s">
        <v>315</v>
      </c>
      <c r="G38" s="169">
        <v>32632</v>
      </c>
      <c r="H38" s="167"/>
      <c r="I38" s="169">
        <v>-186342</v>
      </c>
      <c r="K38" s="169">
        <v>-543</v>
      </c>
      <c r="M38" s="169">
        <v>1667</v>
      </c>
    </row>
    <row r="39" spans="1:13" ht="17.7" customHeight="1" x14ac:dyDescent="0.3">
      <c r="B39" s="170" t="s">
        <v>314</v>
      </c>
      <c r="D39" s="191"/>
      <c r="F39" s="157"/>
      <c r="G39" s="169">
        <v>1941894</v>
      </c>
      <c r="H39" s="167"/>
      <c r="I39" s="169">
        <v>1083771</v>
      </c>
      <c r="K39" s="169">
        <v>-152224</v>
      </c>
      <c r="M39" s="169">
        <v>-169175</v>
      </c>
    </row>
    <row r="40" spans="1:13" ht="17.7" customHeight="1" x14ac:dyDescent="0.3">
      <c r="B40" s="170" t="s">
        <v>313</v>
      </c>
      <c r="F40" s="157"/>
      <c r="G40" s="169">
        <v>92972</v>
      </c>
      <c r="H40" s="167"/>
      <c r="I40" s="169">
        <v>-49101</v>
      </c>
      <c r="K40" s="169">
        <v>3221</v>
      </c>
      <c r="M40" s="169">
        <v>-19105</v>
      </c>
    </row>
    <row r="41" spans="1:13" ht="17.7" customHeight="1" x14ac:dyDescent="0.3">
      <c r="B41" s="170" t="s">
        <v>312</v>
      </c>
      <c r="F41" s="157"/>
      <c r="G41" s="169">
        <v>0</v>
      </c>
      <c r="H41" s="167"/>
      <c r="I41" s="169">
        <v>565004</v>
      </c>
      <c r="K41" s="169">
        <v>0</v>
      </c>
      <c r="M41" s="169">
        <v>0</v>
      </c>
    </row>
    <row r="42" spans="1:13" ht="17.7" customHeight="1" x14ac:dyDescent="0.3">
      <c r="B42" s="195" t="s">
        <v>311</v>
      </c>
      <c r="F42" s="157"/>
      <c r="G42" s="169">
        <v>-9451</v>
      </c>
      <c r="H42" s="167"/>
      <c r="I42" s="169">
        <v>-9518</v>
      </c>
      <c r="K42" s="169">
        <v>-7583</v>
      </c>
      <c r="M42" s="169">
        <v>-7636</v>
      </c>
    </row>
    <row r="43" spans="1:13" ht="17.7" customHeight="1" x14ac:dyDescent="0.3">
      <c r="A43" s="79"/>
      <c r="B43" s="195" t="s">
        <v>310</v>
      </c>
      <c r="F43" s="157"/>
      <c r="G43" s="169">
        <v>-21507</v>
      </c>
      <c r="H43" s="167"/>
      <c r="I43" s="169">
        <v>-497</v>
      </c>
      <c r="K43" s="169">
        <v>-14717</v>
      </c>
      <c r="M43" s="169">
        <v>0</v>
      </c>
    </row>
    <row r="44" spans="1:13" ht="17.7" customHeight="1" x14ac:dyDescent="0.3">
      <c r="B44" s="170" t="s">
        <v>309</v>
      </c>
      <c r="F44" s="157"/>
      <c r="G44" s="185">
        <v>6102</v>
      </c>
      <c r="H44" s="167"/>
      <c r="I44" s="185">
        <v>-2297</v>
      </c>
      <c r="K44" s="185">
        <v>17</v>
      </c>
      <c r="M44" s="185">
        <v>0</v>
      </c>
    </row>
    <row r="45" spans="1:13" ht="6" customHeight="1" x14ac:dyDescent="0.3">
      <c r="F45" s="157"/>
      <c r="G45" s="169" t="s">
        <v>236</v>
      </c>
      <c r="H45" s="167"/>
      <c r="I45" s="169" t="s">
        <v>236</v>
      </c>
      <c r="J45" s="167"/>
      <c r="K45" s="169" t="s">
        <v>236</v>
      </c>
      <c r="L45" s="167"/>
      <c r="M45" s="169" t="s">
        <v>236</v>
      </c>
    </row>
    <row r="46" spans="1:13" ht="17.7" customHeight="1" x14ac:dyDescent="0.3">
      <c r="A46" s="79" t="s">
        <v>308</v>
      </c>
      <c r="F46" s="157"/>
      <c r="G46" s="169">
        <f>SUM(G10:G44)</f>
        <v>4268029</v>
      </c>
      <c r="H46" s="167"/>
      <c r="I46" s="169">
        <f>SUM(I10:I44)</f>
        <v>8890107</v>
      </c>
      <c r="J46" s="167"/>
      <c r="K46" s="169">
        <f>SUM(K10:K44)</f>
        <v>-885625</v>
      </c>
      <c r="L46" s="167"/>
      <c r="M46" s="169">
        <f>SUM(M10:M44)</f>
        <v>-463604</v>
      </c>
    </row>
    <row r="47" spans="1:13" ht="17.7" customHeight="1" x14ac:dyDescent="0.3">
      <c r="A47" s="79"/>
      <c r="B47" s="195" t="s">
        <v>307</v>
      </c>
      <c r="F47" s="157"/>
      <c r="G47" s="169">
        <v>209997</v>
      </c>
      <c r="H47" s="167"/>
      <c r="I47" s="169">
        <v>145612</v>
      </c>
      <c r="K47" s="169">
        <v>509902</v>
      </c>
      <c r="M47" s="169">
        <v>165022</v>
      </c>
    </row>
    <row r="48" spans="1:13" ht="17.7" customHeight="1" x14ac:dyDescent="0.3">
      <c r="A48" s="79"/>
      <c r="B48" s="170" t="s">
        <v>306</v>
      </c>
      <c r="F48" s="157"/>
      <c r="G48" s="169">
        <v>-601354</v>
      </c>
      <c r="H48" s="167"/>
      <c r="I48" s="169">
        <v>-299962</v>
      </c>
      <c r="K48" s="169">
        <v>-56024</v>
      </c>
      <c r="M48" s="169">
        <v>-12435</v>
      </c>
    </row>
    <row r="49" spans="1:13" ht="17.7" customHeight="1" x14ac:dyDescent="0.3">
      <c r="B49" s="170" t="s">
        <v>305</v>
      </c>
      <c r="E49" s="156"/>
      <c r="G49" s="190">
        <v>5543</v>
      </c>
      <c r="I49" s="190">
        <v>3771</v>
      </c>
      <c r="K49" s="190">
        <v>0</v>
      </c>
      <c r="M49" s="190">
        <v>0</v>
      </c>
    </row>
    <row r="50" spans="1:13" ht="6" customHeight="1" x14ac:dyDescent="0.3">
      <c r="G50" s="167"/>
      <c r="H50" s="167"/>
      <c r="I50" s="167"/>
      <c r="J50" s="167"/>
      <c r="K50" s="167"/>
      <c r="L50" s="167"/>
      <c r="M50" s="167"/>
    </row>
    <row r="51" spans="1:13" ht="17.7" customHeight="1" x14ac:dyDescent="0.3">
      <c r="A51" s="156" t="s">
        <v>304</v>
      </c>
      <c r="G51" s="190">
        <f>SUM(G46:G49)</f>
        <v>3882215</v>
      </c>
      <c r="H51" s="167"/>
      <c r="I51" s="190">
        <f>SUM(I46:I49)</f>
        <v>8739528</v>
      </c>
      <c r="J51" s="167"/>
      <c r="K51" s="190">
        <f>SUM(K46:K49)</f>
        <v>-431747</v>
      </c>
      <c r="L51" s="167"/>
      <c r="M51" s="190">
        <f>SUM(M46:M49)</f>
        <v>-311017</v>
      </c>
    </row>
    <row r="52" spans="1:13" ht="6.75" customHeight="1" x14ac:dyDescent="0.3">
      <c r="G52" s="169"/>
      <c r="H52" s="167"/>
      <c r="I52" s="169"/>
      <c r="J52" s="167"/>
      <c r="K52" s="169"/>
      <c r="L52" s="167"/>
      <c r="M52" s="169"/>
    </row>
    <row r="53" spans="1:13" ht="18.600000000000001" x14ac:dyDescent="0.3">
      <c r="A53" s="206" t="s">
        <v>0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</row>
    <row r="54" spans="1:13" ht="19.8" x14ac:dyDescent="0.3">
      <c r="A54" s="183" t="s">
        <v>31</v>
      </c>
      <c r="B54" s="165"/>
      <c r="C54" s="165"/>
      <c r="D54" s="165"/>
      <c r="E54" s="179"/>
      <c r="F54" s="165"/>
      <c r="G54" s="178"/>
      <c r="I54" s="178"/>
    </row>
    <row r="55" spans="1:13" ht="19.8" x14ac:dyDescent="0.3">
      <c r="A55" s="107" t="s">
        <v>237</v>
      </c>
      <c r="B55" s="165"/>
      <c r="C55" s="165"/>
      <c r="D55" s="165"/>
      <c r="E55" s="179"/>
      <c r="F55" s="165"/>
      <c r="G55" s="178"/>
      <c r="I55" s="178"/>
    </row>
    <row r="56" spans="1:13" ht="19.8" x14ac:dyDescent="0.3">
      <c r="A56" s="182" t="str">
        <f>+A3</f>
        <v>สำหรับรอบระยะเวลาหกเดือนสิ้นสุดวันที่ 30 มิถุนายน พ.ศ. 2569</v>
      </c>
      <c r="B56" s="163"/>
      <c r="C56" s="163"/>
      <c r="D56" s="163"/>
      <c r="E56" s="181"/>
      <c r="F56" s="163"/>
      <c r="G56" s="180"/>
      <c r="H56" s="180"/>
      <c r="I56" s="180"/>
      <c r="J56" s="180"/>
      <c r="K56" s="180"/>
      <c r="L56" s="180"/>
      <c r="M56" s="180"/>
    </row>
    <row r="57" spans="1:13" ht="19.8" x14ac:dyDescent="0.3">
      <c r="A57" s="165" t="s">
        <v>236</v>
      </c>
      <c r="B57" s="165"/>
      <c r="C57" s="165"/>
      <c r="D57" s="165"/>
      <c r="E57" s="179"/>
      <c r="F57" s="165"/>
      <c r="G57" s="178"/>
      <c r="H57" s="165"/>
      <c r="I57" s="178"/>
      <c r="J57" s="165"/>
      <c r="K57" s="177"/>
      <c r="L57" s="165"/>
      <c r="M57" s="177"/>
    </row>
    <row r="58" spans="1:13" ht="18.75" customHeight="1" x14ac:dyDescent="0.3">
      <c r="E58" s="81"/>
      <c r="F58" s="81"/>
      <c r="G58" s="205" t="s">
        <v>28</v>
      </c>
      <c r="H58" s="205"/>
      <c r="I58" s="205"/>
      <c r="J58" s="176"/>
      <c r="K58" s="205" t="s">
        <v>27</v>
      </c>
      <c r="L58" s="205"/>
      <c r="M58" s="205"/>
    </row>
    <row r="59" spans="1:13" ht="18.75" customHeight="1" x14ac:dyDescent="0.3">
      <c r="E59" s="81"/>
      <c r="F59" s="81"/>
      <c r="G59" s="139" t="s">
        <v>22</v>
      </c>
      <c r="H59" s="175"/>
      <c r="I59" s="139" t="s">
        <v>21</v>
      </c>
      <c r="J59" s="175"/>
      <c r="K59" s="139" t="s">
        <v>22</v>
      </c>
      <c r="L59" s="175"/>
      <c r="M59" s="139" t="s">
        <v>21</v>
      </c>
    </row>
    <row r="60" spans="1:13" ht="18.75" customHeight="1" x14ac:dyDescent="0.3">
      <c r="A60" s="165"/>
      <c r="B60" s="165"/>
      <c r="C60" s="165"/>
      <c r="D60" s="165"/>
      <c r="E60" s="113" t="s">
        <v>20</v>
      </c>
      <c r="F60" s="173"/>
      <c r="G60" s="174" t="s">
        <v>19</v>
      </c>
      <c r="H60" s="112"/>
      <c r="I60" s="174" t="s">
        <v>19</v>
      </c>
      <c r="J60" s="112"/>
      <c r="K60" s="174" t="s">
        <v>19</v>
      </c>
      <c r="L60" s="112"/>
      <c r="M60" s="174" t="s">
        <v>19</v>
      </c>
    </row>
    <row r="61" spans="1:13" ht="17.7" customHeight="1" x14ac:dyDescent="0.3">
      <c r="A61" s="165"/>
      <c r="B61" s="165"/>
      <c r="C61" s="165"/>
      <c r="D61" s="165"/>
      <c r="E61" s="112"/>
      <c r="F61" s="173"/>
      <c r="G61" s="108"/>
      <c r="H61" s="112"/>
      <c r="I61" s="108"/>
      <c r="J61" s="112"/>
      <c r="K61" s="108"/>
      <c r="L61" s="112"/>
      <c r="M61" s="108"/>
    </row>
    <row r="62" spans="1:13" ht="17.7" customHeight="1" x14ac:dyDescent="0.3">
      <c r="A62" s="165" t="s">
        <v>303</v>
      </c>
      <c r="B62" s="165"/>
      <c r="G62" s="171"/>
      <c r="I62" s="171"/>
      <c r="K62" s="171"/>
      <c r="M62" s="171"/>
    </row>
    <row r="63" spans="1:13" ht="17.7" customHeight="1" x14ac:dyDescent="0.3">
      <c r="A63" s="156" t="s">
        <v>302</v>
      </c>
      <c r="G63" s="164">
        <v>2052</v>
      </c>
      <c r="H63" s="167"/>
      <c r="I63" s="164">
        <v>86379</v>
      </c>
      <c r="K63" s="164">
        <v>0</v>
      </c>
      <c r="M63" s="164">
        <v>0</v>
      </c>
    </row>
    <row r="64" spans="1:13" ht="17.7" customHeight="1" x14ac:dyDescent="0.3">
      <c r="A64" s="156" t="s">
        <v>301</v>
      </c>
      <c r="G64" s="164">
        <v>66593</v>
      </c>
      <c r="H64" s="167"/>
      <c r="I64" s="164">
        <v>-556648</v>
      </c>
      <c r="K64" s="164">
        <v>0</v>
      </c>
      <c r="M64" s="164">
        <v>0</v>
      </c>
    </row>
    <row r="65" spans="1:13" ht="17.7" customHeight="1" x14ac:dyDescent="0.3">
      <c r="A65" s="156" t="s">
        <v>300</v>
      </c>
      <c r="G65" s="164">
        <v>-1945779</v>
      </c>
      <c r="H65" s="167"/>
      <c r="I65" s="164">
        <v>-597809</v>
      </c>
      <c r="K65" s="164">
        <v>0</v>
      </c>
      <c r="M65" s="164">
        <v>0</v>
      </c>
    </row>
    <row r="66" spans="1:13" ht="17.7" customHeight="1" x14ac:dyDescent="0.3">
      <c r="A66" s="156" t="s">
        <v>299</v>
      </c>
      <c r="G66" s="164">
        <v>1542667</v>
      </c>
      <c r="H66" s="167"/>
      <c r="I66" s="164">
        <v>0</v>
      </c>
      <c r="K66" s="164">
        <v>0</v>
      </c>
      <c r="M66" s="164">
        <v>0</v>
      </c>
    </row>
    <row r="67" spans="1:13" ht="17.7" customHeight="1" x14ac:dyDescent="0.3">
      <c r="A67" s="156" t="s">
        <v>298</v>
      </c>
      <c r="G67" s="164">
        <v>17198</v>
      </c>
      <c r="H67" s="167"/>
      <c r="I67" s="164">
        <v>0</v>
      </c>
      <c r="K67" s="164">
        <v>0</v>
      </c>
      <c r="M67" s="164">
        <v>0</v>
      </c>
    </row>
    <row r="68" spans="1:13" ht="17.7" customHeight="1" x14ac:dyDescent="0.3">
      <c r="A68" s="156" t="s">
        <v>297</v>
      </c>
      <c r="G68" s="164"/>
      <c r="H68" s="167"/>
      <c r="I68" s="164"/>
      <c r="K68" s="164"/>
      <c r="M68" s="164"/>
    </row>
    <row r="69" spans="1:13" ht="17.7" customHeight="1" x14ac:dyDescent="0.3">
      <c r="B69" s="156" t="s">
        <v>296</v>
      </c>
      <c r="G69" s="164">
        <v>-161322</v>
      </c>
      <c r="H69" s="167"/>
      <c r="I69" s="164">
        <v>0</v>
      </c>
      <c r="K69" s="164">
        <v>0</v>
      </c>
      <c r="M69" s="164">
        <v>0</v>
      </c>
    </row>
    <row r="70" spans="1:13" ht="17.7" customHeight="1" x14ac:dyDescent="0.3">
      <c r="A70" s="156" t="s">
        <v>295</v>
      </c>
      <c r="E70" s="168">
        <v>19.600000000000001</v>
      </c>
      <c r="G70" s="164">
        <v>67402</v>
      </c>
      <c r="H70" s="167"/>
      <c r="I70" s="164">
        <v>0</v>
      </c>
      <c r="K70" s="164">
        <v>2190020</v>
      </c>
      <c r="M70" s="164">
        <v>630350</v>
      </c>
    </row>
    <row r="71" spans="1:13" ht="17.7" customHeight="1" x14ac:dyDescent="0.3">
      <c r="A71" s="156" t="s">
        <v>294</v>
      </c>
      <c r="E71" s="168">
        <v>19.600000000000001</v>
      </c>
      <c r="G71" s="164">
        <v>-456582</v>
      </c>
      <c r="H71" s="167"/>
      <c r="I71" s="164">
        <v>-292500</v>
      </c>
      <c r="K71" s="164">
        <v>-2170997</v>
      </c>
      <c r="M71" s="164">
        <v>-648500</v>
      </c>
    </row>
    <row r="72" spans="1:13" ht="17.7" customHeight="1" x14ac:dyDescent="0.3">
      <c r="A72" s="156" t="s">
        <v>293</v>
      </c>
      <c r="E72" s="168"/>
      <c r="G72" s="164">
        <v>0</v>
      </c>
      <c r="H72" s="167"/>
      <c r="I72" s="164">
        <v>-1397</v>
      </c>
      <c r="J72" s="167"/>
      <c r="K72" s="164">
        <v>0</v>
      </c>
      <c r="L72" s="167"/>
      <c r="M72" s="164">
        <v>0</v>
      </c>
    </row>
    <row r="73" spans="1:13" ht="17.7" customHeight="1" x14ac:dyDescent="0.3">
      <c r="A73" s="156" t="s">
        <v>292</v>
      </c>
      <c r="E73" s="168"/>
      <c r="G73" s="164">
        <v>1337</v>
      </c>
      <c r="H73" s="167"/>
      <c r="I73" s="164"/>
      <c r="J73" s="167"/>
      <c r="K73" s="164"/>
      <c r="L73" s="167"/>
      <c r="M73" s="164"/>
    </row>
    <row r="74" spans="1:13" ht="17.7" customHeight="1" x14ac:dyDescent="0.3">
      <c r="A74" s="156" t="s">
        <v>291</v>
      </c>
      <c r="E74" s="168"/>
      <c r="G74" s="164">
        <v>0</v>
      </c>
      <c r="H74" s="167"/>
      <c r="I74" s="164">
        <v>-2673</v>
      </c>
      <c r="J74" s="167"/>
      <c r="K74" s="164">
        <v>0</v>
      </c>
      <c r="L74" s="167"/>
      <c r="M74" s="164">
        <v>-2673</v>
      </c>
    </row>
    <row r="75" spans="1:13" ht="17.7" customHeight="1" x14ac:dyDescent="0.3">
      <c r="A75" s="156" t="s">
        <v>290</v>
      </c>
      <c r="E75" s="168"/>
      <c r="G75" s="164">
        <v>368900</v>
      </c>
      <c r="H75" s="167"/>
      <c r="I75" s="164">
        <v>0</v>
      </c>
      <c r="J75" s="167"/>
      <c r="K75" s="164">
        <v>0</v>
      </c>
      <c r="L75" s="167"/>
      <c r="M75" s="164">
        <v>0</v>
      </c>
    </row>
    <row r="76" spans="1:13" ht="17.7" customHeight="1" x14ac:dyDescent="0.3">
      <c r="A76" s="156" t="s">
        <v>289</v>
      </c>
      <c r="E76" s="168">
        <v>19.7</v>
      </c>
      <c r="G76" s="164">
        <v>849193</v>
      </c>
      <c r="H76" s="167"/>
      <c r="I76" s="164">
        <v>349744</v>
      </c>
      <c r="K76" s="164">
        <v>1677174</v>
      </c>
      <c r="M76" s="164">
        <v>574630</v>
      </c>
    </row>
    <row r="77" spans="1:13" ht="17.7" customHeight="1" x14ac:dyDescent="0.3">
      <c r="A77" s="156" t="s">
        <v>288</v>
      </c>
      <c r="E77" s="168">
        <v>19.7</v>
      </c>
      <c r="G77" s="164">
        <v>-245082</v>
      </c>
      <c r="H77" s="167"/>
      <c r="I77" s="164">
        <v>-65870</v>
      </c>
      <c r="K77" s="164">
        <v>-2262340</v>
      </c>
      <c r="M77" s="164">
        <v>-904903</v>
      </c>
    </row>
    <row r="78" spans="1:13" ht="17.7" customHeight="1" x14ac:dyDescent="0.3">
      <c r="A78" s="156" t="s">
        <v>287</v>
      </c>
      <c r="E78" s="158">
        <v>8</v>
      </c>
      <c r="G78" s="164">
        <v>-3645</v>
      </c>
      <c r="H78" s="167"/>
      <c r="I78" s="164">
        <v>-79415</v>
      </c>
      <c r="J78" s="167"/>
      <c r="K78" s="164">
        <v>-715524</v>
      </c>
      <c r="L78" s="167"/>
      <c r="M78" s="164">
        <v>0</v>
      </c>
    </row>
    <row r="79" spans="1:13" ht="17.7" customHeight="1" x14ac:dyDescent="0.3">
      <c r="A79" s="156" t="s">
        <v>286</v>
      </c>
      <c r="E79" s="158" t="s">
        <v>83</v>
      </c>
      <c r="G79" s="164">
        <v>-8116227</v>
      </c>
      <c r="H79" s="167"/>
      <c r="I79" s="164">
        <v>-1017922</v>
      </c>
      <c r="J79" s="167"/>
      <c r="K79" s="164">
        <v>-64280</v>
      </c>
      <c r="L79" s="167"/>
      <c r="M79" s="164">
        <v>-214616</v>
      </c>
    </row>
    <row r="80" spans="1:13" ht="17.7" customHeight="1" x14ac:dyDescent="0.3">
      <c r="A80" s="156" t="s">
        <v>285</v>
      </c>
      <c r="E80" s="158" t="s">
        <v>81</v>
      </c>
      <c r="G80" s="164">
        <v>-435922</v>
      </c>
      <c r="H80" s="167"/>
      <c r="I80" s="164">
        <v>-125</v>
      </c>
      <c r="K80" s="164">
        <v>-97987</v>
      </c>
      <c r="M80" s="164">
        <v>0</v>
      </c>
    </row>
    <row r="81" spans="1:13" ht="17.7" customHeight="1" x14ac:dyDescent="0.3">
      <c r="A81" s="156" t="s">
        <v>284</v>
      </c>
      <c r="G81" s="164">
        <v>-387671</v>
      </c>
      <c r="H81" s="167"/>
      <c r="I81" s="164">
        <v>0</v>
      </c>
      <c r="K81" s="164">
        <v>0</v>
      </c>
      <c r="M81" s="164">
        <v>0</v>
      </c>
    </row>
    <row r="82" spans="1:13" ht="17.7" customHeight="1" x14ac:dyDescent="0.3">
      <c r="A82" s="156" t="s">
        <v>283</v>
      </c>
      <c r="G82" s="164"/>
      <c r="H82" s="167"/>
      <c r="I82" s="164"/>
      <c r="K82" s="164"/>
      <c r="M82" s="164"/>
    </row>
    <row r="83" spans="1:13" ht="17.7" customHeight="1" x14ac:dyDescent="0.3">
      <c r="B83" s="156" t="s">
        <v>280</v>
      </c>
      <c r="G83" s="164">
        <v>-694400</v>
      </c>
      <c r="H83" s="167"/>
      <c r="I83" s="164">
        <v>0</v>
      </c>
      <c r="K83" s="164">
        <v>0</v>
      </c>
      <c r="M83" s="164">
        <v>0</v>
      </c>
    </row>
    <row r="84" spans="1:13" ht="17.7" customHeight="1" x14ac:dyDescent="0.3">
      <c r="A84" s="156" t="s">
        <v>282</v>
      </c>
      <c r="G84" s="164"/>
      <c r="H84" s="167"/>
      <c r="I84" s="164"/>
      <c r="K84" s="164"/>
      <c r="M84" s="164"/>
    </row>
    <row r="85" spans="1:13" ht="17.7" customHeight="1" x14ac:dyDescent="0.3">
      <c r="B85" s="156" t="s">
        <v>280</v>
      </c>
      <c r="G85" s="164">
        <v>25962</v>
      </c>
      <c r="H85" s="167"/>
      <c r="I85" s="164">
        <v>0</v>
      </c>
      <c r="K85" s="164">
        <v>25962</v>
      </c>
      <c r="M85" s="164">
        <v>0</v>
      </c>
    </row>
    <row r="86" spans="1:13" ht="17.7" customHeight="1" x14ac:dyDescent="0.3">
      <c r="A86" s="156" t="s">
        <v>281</v>
      </c>
      <c r="G86" s="164"/>
      <c r="H86" s="167"/>
      <c r="I86" s="164"/>
      <c r="K86" s="164"/>
      <c r="M86" s="164"/>
    </row>
    <row r="87" spans="1:13" ht="17.7" customHeight="1" x14ac:dyDescent="0.3">
      <c r="B87" s="156" t="s">
        <v>280</v>
      </c>
      <c r="G87" s="164">
        <v>6604</v>
      </c>
      <c r="H87" s="167"/>
      <c r="I87" s="164">
        <v>0</v>
      </c>
      <c r="K87" s="164">
        <v>6604</v>
      </c>
      <c r="M87" s="164">
        <v>0</v>
      </c>
    </row>
    <row r="88" spans="1:13" ht="17.7" customHeight="1" x14ac:dyDescent="0.3">
      <c r="A88" s="156" t="s">
        <v>279</v>
      </c>
      <c r="G88" s="164">
        <v>-960700</v>
      </c>
      <c r="H88" s="167"/>
      <c r="I88" s="164">
        <v>-892587</v>
      </c>
      <c r="K88" s="164">
        <v>-6603</v>
      </c>
      <c r="M88" s="164">
        <v>-13113</v>
      </c>
    </row>
    <row r="89" spans="1:13" ht="17.7" customHeight="1" x14ac:dyDescent="0.3">
      <c r="A89" s="156" t="s">
        <v>278</v>
      </c>
      <c r="G89" s="164">
        <v>-5316</v>
      </c>
      <c r="H89" s="167"/>
      <c r="I89" s="164">
        <v>-39260</v>
      </c>
      <c r="K89" s="164">
        <v>-600</v>
      </c>
      <c r="M89" s="164">
        <v>-19383</v>
      </c>
    </row>
    <row r="90" spans="1:13" ht="17.7" customHeight="1" x14ac:dyDescent="0.3">
      <c r="A90" s="156" t="s">
        <v>277</v>
      </c>
      <c r="G90" s="164">
        <v>-24924</v>
      </c>
      <c r="H90" s="167"/>
      <c r="I90" s="164">
        <v>-90265</v>
      </c>
      <c r="K90" s="164">
        <v>-6013</v>
      </c>
      <c r="M90" s="164">
        <v>-16177</v>
      </c>
    </row>
    <row r="91" spans="1:13" ht="17.7" customHeight="1" x14ac:dyDescent="0.3">
      <c r="A91" s="156" t="s">
        <v>276</v>
      </c>
      <c r="G91" s="164">
        <v>12588</v>
      </c>
      <c r="H91" s="167"/>
      <c r="I91" s="164">
        <v>7016</v>
      </c>
      <c r="K91" s="164">
        <v>197</v>
      </c>
      <c r="M91" s="164">
        <v>1721</v>
      </c>
    </row>
    <row r="92" spans="1:13" ht="17.7" customHeight="1" x14ac:dyDescent="0.3">
      <c r="A92" s="156" t="s">
        <v>275</v>
      </c>
      <c r="G92" s="164">
        <v>-2162805</v>
      </c>
      <c r="H92" s="167"/>
      <c r="I92" s="164">
        <v>-525011</v>
      </c>
      <c r="K92" s="164">
        <v>-2095323</v>
      </c>
      <c r="M92" s="164">
        <v>-346264</v>
      </c>
    </row>
    <row r="93" spans="1:13" ht="17.7" customHeight="1" x14ac:dyDescent="0.3">
      <c r="A93" s="156" t="s">
        <v>274</v>
      </c>
      <c r="G93" s="164">
        <v>-417246</v>
      </c>
      <c r="H93" s="167"/>
      <c r="I93" s="164">
        <v>0</v>
      </c>
      <c r="K93" s="164">
        <v>0</v>
      </c>
      <c r="M93" s="164">
        <v>0</v>
      </c>
    </row>
    <row r="94" spans="1:13" ht="17.7" customHeight="1" x14ac:dyDescent="0.3">
      <c r="A94" s="156" t="s">
        <v>273</v>
      </c>
      <c r="G94" s="164">
        <v>0</v>
      </c>
      <c r="H94" s="167"/>
      <c r="I94" s="164">
        <v>0</v>
      </c>
      <c r="K94" s="164">
        <v>-3785</v>
      </c>
      <c r="M94" s="164">
        <v>-5811</v>
      </c>
    </row>
    <row r="95" spans="1:13" ht="17.7" customHeight="1" x14ac:dyDescent="0.3">
      <c r="A95" s="156" t="s">
        <v>272</v>
      </c>
      <c r="G95" s="164">
        <v>0</v>
      </c>
      <c r="H95" s="167"/>
      <c r="I95" s="164">
        <v>-172416</v>
      </c>
      <c r="J95" s="167"/>
      <c r="K95" s="164">
        <v>0</v>
      </c>
      <c r="L95" s="167"/>
      <c r="M95" s="164">
        <v>0</v>
      </c>
    </row>
    <row r="96" spans="1:13" ht="17.7" customHeight="1" x14ac:dyDescent="0.3">
      <c r="A96" s="156" t="s">
        <v>271</v>
      </c>
      <c r="G96" s="185">
        <v>101712</v>
      </c>
      <c r="H96" s="167"/>
      <c r="I96" s="185">
        <v>24263</v>
      </c>
      <c r="J96" s="167"/>
      <c r="K96" s="185">
        <v>1350503</v>
      </c>
      <c r="L96" s="167"/>
      <c r="M96" s="185">
        <v>220797</v>
      </c>
    </row>
    <row r="97" spans="1:13" ht="6" customHeight="1" x14ac:dyDescent="0.3">
      <c r="A97" s="165"/>
      <c r="B97" s="165"/>
      <c r="C97" s="165"/>
      <c r="D97" s="165"/>
      <c r="F97" s="165"/>
      <c r="G97" s="167"/>
      <c r="H97" s="167"/>
      <c r="I97" s="167"/>
      <c r="J97" s="167"/>
      <c r="K97" s="167"/>
      <c r="L97" s="167"/>
      <c r="M97" s="167"/>
    </row>
    <row r="98" spans="1:13" ht="18.75" customHeight="1" x14ac:dyDescent="0.3">
      <c r="A98" s="156" t="s">
        <v>270</v>
      </c>
      <c r="G98" s="190">
        <f>SUM(G63:G97)</f>
        <v>-12955413</v>
      </c>
      <c r="H98" s="167"/>
      <c r="I98" s="190">
        <f>SUM(I63:I97)</f>
        <v>-3866496</v>
      </c>
      <c r="J98" s="167"/>
      <c r="K98" s="190">
        <f>SUM(K63:K97)</f>
        <v>-2172992</v>
      </c>
      <c r="L98" s="167"/>
      <c r="M98" s="190">
        <f>SUM(M63:M97)</f>
        <v>-743942</v>
      </c>
    </row>
    <row r="99" spans="1:13" ht="18.75" customHeight="1" x14ac:dyDescent="0.3">
      <c r="G99" s="169"/>
      <c r="H99" s="167"/>
      <c r="I99" s="169"/>
      <c r="J99" s="167"/>
      <c r="K99" s="169"/>
      <c r="L99" s="167"/>
      <c r="M99" s="169"/>
    </row>
    <row r="100" spans="1:13" ht="18.75" customHeight="1" x14ac:dyDescent="0.3">
      <c r="G100" s="169"/>
      <c r="H100" s="167"/>
      <c r="I100" s="169"/>
      <c r="J100" s="167"/>
      <c r="K100" s="169"/>
      <c r="L100" s="167"/>
      <c r="M100" s="169"/>
    </row>
    <row r="101" spans="1:13" ht="18.75" customHeight="1" x14ac:dyDescent="0.3">
      <c r="G101" s="169"/>
      <c r="H101" s="167"/>
      <c r="I101" s="169"/>
      <c r="J101" s="167"/>
      <c r="K101" s="169"/>
      <c r="L101" s="167"/>
      <c r="M101" s="169"/>
    </row>
    <row r="102" spans="1:13" ht="16.2" customHeight="1" x14ac:dyDescent="0.3">
      <c r="G102" s="169"/>
      <c r="H102" s="167"/>
      <c r="I102" s="169"/>
      <c r="J102" s="167"/>
      <c r="K102" s="169"/>
      <c r="L102" s="167"/>
      <c r="M102" s="169"/>
    </row>
    <row r="103" spans="1:13" ht="7.95" customHeight="1" x14ac:dyDescent="0.3">
      <c r="G103" s="169"/>
      <c r="H103" s="167"/>
      <c r="I103" s="169"/>
      <c r="J103" s="167"/>
      <c r="K103" s="169"/>
      <c r="L103" s="167"/>
      <c r="M103" s="169"/>
    </row>
    <row r="104" spans="1:13" ht="21.9" customHeight="1" x14ac:dyDescent="0.3">
      <c r="A104" s="206" t="s">
        <v>0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</row>
    <row r="105" spans="1:13" ht="19.8" x14ac:dyDescent="0.3">
      <c r="A105" s="183" t="s">
        <v>31</v>
      </c>
      <c r="B105" s="165"/>
      <c r="C105" s="165"/>
      <c r="D105" s="165"/>
      <c r="E105" s="179"/>
      <c r="F105" s="165"/>
      <c r="G105" s="178"/>
      <c r="I105" s="178"/>
    </row>
    <row r="106" spans="1:13" ht="19.8" x14ac:dyDescent="0.3">
      <c r="A106" s="107" t="s">
        <v>237</v>
      </c>
      <c r="B106" s="165"/>
      <c r="C106" s="165"/>
      <c r="D106" s="165"/>
      <c r="E106" s="179"/>
      <c r="F106" s="165"/>
      <c r="G106" s="178"/>
      <c r="I106" s="178"/>
    </row>
    <row r="107" spans="1:13" ht="19.8" x14ac:dyDescent="0.3">
      <c r="A107" s="182" t="str">
        <f>+A56</f>
        <v>สำหรับรอบระยะเวลาหกเดือนสิ้นสุดวันที่ 30 มิถุนายน พ.ศ. 2569</v>
      </c>
      <c r="B107" s="163"/>
      <c r="C107" s="163"/>
      <c r="D107" s="163"/>
      <c r="E107" s="181"/>
      <c r="F107" s="163"/>
      <c r="G107" s="180"/>
      <c r="H107" s="180"/>
      <c r="I107" s="180"/>
      <c r="J107" s="180"/>
      <c r="K107" s="180"/>
      <c r="L107" s="180"/>
      <c r="M107" s="180"/>
    </row>
    <row r="108" spans="1:13" ht="19.8" x14ac:dyDescent="0.3">
      <c r="A108" s="165" t="s">
        <v>236</v>
      </c>
      <c r="B108" s="165"/>
      <c r="C108" s="165"/>
      <c r="D108" s="165"/>
      <c r="E108" s="179"/>
      <c r="F108" s="165"/>
      <c r="G108" s="178"/>
      <c r="H108" s="165"/>
      <c r="I108" s="178"/>
      <c r="J108" s="165"/>
      <c r="K108" s="177"/>
      <c r="L108" s="165"/>
      <c r="M108" s="177"/>
    </row>
    <row r="109" spans="1:13" ht="19.8" x14ac:dyDescent="0.3">
      <c r="E109" s="81"/>
      <c r="F109" s="81"/>
      <c r="G109" s="205" t="s">
        <v>28</v>
      </c>
      <c r="H109" s="205"/>
      <c r="I109" s="205"/>
      <c r="J109" s="176"/>
      <c r="K109" s="205" t="s">
        <v>27</v>
      </c>
      <c r="L109" s="205"/>
      <c r="M109" s="205"/>
    </row>
    <row r="110" spans="1:13" ht="19.8" x14ac:dyDescent="0.3">
      <c r="E110" s="81"/>
      <c r="F110" s="81"/>
      <c r="G110" s="139" t="s">
        <v>22</v>
      </c>
      <c r="H110" s="175"/>
      <c r="I110" s="139" t="s">
        <v>21</v>
      </c>
      <c r="J110" s="175"/>
      <c r="K110" s="139" t="s">
        <v>22</v>
      </c>
      <c r="L110" s="175"/>
      <c r="M110" s="139" t="s">
        <v>21</v>
      </c>
    </row>
    <row r="111" spans="1:13" ht="19.8" x14ac:dyDescent="0.3">
      <c r="A111" s="165"/>
      <c r="B111" s="165"/>
      <c r="C111" s="165"/>
      <c r="D111" s="165"/>
      <c r="E111" s="113" t="s">
        <v>20</v>
      </c>
      <c r="F111" s="173"/>
      <c r="G111" s="174" t="s">
        <v>19</v>
      </c>
      <c r="H111" s="112"/>
      <c r="I111" s="174" t="s">
        <v>19</v>
      </c>
      <c r="J111" s="112"/>
      <c r="K111" s="174" t="s">
        <v>19</v>
      </c>
      <c r="L111" s="112"/>
      <c r="M111" s="174" t="s">
        <v>19</v>
      </c>
    </row>
    <row r="112" spans="1:13" ht="17.7" customHeight="1" x14ac:dyDescent="0.3">
      <c r="A112" s="165"/>
      <c r="B112" s="165"/>
      <c r="C112" s="165"/>
      <c r="D112" s="165"/>
      <c r="E112" s="112"/>
      <c r="F112" s="173"/>
      <c r="G112" s="108"/>
      <c r="H112" s="112"/>
      <c r="I112" s="108"/>
      <c r="J112" s="112"/>
      <c r="K112" s="108"/>
      <c r="L112" s="112"/>
      <c r="M112" s="108"/>
    </row>
    <row r="113" spans="1:13" ht="17.7" customHeight="1" x14ac:dyDescent="0.3">
      <c r="A113" s="165" t="s">
        <v>269</v>
      </c>
      <c r="B113" s="165"/>
      <c r="E113" s="191"/>
      <c r="G113" s="158"/>
      <c r="I113" s="158"/>
      <c r="K113" s="158"/>
      <c r="M113" s="158"/>
    </row>
    <row r="114" spans="1:13" ht="17.7" customHeight="1" x14ac:dyDescent="0.3">
      <c r="A114" s="156" t="s">
        <v>268</v>
      </c>
      <c r="B114" s="165"/>
      <c r="E114" s="191"/>
      <c r="G114" s="164">
        <v>7503</v>
      </c>
      <c r="H114" s="167"/>
      <c r="I114" s="164">
        <v>37332</v>
      </c>
      <c r="K114" s="164">
        <v>0</v>
      </c>
      <c r="M114" s="164">
        <v>0</v>
      </c>
    </row>
    <row r="115" spans="1:13" ht="17.7" customHeight="1" x14ac:dyDescent="0.3">
      <c r="A115" s="156" t="s">
        <v>267</v>
      </c>
      <c r="B115" s="165"/>
      <c r="E115" s="191"/>
      <c r="G115" s="164">
        <v>15115000</v>
      </c>
      <c r="H115" s="167"/>
      <c r="I115" s="164">
        <v>16377826</v>
      </c>
      <c r="K115" s="164">
        <v>13879000</v>
      </c>
      <c r="M115" s="164">
        <v>13212000</v>
      </c>
    </row>
    <row r="116" spans="1:13" ht="17.7" customHeight="1" x14ac:dyDescent="0.3">
      <c r="A116" s="156" t="s">
        <v>266</v>
      </c>
      <c r="E116" s="191"/>
      <c r="G116" s="164">
        <v>-7611000</v>
      </c>
      <c r="H116" s="169"/>
      <c r="I116" s="164">
        <v>-18384013</v>
      </c>
      <c r="J116" s="169"/>
      <c r="K116" s="164">
        <v>-7061000</v>
      </c>
      <c r="L116" s="169"/>
      <c r="M116" s="164">
        <v>-13947000</v>
      </c>
    </row>
    <row r="117" spans="1:13" ht="17.7" customHeight="1" x14ac:dyDescent="0.3">
      <c r="A117" s="156" t="s">
        <v>265</v>
      </c>
      <c r="E117" s="191">
        <v>13</v>
      </c>
      <c r="G117" s="164">
        <v>7684856</v>
      </c>
      <c r="H117" s="169"/>
      <c r="I117" s="164">
        <v>2000000</v>
      </c>
      <c r="J117" s="169"/>
      <c r="K117" s="164">
        <v>3000000</v>
      </c>
      <c r="L117" s="169"/>
      <c r="M117" s="164">
        <v>2000000</v>
      </c>
    </row>
    <row r="118" spans="1:13" ht="17.7" customHeight="1" x14ac:dyDescent="0.3">
      <c r="A118" s="156" t="s">
        <v>264</v>
      </c>
      <c r="E118" s="191">
        <v>13</v>
      </c>
      <c r="G118" s="164">
        <v>-5039830</v>
      </c>
      <c r="H118" s="167"/>
      <c r="I118" s="164">
        <v>-3118652</v>
      </c>
      <c r="K118" s="164">
        <v>-300000</v>
      </c>
      <c r="M118" s="164">
        <v>0</v>
      </c>
    </row>
    <row r="119" spans="1:13" ht="17.7" customHeight="1" x14ac:dyDescent="0.3">
      <c r="A119" s="156" t="s">
        <v>263</v>
      </c>
      <c r="E119" s="191"/>
      <c r="G119" s="164">
        <v>1044423</v>
      </c>
      <c r="H119" s="167"/>
      <c r="I119" s="164">
        <v>105263</v>
      </c>
      <c r="K119" s="164">
        <v>0</v>
      </c>
      <c r="M119" s="164">
        <v>0</v>
      </c>
    </row>
    <row r="120" spans="1:13" ht="17.7" customHeight="1" x14ac:dyDescent="0.3">
      <c r="A120" s="156" t="s">
        <v>262</v>
      </c>
      <c r="E120" s="191"/>
      <c r="G120" s="164">
        <v>-63820</v>
      </c>
      <c r="H120" s="167"/>
      <c r="I120" s="164">
        <v>-647536</v>
      </c>
      <c r="K120" s="164">
        <v>0</v>
      </c>
      <c r="M120" s="164">
        <v>0</v>
      </c>
    </row>
    <row r="121" spans="1:13" ht="17.7" customHeight="1" x14ac:dyDescent="0.3">
      <c r="A121" s="156" t="s">
        <v>261</v>
      </c>
      <c r="E121" s="191"/>
      <c r="G121" s="164">
        <v>0</v>
      </c>
      <c r="H121" s="167"/>
      <c r="I121" s="164">
        <v>6837687</v>
      </c>
      <c r="K121" s="164">
        <v>0</v>
      </c>
      <c r="M121" s="164">
        <v>6837687</v>
      </c>
    </row>
    <row r="122" spans="1:13" ht="17.7" customHeight="1" x14ac:dyDescent="0.3">
      <c r="A122" s="156" t="s">
        <v>260</v>
      </c>
      <c r="E122" s="191">
        <v>14</v>
      </c>
      <c r="G122" s="164">
        <v>-1500021</v>
      </c>
      <c r="H122" s="167"/>
      <c r="I122" s="164">
        <v>-4899990</v>
      </c>
      <c r="K122" s="164">
        <v>0</v>
      </c>
      <c r="M122" s="164">
        <v>-4500000</v>
      </c>
    </row>
    <row r="123" spans="1:13" ht="17.7" customHeight="1" x14ac:dyDescent="0.3">
      <c r="A123" s="156" t="s">
        <v>259</v>
      </c>
      <c r="E123" s="191"/>
      <c r="G123" s="164">
        <v>-48451</v>
      </c>
      <c r="H123" s="167"/>
      <c r="I123" s="164">
        <v>-10294</v>
      </c>
      <c r="K123" s="164">
        <v>-3000</v>
      </c>
      <c r="M123" s="164">
        <v>-10294</v>
      </c>
    </row>
    <row r="124" spans="1:13" ht="17.7" customHeight="1" x14ac:dyDescent="0.3">
      <c r="A124" s="156" t="s">
        <v>258</v>
      </c>
      <c r="E124" s="191">
        <v>19.8</v>
      </c>
      <c r="G124" s="164">
        <v>0</v>
      </c>
      <c r="H124" s="167"/>
      <c r="I124" s="164">
        <v>0</v>
      </c>
      <c r="K124" s="164">
        <v>9250000</v>
      </c>
      <c r="M124" s="164">
        <v>8972000</v>
      </c>
    </row>
    <row r="125" spans="1:13" ht="17.7" customHeight="1" x14ac:dyDescent="0.3">
      <c r="A125" s="156" t="s">
        <v>257</v>
      </c>
      <c r="E125" s="191">
        <v>19.8</v>
      </c>
      <c r="G125" s="164">
        <v>0</v>
      </c>
      <c r="H125" s="167"/>
      <c r="I125" s="164">
        <v>0</v>
      </c>
      <c r="K125" s="164">
        <v>-13750000</v>
      </c>
      <c r="M125" s="164">
        <v>-8972000</v>
      </c>
    </row>
    <row r="126" spans="1:13" ht="17.7" customHeight="1" x14ac:dyDescent="0.3">
      <c r="A126" s="156" t="s">
        <v>256</v>
      </c>
      <c r="E126" s="191">
        <v>19.899999999999999</v>
      </c>
      <c r="G126" s="164">
        <v>0</v>
      </c>
      <c r="H126" s="167"/>
      <c r="I126" s="164">
        <v>0</v>
      </c>
      <c r="K126" s="164">
        <v>40000</v>
      </c>
      <c r="M126" s="164">
        <v>0</v>
      </c>
    </row>
    <row r="127" spans="1:13" ht="17.7" customHeight="1" x14ac:dyDescent="0.3">
      <c r="A127" s="156" t="s">
        <v>255</v>
      </c>
      <c r="E127" s="191">
        <v>19.899999999999999</v>
      </c>
      <c r="G127" s="164">
        <v>0</v>
      </c>
      <c r="H127" s="167"/>
      <c r="I127" s="164">
        <v>0</v>
      </c>
      <c r="K127" s="164">
        <v>-17000</v>
      </c>
      <c r="M127" s="164">
        <v>0</v>
      </c>
    </row>
    <row r="128" spans="1:13" ht="17.7" customHeight="1" x14ac:dyDescent="0.3">
      <c r="A128" s="156" t="s">
        <v>254</v>
      </c>
      <c r="E128" s="191"/>
      <c r="G128" s="164">
        <v>-67361</v>
      </c>
      <c r="H128" s="167"/>
      <c r="I128" s="164">
        <v>-5003</v>
      </c>
      <c r="K128" s="164">
        <v>-2379</v>
      </c>
      <c r="M128" s="164">
        <v>-1330</v>
      </c>
    </row>
    <row r="129" spans="1:13" ht="17.7" customHeight="1" x14ac:dyDescent="0.3">
      <c r="A129" s="156" t="s">
        <v>253</v>
      </c>
      <c r="E129" s="191"/>
      <c r="G129" s="164">
        <v>-56129</v>
      </c>
      <c r="H129" s="167"/>
      <c r="I129" s="164">
        <v>-111924</v>
      </c>
      <c r="K129" s="164">
        <v>-12274</v>
      </c>
      <c r="M129" s="164">
        <v>-10954</v>
      </c>
    </row>
    <row r="130" spans="1:13" ht="17.7" customHeight="1" x14ac:dyDescent="0.3">
      <c r="A130" s="156" t="s">
        <v>252</v>
      </c>
      <c r="E130" s="191">
        <v>20</v>
      </c>
      <c r="G130" s="164">
        <v>-604801</v>
      </c>
      <c r="H130" s="167"/>
      <c r="I130" s="164">
        <v>-651725</v>
      </c>
      <c r="K130" s="164">
        <v>-604801</v>
      </c>
      <c r="M130" s="164">
        <v>-651725</v>
      </c>
    </row>
    <row r="131" spans="1:13" ht="17.7" customHeight="1" x14ac:dyDescent="0.3">
      <c r="A131" s="194" t="s">
        <v>251</v>
      </c>
      <c r="B131" s="194"/>
      <c r="C131" s="194"/>
      <c r="D131" s="193"/>
      <c r="G131" s="164">
        <v>-681148</v>
      </c>
      <c r="H131" s="167"/>
      <c r="I131" s="164">
        <v>-292663</v>
      </c>
      <c r="J131" s="167"/>
      <c r="K131" s="164">
        <v>0</v>
      </c>
      <c r="L131" s="167"/>
      <c r="M131" s="164">
        <v>0</v>
      </c>
    </row>
    <row r="132" spans="1:13" ht="17.7" customHeight="1" x14ac:dyDescent="0.3">
      <c r="A132" s="192" t="s">
        <v>250</v>
      </c>
      <c r="B132" s="194"/>
      <c r="C132" s="194"/>
      <c r="D132" s="193"/>
      <c r="G132" s="164">
        <v>-457479</v>
      </c>
      <c r="H132" s="167"/>
      <c r="I132" s="164">
        <v>-457479</v>
      </c>
      <c r="K132" s="164">
        <v>-457479</v>
      </c>
      <c r="M132" s="164">
        <v>-457479</v>
      </c>
    </row>
    <row r="133" spans="1:13" ht="17.7" customHeight="1" x14ac:dyDescent="0.3">
      <c r="A133" s="192" t="s">
        <v>249</v>
      </c>
      <c r="B133" s="194"/>
      <c r="C133" s="194"/>
      <c r="D133" s="193"/>
      <c r="G133" s="164">
        <v>106510</v>
      </c>
      <c r="H133" s="167"/>
      <c r="I133" s="164">
        <v>257451</v>
      </c>
      <c r="K133" s="164">
        <v>0</v>
      </c>
      <c r="M133" s="164">
        <v>0</v>
      </c>
    </row>
    <row r="134" spans="1:13" ht="17.7" customHeight="1" x14ac:dyDescent="0.3">
      <c r="A134" s="192" t="s">
        <v>248</v>
      </c>
      <c r="B134" s="194"/>
      <c r="C134" s="194"/>
      <c r="D134" s="193"/>
      <c r="G134" s="164"/>
      <c r="H134" s="167"/>
      <c r="I134" s="164"/>
      <c r="K134" s="164"/>
      <c r="M134" s="164"/>
    </row>
    <row r="135" spans="1:13" ht="17.7" customHeight="1" x14ac:dyDescent="0.3">
      <c r="A135" s="192"/>
      <c r="B135" s="194" t="s">
        <v>247</v>
      </c>
      <c r="C135" s="194"/>
      <c r="D135" s="193"/>
      <c r="G135" s="164">
        <v>0</v>
      </c>
      <c r="H135" s="167"/>
      <c r="I135" s="164">
        <v>48125</v>
      </c>
      <c r="K135" s="164">
        <v>0</v>
      </c>
      <c r="M135" s="164">
        <v>0</v>
      </c>
    </row>
    <row r="136" spans="1:13" ht="17.7" customHeight="1" x14ac:dyDescent="0.3">
      <c r="A136" s="192" t="s">
        <v>246</v>
      </c>
      <c r="E136" s="191"/>
      <c r="G136" s="185">
        <v>-2482900</v>
      </c>
      <c r="H136" s="167"/>
      <c r="I136" s="185">
        <v>-2528306</v>
      </c>
      <c r="K136" s="185">
        <v>-906424</v>
      </c>
      <c r="M136" s="185">
        <v>-751110</v>
      </c>
    </row>
    <row r="137" spans="1:13" ht="6" customHeight="1" x14ac:dyDescent="0.3">
      <c r="G137" s="169"/>
      <c r="H137" s="167"/>
      <c r="I137" s="169"/>
      <c r="J137" s="167"/>
      <c r="K137" s="169"/>
      <c r="L137" s="167"/>
      <c r="M137" s="169"/>
    </row>
    <row r="138" spans="1:13" ht="17.7" customHeight="1" x14ac:dyDescent="0.3">
      <c r="A138" s="156" t="s">
        <v>245</v>
      </c>
      <c r="G138" s="190">
        <f>SUM(G114:G136)</f>
        <v>5345352</v>
      </c>
      <c r="H138" s="167"/>
      <c r="I138" s="190">
        <f>SUM(I114:I136)</f>
        <v>-5443901</v>
      </c>
      <c r="J138" s="167"/>
      <c r="K138" s="190">
        <f>SUM(K114:K136)</f>
        <v>3054643</v>
      </c>
      <c r="L138" s="167"/>
      <c r="M138" s="190">
        <f>SUM(M114:M136)</f>
        <v>1719795</v>
      </c>
    </row>
    <row r="139" spans="1:13" ht="17.7" customHeight="1" x14ac:dyDescent="0.3">
      <c r="G139" s="169"/>
      <c r="H139" s="167"/>
      <c r="I139" s="169"/>
      <c r="J139" s="167"/>
      <c r="K139" s="169"/>
      <c r="L139" s="167"/>
      <c r="M139" s="169"/>
    </row>
    <row r="140" spans="1:13" ht="17.7" customHeight="1" x14ac:dyDescent="0.3">
      <c r="A140" s="165" t="s">
        <v>244</v>
      </c>
      <c r="E140" s="81"/>
      <c r="G140" s="188">
        <f>SUM(G51,G98,G138)</f>
        <v>-3727846</v>
      </c>
      <c r="H140" s="188"/>
      <c r="I140" s="188">
        <f>SUM(I51,I98,I138)</f>
        <v>-570869</v>
      </c>
      <c r="J140" s="188"/>
      <c r="K140" s="188">
        <f>SUM(K51,K98,K138)</f>
        <v>449904</v>
      </c>
      <c r="L140" s="188"/>
      <c r="M140" s="188">
        <f>SUM(M51,M98,M138)</f>
        <v>664836</v>
      </c>
    </row>
    <row r="141" spans="1:13" ht="17.7" customHeight="1" x14ac:dyDescent="0.3">
      <c r="A141" s="156" t="s">
        <v>243</v>
      </c>
      <c r="G141" s="188">
        <v>23080058</v>
      </c>
      <c r="H141" s="188"/>
      <c r="I141" s="188">
        <v>18784932</v>
      </c>
      <c r="J141" s="189"/>
      <c r="K141" s="188">
        <v>4509203</v>
      </c>
      <c r="L141" s="189"/>
      <c r="M141" s="188">
        <v>1070012</v>
      </c>
    </row>
    <row r="142" spans="1:13" ht="17.7" customHeight="1" x14ac:dyDescent="0.3">
      <c r="A142" s="156" t="s">
        <v>242</v>
      </c>
      <c r="G142" s="169"/>
      <c r="H142" s="167"/>
      <c r="I142" s="169"/>
      <c r="J142" s="167"/>
      <c r="K142" s="169"/>
      <c r="L142" s="167"/>
      <c r="M142" s="169"/>
    </row>
    <row r="143" spans="1:13" ht="17.7" customHeight="1" x14ac:dyDescent="0.3">
      <c r="B143" s="156" t="s">
        <v>241</v>
      </c>
      <c r="G143" s="169">
        <v>131082</v>
      </c>
      <c r="H143" s="167"/>
      <c r="I143" s="169">
        <v>-120267</v>
      </c>
      <c r="J143" s="167"/>
      <c r="K143" s="169">
        <v>16099</v>
      </c>
      <c r="L143" s="167"/>
      <c r="M143" s="169">
        <v>-12312</v>
      </c>
    </row>
    <row r="144" spans="1:13" ht="17.7" customHeight="1" x14ac:dyDescent="0.3">
      <c r="A144" s="156" t="s">
        <v>240</v>
      </c>
      <c r="G144" s="169"/>
      <c r="H144" s="167"/>
      <c r="I144" s="169"/>
      <c r="J144" s="167"/>
      <c r="K144" s="169"/>
      <c r="L144" s="167"/>
      <c r="M144" s="169"/>
    </row>
    <row r="145" spans="1:13" ht="17.7" customHeight="1" x14ac:dyDescent="0.3">
      <c r="B145" s="156" t="s">
        <v>239</v>
      </c>
      <c r="C145" s="165"/>
      <c r="D145" s="165"/>
      <c r="E145" s="158">
        <v>7</v>
      </c>
      <c r="F145" s="187"/>
      <c r="G145" s="185">
        <v>-6820</v>
      </c>
      <c r="H145" s="167"/>
      <c r="I145" s="185">
        <v>0</v>
      </c>
      <c r="K145" s="185">
        <v>0</v>
      </c>
      <c r="M145" s="185">
        <v>0</v>
      </c>
    </row>
    <row r="146" spans="1:13" ht="17.7" customHeight="1" x14ac:dyDescent="0.3">
      <c r="A146" s="165"/>
      <c r="B146" s="165"/>
      <c r="C146" s="165"/>
      <c r="D146" s="165"/>
      <c r="F146" s="167"/>
      <c r="H146" s="167"/>
      <c r="J146" s="167"/>
      <c r="K146" s="157"/>
      <c r="L146" s="167"/>
      <c r="M146" s="157"/>
    </row>
    <row r="147" spans="1:13" ht="17.7" customHeight="1" thickBot="1" x14ac:dyDescent="0.35">
      <c r="A147" s="165" t="s">
        <v>238</v>
      </c>
      <c r="B147" s="165"/>
      <c r="G147" s="186">
        <f>SUM(G140:G145)</f>
        <v>19476474</v>
      </c>
      <c r="H147" s="167"/>
      <c r="I147" s="186">
        <f>SUM(I140:I145)</f>
        <v>18093796</v>
      </c>
      <c r="J147" s="167"/>
      <c r="K147" s="186">
        <f>SUM(K140:K145)</f>
        <v>4975206</v>
      </c>
      <c r="L147" s="167"/>
      <c r="M147" s="186">
        <f>SUM(M140:M145)</f>
        <v>1722536</v>
      </c>
    </row>
    <row r="148" spans="1:13" ht="20.399999999999999" thickTop="1" x14ac:dyDescent="0.3">
      <c r="A148" s="165"/>
      <c r="B148" s="165"/>
      <c r="G148" s="164"/>
      <c r="I148" s="164"/>
      <c r="K148" s="164"/>
      <c r="M148" s="157"/>
    </row>
    <row r="149" spans="1:13" ht="19.8" x14ac:dyDescent="0.3">
      <c r="A149" s="165"/>
      <c r="B149" s="165"/>
      <c r="G149" s="164"/>
      <c r="I149" s="164"/>
      <c r="K149" s="164"/>
      <c r="M149" s="157"/>
    </row>
    <row r="150" spans="1:13" ht="19.8" x14ac:dyDescent="0.3">
      <c r="A150" s="165"/>
      <c r="B150" s="165"/>
      <c r="G150" s="164"/>
      <c r="I150" s="164"/>
      <c r="K150" s="164"/>
      <c r="M150" s="157"/>
    </row>
    <row r="151" spans="1:13" ht="19.8" x14ac:dyDescent="0.3">
      <c r="A151" s="165"/>
      <c r="B151" s="165"/>
      <c r="G151" s="164"/>
      <c r="I151" s="164"/>
      <c r="K151" s="164"/>
      <c r="M151" s="157"/>
    </row>
    <row r="152" spans="1:13" ht="19.8" x14ac:dyDescent="0.3">
      <c r="A152" s="165"/>
      <c r="B152" s="165"/>
      <c r="G152" s="164"/>
      <c r="I152" s="164"/>
      <c r="K152" s="164"/>
      <c r="M152" s="157"/>
    </row>
    <row r="153" spans="1:13" ht="14.85" customHeight="1" x14ac:dyDescent="0.3">
      <c r="A153" s="165"/>
      <c r="B153" s="165"/>
      <c r="G153" s="164"/>
      <c r="I153" s="164"/>
      <c r="K153" s="164"/>
      <c r="M153" s="157"/>
    </row>
    <row r="154" spans="1:13" ht="21" customHeight="1" x14ac:dyDescent="0.3">
      <c r="A154" s="161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54" s="163"/>
      <c r="C154" s="161"/>
      <c r="D154" s="161"/>
      <c r="E154" s="162"/>
      <c r="F154" s="161"/>
      <c r="G154" s="185"/>
      <c r="H154" s="161"/>
      <c r="I154" s="184"/>
      <c r="J154" s="161"/>
      <c r="K154" s="184"/>
      <c r="L154" s="161"/>
      <c r="M154" s="184"/>
    </row>
    <row r="155" spans="1:13" ht="21" customHeight="1" x14ac:dyDescent="0.3">
      <c r="A155" s="183" t="s">
        <v>31</v>
      </c>
      <c r="B155" s="165"/>
      <c r="C155" s="165"/>
      <c r="D155" s="165"/>
      <c r="E155" s="179"/>
      <c r="F155" s="165"/>
      <c r="G155" s="178"/>
      <c r="I155" s="178"/>
    </row>
    <row r="156" spans="1:13" ht="19.8" x14ac:dyDescent="0.3">
      <c r="A156" s="107" t="s">
        <v>237</v>
      </c>
      <c r="B156" s="165"/>
      <c r="C156" s="165"/>
      <c r="D156" s="165"/>
      <c r="E156" s="179"/>
      <c r="F156" s="165"/>
      <c r="G156" s="178"/>
      <c r="I156" s="178"/>
    </row>
    <row r="157" spans="1:13" ht="19.8" x14ac:dyDescent="0.3">
      <c r="A157" s="182" t="str">
        <f>+A3</f>
        <v>สำหรับรอบระยะเวลาหกเดือนสิ้นสุดวันที่ 30 มิถุนายน พ.ศ. 2569</v>
      </c>
      <c r="B157" s="163"/>
      <c r="C157" s="163"/>
      <c r="D157" s="163"/>
      <c r="E157" s="181"/>
      <c r="F157" s="163"/>
      <c r="G157" s="180"/>
      <c r="H157" s="180"/>
      <c r="I157" s="180"/>
      <c r="J157" s="180"/>
      <c r="K157" s="180"/>
      <c r="L157" s="180"/>
      <c r="M157" s="180"/>
    </row>
    <row r="158" spans="1:13" ht="19.8" x14ac:dyDescent="0.3">
      <c r="A158" s="165" t="s">
        <v>236</v>
      </c>
      <c r="B158" s="165"/>
      <c r="C158" s="165"/>
      <c r="D158" s="165"/>
      <c r="E158" s="179"/>
      <c r="F158" s="165"/>
      <c r="G158" s="178"/>
      <c r="H158" s="165"/>
      <c r="I158" s="178"/>
      <c r="J158" s="165"/>
      <c r="K158" s="177"/>
      <c r="L158" s="165"/>
      <c r="M158" s="177"/>
    </row>
    <row r="159" spans="1:13" ht="19.8" x14ac:dyDescent="0.3">
      <c r="E159" s="81"/>
      <c r="F159" s="81"/>
      <c r="G159" s="205" t="s">
        <v>28</v>
      </c>
      <c r="H159" s="205"/>
      <c r="I159" s="205"/>
      <c r="J159" s="176"/>
      <c r="K159" s="205" t="s">
        <v>27</v>
      </c>
      <c r="L159" s="205"/>
      <c r="M159" s="205"/>
    </row>
    <row r="160" spans="1:13" ht="19.8" x14ac:dyDescent="0.3">
      <c r="E160" s="81"/>
      <c r="F160" s="81"/>
      <c r="G160" s="139" t="s">
        <v>22</v>
      </c>
      <c r="H160" s="175"/>
      <c r="I160" s="139" t="s">
        <v>21</v>
      </c>
      <c r="J160" s="175"/>
      <c r="K160" s="139" t="s">
        <v>22</v>
      </c>
      <c r="L160" s="175"/>
      <c r="M160" s="139" t="s">
        <v>21</v>
      </c>
    </row>
    <row r="161" spans="1:13" ht="19.8" x14ac:dyDescent="0.3">
      <c r="A161" s="165"/>
      <c r="B161" s="165"/>
      <c r="C161" s="165"/>
      <c r="D161" s="165"/>
      <c r="E161" s="113" t="s">
        <v>20</v>
      </c>
      <c r="F161" s="173"/>
      <c r="G161" s="174" t="s">
        <v>19</v>
      </c>
      <c r="H161" s="112"/>
      <c r="I161" s="174" t="s">
        <v>19</v>
      </c>
      <c r="J161" s="112"/>
      <c r="K161" s="174" t="s">
        <v>19</v>
      </c>
      <c r="L161" s="112"/>
      <c r="M161" s="174" t="s">
        <v>19</v>
      </c>
    </row>
    <row r="162" spans="1:13" ht="19.8" x14ac:dyDescent="0.3">
      <c r="A162" s="165"/>
      <c r="B162" s="165"/>
      <c r="C162" s="165"/>
      <c r="D162" s="165"/>
      <c r="E162" s="112"/>
      <c r="F162" s="173"/>
      <c r="G162" s="108"/>
      <c r="H162" s="112"/>
      <c r="I162" s="108"/>
      <c r="J162" s="112"/>
      <c r="K162" s="108"/>
      <c r="L162" s="112"/>
      <c r="M162" s="108"/>
    </row>
    <row r="163" spans="1:13" ht="19.8" x14ac:dyDescent="0.3">
      <c r="A163" s="165" t="s">
        <v>235</v>
      </c>
      <c r="B163" s="165"/>
      <c r="C163" s="172"/>
      <c r="D163" s="172"/>
      <c r="G163" s="171"/>
      <c r="I163" s="171"/>
      <c r="K163" s="171"/>
      <c r="M163" s="171"/>
    </row>
    <row r="164" spans="1:13" ht="12.75" customHeight="1" x14ac:dyDescent="0.3">
      <c r="A164" s="165"/>
      <c r="B164" s="165"/>
      <c r="C164" s="172"/>
      <c r="D164" s="172"/>
      <c r="G164" s="171"/>
      <c r="I164" s="171"/>
      <c r="K164" s="171"/>
      <c r="M164" s="171"/>
    </row>
    <row r="165" spans="1:13" ht="21.75" customHeight="1" x14ac:dyDescent="0.3">
      <c r="A165" s="156" t="s">
        <v>234</v>
      </c>
      <c r="D165" s="172"/>
      <c r="G165" s="171"/>
      <c r="I165" s="171"/>
      <c r="K165" s="171"/>
      <c r="M165" s="171"/>
    </row>
    <row r="166" spans="1:13" ht="21.75" customHeight="1" x14ac:dyDescent="0.3">
      <c r="A166" s="156" t="s">
        <v>233</v>
      </c>
      <c r="B166" s="170"/>
      <c r="G166" s="164">
        <v>221544</v>
      </c>
      <c r="H166" s="167"/>
      <c r="I166" s="164">
        <v>1051569</v>
      </c>
      <c r="K166" s="164">
        <v>2672</v>
      </c>
      <c r="M166" s="164">
        <v>332</v>
      </c>
    </row>
    <row r="167" spans="1:13" ht="21.75" customHeight="1" x14ac:dyDescent="0.3">
      <c r="A167" s="156" t="s">
        <v>232</v>
      </c>
      <c r="E167" s="158">
        <v>10</v>
      </c>
      <c r="G167" s="169">
        <v>134900</v>
      </c>
      <c r="H167" s="167"/>
      <c r="I167" s="169">
        <v>45519</v>
      </c>
      <c r="J167" s="167"/>
      <c r="K167" s="169">
        <v>17833</v>
      </c>
      <c r="L167" s="167"/>
      <c r="M167" s="169">
        <v>25301</v>
      </c>
    </row>
    <row r="168" spans="1:13" ht="21.75" customHeight="1" x14ac:dyDescent="0.3">
      <c r="A168" s="156" t="s">
        <v>231</v>
      </c>
      <c r="E168" s="158">
        <v>8</v>
      </c>
      <c r="G168" s="169">
        <v>0</v>
      </c>
      <c r="H168" s="167"/>
      <c r="I168" s="169">
        <v>0</v>
      </c>
      <c r="J168" s="167"/>
      <c r="K168" s="169">
        <v>8800000</v>
      </c>
      <c r="L168" s="167"/>
      <c r="M168" s="169">
        <v>0</v>
      </c>
    </row>
    <row r="169" spans="1:13" ht="21.75" customHeight="1" x14ac:dyDescent="0.3">
      <c r="A169" s="156" t="s">
        <v>230</v>
      </c>
      <c r="E169" s="166"/>
      <c r="G169" s="164">
        <v>500</v>
      </c>
      <c r="I169" s="164">
        <v>14019</v>
      </c>
      <c r="K169" s="164">
        <v>0</v>
      </c>
      <c r="M169" s="164">
        <v>14019</v>
      </c>
    </row>
    <row r="170" spans="1:13" ht="19.8" x14ac:dyDescent="0.3">
      <c r="A170" s="156" t="s">
        <v>229</v>
      </c>
      <c r="B170" s="165"/>
      <c r="G170" s="164">
        <v>0</v>
      </c>
      <c r="I170" s="164">
        <v>20430</v>
      </c>
      <c r="K170" s="164">
        <v>0</v>
      </c>
      <c r="L170" s="167"/>
      <c r="M170" s="164">
        <v>20430</v>
      </c>
    </row>
    <row r="171" spans="1:13" ht="21.75" customHeight="1" x14ac:dyDescent="0.3">
      <c r="A171" s="156" t="s">
        <v>228</v>
      </c>
      <c r="E171" s="168"/>
      <c r="G171" s="164">
        <v>0</v>
      </c>
      <c r="H171" s="167"/>
      <c r="I171" s="164">
        <v>271807</v>
      </c>
      <c r="J171" s="167"/>
      <c r="K171" s="164">
        <v>0</v>
      </c>
      <c r="L171" s="167"/>
      <c r="M171" s="164">
        <v>35000</v>
      </c>
    </row>
    <row r="172" spans="1:13" ht="21.75" customHeight="1" x14ac:dyDescent="0.3">
      <c r="A172" s="156" t="s">
        <v>227</v>
      </c>
      <c r="G172" s="164"/>
      <c r="H172" s="167"/>
      <c r="I172" s="164"/>
      <c r="J172" s="167"/>
      <c r="K172" s="164"/>
      <c r="L172" s="167"/>
      <c r="M172" s="164"/>
    </row>
    <row r="173" spans="1:13" ht="21.6" customHeight="1" x14ac:dyDescent="0.3">
      <c r="B173" s="156" t="s">
        <v>86</v>
      </c>
      <c r="E173" s="168">
        <v>19.7</v>
      </c>
      <c r="G173" s="164">
        <v>0</v>
      </c>
      <c r="H173" s="167"/>
      <c r="I173" s="164">
        <v>693198</v>
      </c>
      <c r="J173" s="167"/>
      <c r="K173" s="164">
        <v>170000</v>
      </c>
      <c r="L173" s="167"/>
      <c r="M173" s="164">
        <v>2563400</v>
      </c>
    </row>
    <row r="174" spans="1:13" ht="21.75" customHeight="1" x14ac:dyDescent="0.3">
      <c r="A174" s="156" t="s">
        <v>226</v>
      </c>
      <c r="E174" s="168"/>
      <c r="G174" s="164">
        <v>0</v>
      </c>
      <c r="H174" s="167"/>
      <c r="I174" s="164">
        <v>38900</v>
      </c>
      <c r="K174" s="164">
        <v>0</v>
      </c>
      <c r="M174" s="164">
        <v>0</v>
      </c>
    </row>
    <row r="175" spans="1:13" ht="21.75" customHeight="1" x14ac:dyDescent="0.3">
      <c r="A175" s="156" t="s">
        <v>225</v>
      </c>
      <c r="G175" s="164">
        <v>21725</v>
      </c>
      <c r="H175" s="167"/>
      <c r="I175" s="164">
        <v>0</v>
      </c>
      <c r="K175" s="164">
        <v>0</v>
      </c>
      <c r="M175" s="164">
        <v>0</v>
      </c>
    </row>
    <row r="176" spans="1:13" ht="19.8" x14ac:dyDescent="0.3">
      <c r="A176" s="156" t="s">
        <v>224</v>
      </c>
      <c r="B176" s="165"/>
      <c r="G176" s="164">
        <v>164770</v>
      </c>
      <c r="I176" s="164">
        <v>477756</v>
      </c>
      <c r="K176" s="164">
        <v>0</v>
      </c>
      <c r="M176" s="164">
        <v>47910</v>
      </c>
    </row>
    <row r="177" spans="1:13" ht="19.8" x14ac:dyDescent="0.3">
      <c r="A177" s="156" t="s">
        <v>223</v>
      </c>
      <c r="B177" s="165"/>
      <c r="G177" s="164"/>
      <c r="I177" s="164"/>
      <c r="K177" s="164"/>
      <c r="M177" s="164"/>
    </row>
    <row r="178" spans="1:13" ht="18.600000000000001" x14ac:dyDescent="0.3">
      <c r="B178" s="156" t="s">
        <v>222</v>
      </c>
      <c r="G178" s="164">
        <v>28001</v>
      </c>
      <c r="I178" s="164">
        <v>0</v>
      </c>
      <c r="K178" s="164">
        <v>0</v>
      </c>
      <c r="M178" s="164">
        <v>0</v>
      </c>
    </row>
    <row r="179" spans="1:13" ht="19.8" x14ac:dyDescent="0.3">
      <c r="A179" s="156" t="s">
        <v>221</v>
      </c>
      <c r="B179" s="165"/>
      <c r="G179" s="164">
        <v>4898</v>
      </c>
      <c r="I179" s="164">
        <v>0</v>
      </c>
      <c r="K179" s="164">
        <v>0</v>
      </c>
      <c r="M179" s="164">
        <v>0</v>
      </c>
    </row>
    <row r="180" spans="1:13" ht="19.8" x14ac:dyDescent="0.3">
      <c r="A180" s="156" t="s">
        <v>220</v>
      </c>
      <c r="B180" s="165"/>
      <c r="E180" s="166" t="s">
        <v>83</v>
      </c>
      <c r="G180" s="164">
        <v>356870</v>
      </c>
      <c r="I180" s="164">
        <v>0</v>
      </c>
      <c r="K180" s="164">
        <v>0</v>
      </c>
      <c r="M180" s="164">
        <v>0</v>
      </c>
    </row>
    <row r="181" spans="1:13" ht="19.8" x14ac:dyDescent="0.3">
      <c r="A181" s="156" t="s">
        <v>219</v>
      </c>
      <c r="B181" s="165"/>
      <c r="G181" s="164">
        <v>871659</v>
      </c>
      <c r="I181" s="164">
        <v>100203</v>
      </c>
      <c r="K181" s="164">
        <v>0</v>
      </c>
      <c r="M181" s="164">
        <v>0</v>
      </c>
    </row>
    <row r="182" spans="1:13" ht="19.8" x14ac:dyDescent="0.3">
      <c r="A182" s="156" t="s">
        <v>218</v>
      </c>
      <c r="B182" s="165"/>
      <c r="G182" s="164">
        <v>0</v>
      </c>
      <c r="I182" s="164">
        <v>0</v>
      </c>
      <c r="K182" s="164">
        <v>1552110</v>
      </c>
      <c r="M182" s="164">
        <v>1228772</v>
      </c>
    </row>
    <row r="183" spans="1:13" ht="19.8" x14ac:dyDescent="0.3">
      <c r="A183" s="156" t="s">
        <v>217</v>
      </c>
      <c r="B183" s="165"/>
      <c r="E183" s="158" t="s">
        <v>216</v>
      </c>
      <c r="G183" s="164">
        <v>0</v>
      </c>
      <c r="I183" s="164">
        <v>0</v>
      </c>
      <c r="K183" s="164">
        <v>11760</v>
      </c>
      <c r="M183" s="164">
        <v>0</v>
      </c>
    </row>
    <row r="184" spans="1:13" ht="19.8" x14ac:dyDescent="0.3">
      <c r="A184" s="165"/>
      <c r="B184" s="165"/>
      <c r="G184" s="164"/>
      <c r="K184" s="157"/>
      <c r="M184" s="157"/>
    </row>
    <row r="185" spans="1:13" ht="19.8" x14ac:dyDescent="0.3">
      <c r="A185" s="165"/>
      <c r="B185" s="165"/>
      <c r="G185" s="164"/>
      <c r="K185" s="157"/>
      <c r="M185" s="157"/>
    </row>
    <row r="186" spans="1:13" ht="19.8" x14ac:dyDescent="0.3">
      <c r="A186" s="165"/>
      <c r="B186" s="165"/>
      <c r="G186" s="164"/>
      <c r="K186" s="157"/>
      <c r="M186" s="157"/>
    </row>
    <row r="187" spans="1:13" ht="19.8" x14ac:dyDescent="0.3">
      <c r="A187" s="165"/>
      <c r="B187" s="165"/>
      <c r="G187" s="164"/>
      <c r="K187" s="157"/>
      <c r="M187" s="157"/>
    </row>
    <row r="188" spans="1:13" ht="19.8" x14ac:dyDescent="0.3">
      <c r="A188" s="165"/>
      <c r="B188" s="165"/>
      <c r="G188" s="164"/>
      <c r="K188" s="157"/>
      <c r="M188" s="157"/>
    </row>
    <row r="189" spans="1:13" ht="19.8" x14ac:dyDescent="0.3">
      <c r="A189" s="165"/>
      <c r="B189" s="165"/>
      <c r="G189" s="164"/>
      <c r="K189" s="157"/>
      <c r="M189" s="157"/>
    </row>
    <row r="190" spans="1:13" ht="19.8" x14ac:dyDescent="0.3">
      <c r="A190" s="165"/>
      <c r="B190" s="165"/>
      <c r="G190" s="164"/>
      <c r="K190" s="157"/>
      <c r="M190" s="157"/>
    </row>
    <row r="191" spans="1:13" ht="19.8" x14ac:dyDescent="0.3">
      <c r="A191" s="165"/>
      <c r="B191" s="165"/>
      <c r="G191" s="164"/>
      <c r="K191" s="157"/>
      <c r="M191" s="157"/>
    </row>
    <row r="192" spans="1:13" ht="19.8" x14ac:dyDescent="0.3">
      <c r="A192" s="165"/>
      <c r="B192" s="165"/>
      <c r="G192" s="164"/>
      <c r="K192" s="157"/>
      <c r="M192" s="157"/>
    </row>
    <row r="193" spans="1:13" ht="19.8" x14ac:dyDescent="0.3">
      <c r="A193" s="165"/>
      <c r="B193" s="165"/>
      <c r="G193" s="164"/>
      <c r="K193" s="157"/>
      <c r="M193" s="157"/>
    </row>
    <row r="194" spans="1:13" ht="19.8" x14ac:dyDescent="0.3">
      <c r="A194" s="165"/>
      <c r="B194" s="165"/>
      <c r="G194" s="164"/>
      <c r="K194" s="157"/>
      <c r="M194" s="157"/>
    </row>
    <row r="195" spans="1:13" ht="20.25" customHeight="1" x14ac:dyDescent="0.3">
      <c r="A195" s="165"/>
      <c r="B195" s="165"/>
      <c r="G195" s="164"/>
      <c r="K195" s="157"/>
      <c r="M195" s="157"/>
    </row>
    <row r="196" spans="1:13" ht="19.8" x14ac:dyDescent="0.3">
      <c r="A196" s="165"/>
      <c r="B196" s="165"/>
      <c r="G196" s="164"/>
      <c r="K196" s="157"/>
      <c r="M196" s="157"/>
    </row>
    <row r="197" spans="1:13" ht="19.8" x14ac:dyDescent="0.3">
      <c r="A197" s="165"/>
      <c r="B197" s="165"/>
      <c r="G197" s="164"/>
      <c r="K197" s="157"/>
      <c r="M197" s="157"/>
    </row>
    <row r="198" spans="1:13" ht="19.5" customHeight="1" x14ac:dyDescent="0.3">
      <c r="A198" s="165"/>
      <c r="B198" s="165"/>
      <c r="G198" s="164"/>
      <c r="K198" s="157"/>
      <c r="M198" s="157"/>
    </row>
    <row r="199" spans="1:13" ht="19.8" x14ac:dyDescent="0.3">
      <c r="A199" s="161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99" s="163"/>
      <c r="C199" s="161"/>
      <c r="D199" s="161"/>
      <c r="E199" s="162"/>
      <c r="F199" s="161"/>
      <c r="G199" s="159"/>
      <c r="H199" s="160"/>
      <c r="I199" s="159"/>
      <c r="J199" s="160"/>
      <c r="K199" s="159"/>
      <c r="L199" s="160"/>
      <c r="M199" s="159"/>
    </row>
  </sheetData>
  <mergeCells count="10">
    <mergeCell ref="G109:I109"/>
    <mergeCell ref="K109:M109"/>
    <mergeCell ref="G159:I159"/>
    <mergeCell ref="K159:M159"/>
    <mergeCell ref="G5:I5"/>
    <mergeCell ref="K5:M5"/>
    <mergeCell ref="A53:M53"/>
    <mergeCell ref="G58:I58"/>
    <mergeCell ref="K58:M58"/>
    <mergeCell ref="A104:M104"/>
  </mergeCells>
  <pageMargins left="0.8" right="0.5" top="0.5" bottom="0.6" header="0.49" footer="0.4"/>
  <pageSetup paperSize="9" scale="80" firstPageNumber="10" fitToHeight="4" orientation="portrait" useFirstPageNumber="1" r:id="rId1"/>
  <headerFooter>
    <oddFooter>&amp;R&amp;"Browallia New,Regular"&amp;13&amp;P</oddFooter>
  </headerFooter>
  <rowBreaks count="3" manualBreakCount="3">
    <brk id="53" max="16383" man="1"/>
    <brk id="104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 2-4 (TH)</vt:lpstr>
      <vt:lpstr>TH_5 (3M)</vt:lpstr>
      <vt:lpstr>TH_6 (6M)</vt:lpstr>
      <vt:lpstr>TH_7</vt:lpstr>
      <vt:lpstr>TH_8</vt:lpstr>
      <vt:lpstr>TH_9</vt:lpstr>
      <vt:lpstr>TH 10-13</vt:lpstr>
      <vt:lpstr>TH_8!Print_Area</vt:lpstr>
      <vt:lpstr>TH_9!Print_Area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Pornpatch Foosiri</dc:creator>
  <cp:lastModifiedBy>Pornpatch Foosiri</cp:lastModifiedBy>
  <dcterms:created xsi:type="dcterms:W3CDTF">2026-08-13T03:14:15Z</dcterms:created>
  <dcterms:modified xsi:type="dcterms:W3CDTF">2026-08-13T07:31:10Z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0b01879-5ebf-4042-bb0a-5d31bd56de22_Enabled">
    <vt:lpwstr>true</vt:lpwstr>
  </property>
  <property fmtid="{D5CDD505-2E9C-101B-9397-08002B2CF9AE}" pid="5" name="MSIP_Label_b0b01879-5ebf-4042-bb0a-5d31bd56de22_SetDate">
    <vt:lpwstr>2026-08-13T03:16:17Z</vt:lpwstr>
  </property>
  <property fmtid="{D5CDD505-2E9C-101B-9397-08002B2CF9AE}" pid="6" name="MSIP_Label_b0b01879-5ebf-4042-bb0a-5d31bd56de22_Method">
    <vt:lpwstr>Standard</vt:lpwstr>
  </property>
  <property fmtid="{D5CDD505-2E9C-101B-9397-08002B2CF9AE}" pid="7" name="MSIP_Label_b0b01879-5ebf-4042-bb0a-5d31bd56de22_Name">
    <vt:lpwstr>Internal Use Only_Document</vt:lpwstr>
  </property>
  <property fmtid="{D5CDD505-2E9C-101B-9397-08002B2CF9AE}" pid="8" name="MSIP_Label_b0b01879-5ebf-4042-bb0a-5d31bd56de22_SiteId">
    <vt:lpwstr>a773d1af-4244-4651-a642-e29b3b8ae88d</vt:lpwstr>
  </property>
  <property fmtid="{D5CDD505-2E9C-101B-9397-08002B2CF9AE}" pid="9" name="MSIP_Label_b0b01879-5ebf-4042-bb0a-5d31bd56de22_ActionId">
    <vt:lpwstr>7af669a4-602d-46d8-a093-908c642fc74e</vt:lpwstr>
  </property>
  <property fmtid="{D5CDD505-2E9C-101B-9397-08002B2CF9AE}" pid="10" name="MSIP_Label_b0b01879-5ebf-4042-bb0a-5d31bd56de22_ContentBits">
    <vt:lpwstr>0</vt:lpwstr>
  </property>
  <property fmtid="{D5CDD505-2E9C-101B-9397-08002B2CF9AE}" pid="11" name="MSIP_Label_b0b01879-5ebf-4042-bb0a-5d31bd56de22_Tag">
    <vt:lpwstr>10, 3, 0, 1</vt:lpwstr>
  </property>
</Properties>
</file>