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6/03 Mar_N/FS/ELCID/"/>
    </mc:Choice>
  </mc:AlternateContent>
  <xr:revisionPtr revIDLastSave="0" documentId="13_ncr:1_{448DAE1A-8B1B-4790-8F5A-E1311DB66F10}" xr6:coauthVersionLast="47" xr6:coauthVersionMax="47" xr10:uidLastSave="{00000000-0000-0000-0000-000000000000}"/>
  <bookViews>
    <workbookView xWindow="-108" yWindow="-108" windowWidth="23256" windowHeight="12456" tabRatio="762" xr2:uid="{1619A4E1-A723-45C7-9F7A-A5A049DDBFB5}"/>
  </bookViews>
  <sheets>
    <sheet name="BS 2-4(TH)" sheetId="12" r:id="rId1"/>
    <sheet name="TH_5" sheetId="13" r:id="rId2"/>
    <sheet name="TH_6" sheetId="14" r:id="rId3"/>
    <sheet name="TH_7" sheetId="15" r:id="rId4"/>
    <sheet name="TH_8" sheetId="16" r:id="rId5"/>
    <sheet name="TH 9-12" sheetId="17" r:id="rId6"/>
  </sheets>
  <definedNames>
    <definedName name="\" localSheetId="5" hidden="1">{#N/A,#N/A,FALSE,"COVER1.XLS ";#N/A,#N/A,FALSE,"RACT1.XLS";#N/A,#N/A,FALSE,"RACT2.XLS";#N/A,#N/A,FALSE,"ECCMP";#N/A,#N/A,FALSE,"WELDER.XLS"}</definedName>
    <definedName name="\" localSheetId="1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localSheetId="1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localSheetId="1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1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localSheetId="1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localSheetId="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localSheetId="1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1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localSheetId="1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localSheetId="1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localSheetId="1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localSheetId="4" hidden="1">#REF!</definedName>
    <definedName name="__123Graph_C" hidden="1">#REF!</definedName>
    <definedName name="__kvs80" localSheetId="5" hidden="1">{#N/A,#N/A,FALSE,"COVER1.XLS ";#N/A,#N/A,FALSE,"RACT1.XLS";#N/A,#N/A,FALSE,"RACT2.XLS";#N/A,#N/A,FALSE,"ECCMP";#N/A,#N/A,FALSE,"WELDER.XLS"}</definedName>
    <definedName name="__kvs80" localSheetId="1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4" hidden="1">#REF!</definedName>
    <definedName name="_123Graph_C" hidden="1">#REF!</definedName>
    <definedName name="_cf2" localSheetId="5" hidden="1">{#N/A,#N/A,FALSE,"Variables";#N/A,#N/A,FALSE,"NPV Cashflows NZ$";#N/A,#N/A,FALSE,"Cashflows NZ$"}</definedName>
    <definedName name="_cf2" localSheetId="1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5" hidden="1">{#N/A,#N/A,FALSE,"Cashflow"}</definedName>
    <definedName name="_ddd2" localSheetId="1" hidden="1">{#N/A,#N/A,FALSE,"Cashflow"}</definedName>
    <definedName name="_ddd2" hidden="1">{#N/A,#N/A,FALSE,"Cashflow"}</definedName>
    <definedName name="_Dist_Values" localSheetId="4" hidden="1">#REF!</definedName>
    <definedName name="_Dist_Values" hidden="1">#REF!</definedName>
    <definedName name="_eee2" localSheetId="5" hidden="1">{#N/A,#N/A,FALSE,"Cashflow"}</definedName>
    <definedName name="_eee2" localSheetId="1" hidden="1">{#N/A,#N/A,FALSE,"Cashflow"}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4" hidden="1">#REF!</definedName>
    <definedName name="_Fill" hidden="1">#REF!</definedName>
    <definedName name="_xlnm._FilterDatabase" localSheetId="0" hidden="1">'BS 2-4(TH)'!#REF!</definedName>
    <definedName name="_xlnm._FilterDatabase" localSheetId="5" hidden="1">'TH 9-12'!$E$1:$E$184</definedName>
    <definedName name="_giu9" localSheetId="5" hidden="1">{#N/A,#N/A,FALSE,"COVER.XLS";#N/A,#N/A,FALSE,"RACT1.XLS";#N/A,#N/A,FALSE,"RACT2.XLS";#N/A,#N/A,FALSE,"ECCMP";#N/A,#N/A,FALSE,"WELDER.XLS"}</definedName>
    <definedName name="_giu9" localSheetId="1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O2" localSheetId="4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localSheetId="1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4" hidden="1">#REF!</definedName>
    <definedName name="_Parse_Out" hidden="1">#REF!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1" hidden="1">{#N/A,#N/A,FALSE,"Sheet2"}</definedName>
    <definedName name="_PUR6" localSheetId="4" hidden="1">{#N/A,#N/A,FALSE,"Sheet2"}</definedName>
    <definedName name="_PUR6" hidden="1">{#N/A,#N/A,FALSE,"Sheet2"}</definedName>
    <definedName name="_QUY3" localSheetId="5" hidden="1">{#N/A,#N/A,FALSE,"Sheet2"}</definedName>
    <definedName name="_QUY3" localSheetId="1" hidden="1">{#N/A,#N/A,FALSE,"Sheet2"}</definedName>
    <definedName name="_QUY3" localSheetId="4" hidden="1">{#N/A,#N/A,FALSE,"Sheet2"}</definedName>
    <definedName name="_QUY3" hidden="1">{#N/A,#N/A,FALSE,"Sheet2"}</definedName>
    <definedName name="_Sort" localSheetId="4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localSheetId="1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localSheetId="1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4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localSheetId="1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localSheetId="1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localSheetId="1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localSheetId="1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localSheetId="1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localSheetId="1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localSheetId="1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localSheetId="1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localSheetId="1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4" hidden="1">{"'Model'!$A$1:$N$53"}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localSheetId="1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4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localSheetId="1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4" hidden="1">#REF!</definedName>
    <definedName name="asdfadf" hidden="1">#REF!</definedName>
    <definedName name="asfjlkd" localSheetId="5" hidden="1">{#N/A,#N/A,FALSE,"17MAY";#N/A,#N/A,FALSE,"24MAY"}</definedName>
    <definedName name="asfjlkd" localSheetId="1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4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5" hidden="1">{#N/A,#N/A,FALSE,"COVER1.XLS ";#N/A,#N/A,FALSE,"RACT1.XLS";#N/A,#N/A,FALSE,"RACT2.XLS";#N/A,#N/A,FALSE,"ECCMP";#N/A,#N/A,FALSE,"WELDER.XLS"}</definedName>
    <definedName name="brawsed" localSheetId="1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localSheetId="1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localSheetId="1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localSheetId="1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5" hidden="1">{#N/A,#N/A,FALSE,"Variables";#N/A,#N/A,FALSE,"NPV Cashflows NZ$";#N/A,#N/A,FALSE,"Cashflows NZ$"}</definedName>
    <definedName name="cf" localSheetId="1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4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localSheetId="1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4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4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localSheetId="1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4" hidden="1">#REF!</definedName>
    <definedName name="data1" hidden="1">#REF!</definedName>
    <definedName name="data3" localSheetId="4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localSheetId="1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localSheetId="1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localSheetId="1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localSheetId="1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localSheetId="1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4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localSheetId="1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localSheetId="1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localSheetId="1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5" hidden="1">{#N/A,#N/A,FALSE,"Cashflow"}</definedName>
    <definedName name="eee" localSheetId="1" hidden="1">{#N/A,#N/A,FALSE,"Cashflow"}</definedName>
    <definedName name="eee" hidden="1">{#N/A,#N/A,FALSE,"Cashflow"}</definedName>
    <definedName name="ele" localSheetId="5" hidden="1">{#N/A,#N/A,FALSE,"17MAY";#N/A,#N/A,FALSE,"24MAY"}</definedName>
    <definedName name="ele" localSheetId="1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localSheetId="1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ti?t"}</definedName>
    <definedName name="eưrr" localSheetId="1" hidden="1">{#N/A,#N/A,FALSE,"Chi tiÆt"}</definedName>
    <definedName name="eưrr" localSheetId="4" hidden="1">{#N/A,#N/A,FALSE,"Chi tiÆt"}</definedName>
    <definedName name="eưrr" hidden="1">{#N/A,#N/A,FALSE,"Chi ti?t"}</definedName>
    <definedName name="fbnhg" localSheetId="4" hidden="1">#REF!</definedName>
    <definedName name="fbnhg" hidden="1">#REF!</definedName>
    <definedName name="FCode" localSheetId="4" hidden="1">#REF!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localSheetId="1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localSheetId="1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localSheetId="1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localSheetId="1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localSheetId="1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4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localSheetId="1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localSheetId="1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4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localSheetId="1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4" hidden="1">{"'Model'!$A$1:$N$53"}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4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localSheetId="1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localSheetId="1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1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localSheetId="1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4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localSheetId="1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1" hidden="1">{#N/A,#N/A,FALSE,"Sheet2"}</definedName>
    <definedName name="kkjkk" localSheetId="4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localSheetId="1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localSheetId="1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localSheetId="1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4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localSheetId="1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4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localSheetId="1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localSheetId="1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localSheetId="1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localSheetId="1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localSheetId="1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localSheetId="1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4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localSheetId="1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localSheetId="1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localSheetId="1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localSheetId="1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localSheetId="1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localSheetId="1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localSheetId="1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localSheetId="1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localSheetId="1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localSheetId="1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localSheetId="1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localSheetId="1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localSheetId="1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localSheetId="1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3">TH_7!$A$1:$AE$34</definedName>
    <definedName name="_xlnm.Print_Area" localSheetId="4">TH_8!$A$1:$T$34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localSheetId="1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5" hidden="1">{#N/A,#N/A,FALSE,"Capacity"}</definedName>
    <definedName name="qqq" localSheetId="1" hidden="1">{#N/A,#N/A,FALSE,"Capacity"}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localSheetId="1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localSheetId="1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localSheetId="1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4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localSheetId="1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localSheetId="1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localSheetId="1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5" hidden="1">{#N/A,#N/A,FALSE,"Revenue (Annual)";"Revenue _ First 5 years Quarterly",#N/A,FALSE,"Revenue (Qtr)"}</definedName>
    <definedName name="rrr" localSheetId="1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localSheetId="1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localSheetId="1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localSheetId="1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4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localSheetId="1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localSheetId="1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localSheetId="1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4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localSheetId="1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localSheetId="1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localSheetId="1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4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localSheetId="1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localSheetId="1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localSheetId="1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nakorn" localSheetId="4" hidden="1">{"'Eng (page2)'!$A$1:$D$52"}</definedName>
    <definedName name="tkk" localSheetId="5" hidden="1">{#N/A,#N/A,FALSE,"17MAY";#N/A,#N/A,FALSE,"24MAY"}</definedName>
    <definedName name="tkk" localSheetId="1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localSheetId="1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4" hidden="1">{"'Model'!$A$1:$N$53"}</definedName>
    <definedName name="tyghg" localSheetId="5" hidden="1">{#N/A,#N/A,FALSE,"17MAY";#N/A,#N/A,FALSE,"24MAY"}</definedName>
    <definedName name="tyghg" localSheetId="1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localSheetId="1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localSheetId="1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localSheetId="1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5" hidden="1">{#N/A,#N/A,FALSE,"Variables";#N/A,#N/A,FALSE,"NPV Cashflows NZ$";#N/A,#N/A,FALSE,"Cashflows NZ$"}</definedName>
    <definedName name="woodflow" localSheetId="1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1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5" hidden="1">{#N/A,#N/A,FALSE,"Capacity"}</definedName>
    <definedName name="wrn.Capacity." localSheetId="1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localSheetId="1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5" hidden="1">{#N/A,#N/A,FALSE,"Cashflow"}</definedName>
    <definedName name="wrn.Cashflow._.Summary." localSheetId="1" hidden="1">{#N/A,#N/A,FALSE,"Cashflow"}</definedName>
    <definedName name="wrn.Cashflow._.Summary." hidden="1">{#N/A,#N/A,FALSE,"Cashflow"}</definedName>
    <definedName name="wrn.chi._.tiÆt." localSheetId="5" hidden="1">{#N/A,#N/A,FALSE,"Chi ti?t"}</definedName>
    <definedName name="wrn.chi._.tiÆt." localSheetId="1" hidden="1">{#N/A,#N/A,FALSE,"Chi tiÆt"}</definedName>
    <definedName name="wrn.chi._.tiÆt." localSheetId="4" hidden="1">{#N/A,#N/A,FALSE,"Chi tiÆt"}</definedName>
    <definedName name="wrn.chi._.tiÆt." hidden="1">{#N/A,#N/A,FALSE,"Chi ti?t"}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1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localSheetId="1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localSheetId="1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1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1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localSheetId="1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5" hidden="1">{#N/A,#N/A,FALSE,"Revenue (Annual)";"Revenue _ First 5 years Quarterly",#N/A,FALSE,"Revenue (Qtr)"}</definedName>
    <definedName name="wrn.Revenue." localSheetId="1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1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1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4" hidden="1">#REF!</definedName>
    <definedName name="WW7848d948b31a418d9c0096b9be498a01_7651" hidden="1">#REF!</definedName>
    <definedName name="WW79ae9333df12442585e79fa05faf6ec5_634321524552500000" localSheetId="4" hidden="1">#REF!</definedName>
    <definedName name="WW79ae9333df12442585e79fa05faf6ec5_634321524552500000" hidden="1">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localSheetId="1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localSheetId="1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localSheetId="1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localSheetId="1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4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4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localSheetId="1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localSheetId="1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1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1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localSheetId="1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localSheetId="1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localSheetId="1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localSheetId="1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localSheetId="1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4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localSheetId="1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4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localSheetId="1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localSheetId="1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localSheetId="1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localSheetId="1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4" hidden="1">{"'보고양식'!$A$58:$K$111"}</definedName>
    <definedName name="이소영" localSheetId="4" hidden="1">#REF!</definedName>
    <definedName name="이소영" hidden="1">#REF!</definedName>
    <definedName name="평가" localSheetId="4" hidden="1">{"'보고양식'!$A$58:$K$111"}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4" i="13" l="1"/>
  <c r="G12" i="13"/>
  <c r="Y23" i="15"/>
  <c r="G30" i="12" l="1"/>
  <c r="T23" i="16" l="1"/>
  <c r="A3" i="17" l="1"/>
  <c r="A141" i="17" s="1"/>
  <c r="G41" i="17"/>
  <c r="G46" i="17" s="1"/>
  <c r="I41" i="17"/>
  <c r="I46" i="17" s="1"/>
  <c r="K41" i="17"/>
  <c r="K46" i="17" s="1"/>
  <c r="M41" i="17"/>
  <c r="M46" i="17" s="1"/>
  <c r="G88" i="17"/>
  <c r="I88" i="17"/>
  <c r="K88" i="17"/>
  <c r="M88" i="17"/>
  <c r="G118" i="17"/>
  <c r="I118" i="17"/>
  <c r="K118" i="17"/>
  <c r="M118" i="17"/>
  <c r="A138" i="17"/>
  <c r="A184" i="17"/>
  <c r="A3" i="16"/>
  <c r="T16" i="16"/>
  <c r="T17" i="16"/>
  <c r="F19" i="16"/>
  <c r="H19" i="16"/>
  <c r="J19" i="16"/>
  <c r="L19" i="16"/>
  <c r="N19" i="16"/>
  <c r="P19" i="16"/>
  <c r="R19" i="16"/>
  <c r="T25" i="16"/>
  <c r="T26" i="16"/>
  <c r="F28" i="16"/>
  <c r="H28" i="16"/>
  <c r="J28" i="16"/>
  <c r="L28" i="16"/>
  <c r="N28" i="16"/>
  <c r="P28" i="16"/>
  <c r="R28" i="16"/>
  <c r="A3" i="15"/>
  <c r="Y15" i="15"/>
  <c r="AA15" i="15" s="1"/>
  <c r="AE15" i="15" s="1"/>
  <c r="Y20" i="15"/>
  <c r="AA20" i="15" s="1"/>
  <c r="AE20" i="15" s="1"/>
  <c r="Y21" i="15"/>
  <c r="AA21" i="15" s="1"/>
  <c r="AE21" i="15" s="1"/>
  <c r="Y22" i="15"/>
  <c r="AA22" i="15" s="1"/>
  <c r="AE22" i="15" s="1"/>
  <c r="AA23" i="15"/>
  <c r="AE23" i="15" s="1"/>
  <c r="E26" i="15"/>
  <c r="G26" i="15"/>
  <c r="I26" i="15"/>
  <c r="K26" i="15"/>
  <c r="M26" i="15"/>
  <c r="O26" i="15"/>
  <c r="Q26" i="15"/>
  <c r="S26" i="15"/>
  <c r="U26" i="15"/>
  <c r="W26" i="15"/>
  <c r="AC26" i="15"/>
  <c r="AE16" i="14"/>
  <c r="Y21" i="14"/>
  <c r="Y29" i="14" s="1"/>
  <c r="AE23" i="14"/>
  <c r="Y24" i="14"/>
  <c r="AA24" i="14" s="1"/>
  <c r="AE25" i="14"/>
  <c r="AE26" i="14"/>
  <c r="E29" i="14"/>
  <c r="G29" i="14"/>
  <c r="I29" i="14"/>
  <c r="K29" i="14"/>
  <c r="M29" i="14"/>
  <c r="O29" i="14"/>
  <c r="Q29" i="14"/>
  <c r="S29" i="14"/>
  <c r="U29" i="14"/>
  <c r="W29" i="14"/>
  <c r="AC29" i="14"/>
  <c r="G19" i="13"/>
  <c r="G22" i="13" s="1"/>
  <c r="G34" i="13" s="1"/>
  <c r="I12" i="13"/>
  <c r="I19" i="13" s="1"/>
  <c r="I22" i="13" s="1"/>
  <c r="I34" i="13" s="1"/>
  <c r="K12" i="13"/>
  <c r="K19" i="13" s="1"/>
  <c r="K22" i="13" s="1"/>
  <c r="K34" i="13" s="1"/>
  <c r="M12" i="13"/>
  <c r="M19" i="13" s="1"/>
  <c r="M22" i="13" s="1"/>
  <c r="M34" i="13" s="1"/>
  <c r="G40" i="13"/>
  <c r="I40" i="13"/>
  <c r="K40" i="13"/>
  <c r="M40" i="13"/>
  <c r="G46" i="13"/>
  <c r="I46" i="13"/>
  <c r="K46" i="13"/>
  <c r="M46" i="13"/>
  <c r="I30" i="12"/>
  <c r="K30" i="12"/>
  <c r="M30" i="12"/>
  <c r="G54" i="12"/>
  <c r="G56" i="12" s="1"/>
  <c r="I54" i="12"/>
  <c r="K54" i="12"/>
  <c r="M54" i="12"/>
  <c r="M56" i="12" s="1"/>
  <c r="G90" i="12"/>
  <c r="I90" i="12"/>
  <c r="K90" i="12"/>
  <c r="M90" i="12"/>
  <c r="G108" i="12"/>
  <c r="I108" i="12"/>
  <c r="K108" i="12"/>
  <c r="M108" i="12"/>
  <c r="G141" i="12"/>
  <c r="G144" i="12" s="1"/>
  <c r="I141" i="12"/>
  <c r="I144" i="12" s="1"/>
  <c r="K141" i="12"/>
  <c r="K144" i="12" s="1"/>
  <c r="M141" i="12"/>
  <c r="M144" i="12" s="1"/>
  <c r="AA21" i="14" l="1"/>
  <c r="AE21" i="14" s="1"/>
  <c r="I110" i="12"/>
  <c r="I146" i="12" s="1"/>
  <c r="M110" i="12"/>
  <c r="AE24" i="14"/>
  <c r="G110" i="12"/>
  <c r="T19" i="16"/>
  <c r="AE26" i="15"/>
  <c r="Y26" i="15"/>
  <c r="AA26" i="15"/>
  <c r="I56" i="12"/>
  <c r="K110" i="12"/>
  <c r="K146" i="12" s="1"/>
  <c r="K56" i="12"/>
  <c r="T28" i="16"/>
  <c r="K120" i="17"/>
  <c r="K125" i="17" s="1"/>
  <c r="I120" i="17"/>
  <c r="I125" i="17" s="1"/>
  <c r="G120" i="17"/>
  <c r="G125" i="17" s="1"/>
  <c r="A53" i="17"/>
  <c r="A96" i="17" s="1"/>
  <c r="M120" i="17"/>
  <c r="M125" i="17" s="1"/>
  <c r="AE29" i="14" l="1"/>
  <c r="AA29" i="14"/>
  <c r="M146" i="12"/>
  <c r="G146" i="12"/>
</calcChain>
</file>

<file path=xl/sharedStrings.xml><?xml version="1.0" encoding="utf-8"?>
<sst xmlns="http://schemas.openxmlformats.org/spreadsheetml/2006/main" count="540" uniqueCount="311">
  <si>
    <t>บริษัท บี.กริม เพาเวอร์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</si>
  <si>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</si>
  <si>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</si>
  <si>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</si>
  <si>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</si>
  <si>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</si>
  <si>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</si>
  <si>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</si>
  <si>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</si>
  <si>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</si>
  <si>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</si>
  <si>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</si>
  <si>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</si>
  <si>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</si>
  <si>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</si>
  <si>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</si>
  <si>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</si>
  <si>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เงินฝากประจำที่ครบกำหนดเกินกว่าสามเดือน</t>
  </si>
  <si>
    <t>ลูกหนี้การค้าและลูกหนี้หมุนเวียนอื่น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</si>
  <si>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</si>
  <si>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</si>
  <si>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ส่วนของเงินให้กู้ระยะยาวแก่กิจการอื่นที่ถึงกำหนดรับชำระภายในหนึ่งปี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</si>
  <si>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</si>
  <si>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</si>
  <si>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</si>
  <si>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</si>
  <si>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</si>
  <si>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</si>
  <si>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</si>
  <si>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</si>
  <si>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เงินฝากประจำที่ครบกำหนดเกินกว่าหนึ่งปี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</si>
  <si>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</si>
  <si>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</si>
  <si>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</si>
  <si>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</si>
  <si>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8 (ก)</t>
  </si>
  <si>
    <t>เงินลงทุนในการร่วมค้า</t>
  </si>
  <si>
    <t>8 (ข)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</si>
  <si>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</si>
  <si>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</si>
  <si>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</si>
  <si>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</si>
  <si>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</si>
  <si>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</si>
  <si>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</si>
  <si>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</si>
  <si>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</si>
  <si>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</si>
  <si>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</si>
  <si>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</si>
  <si>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</si>
  <si>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</si>
  <si>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</si>
  <si>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</si>
  <si>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</si>
  <si>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</si>
  <si>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</si>
  <si>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ส่วนของเงินกู้ยืมระยะยาวจากกิจการอื่นที่ถึงกำหนดชำระภายในหนึ่งปี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</si>
  <si>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</si>
  <si>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</si>
  <si>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</si>
  <si>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ส่วนของหนี้สินตามสัญญาเช่าที่ถึงกำหนดชำระภายในหนึ่งปี - สุทธิ</t>
  </si>
  <si>
    <t xml:space="preserve">หนี้สินอนุพันธ์ทางการเงิน </t>
  </si>
  <si>
    <t>หนี้สินที่ถือไว้เพื่อขาย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</si>
  <si>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</si>
  <si>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</si>
  <si>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</si>
  <si>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</si>
  <si>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เจ้าหนี้การค้าที่ครบกำหนดชำระเกินกว่าหนึ่งปี</t>
  </si>
  <si>
    <t>เจ้าหนี้ค่าก่อสร้างที่ครบกำหนดชำระเกินกว่าหนึ่งปี</t>
  </si>
  <si>
    <t>เจ้าหนี้จากการลงทุนในบริษัทร่วมที่ครบกำหนดชำระเกินกว่าหนึ่งปี</t>
  </si>
  <si>
    <t>เงินกู้ยืมระยะยาวจากสถาบันการเงิน - สุทธิ</t>
  </si>
  <si>
    <t>เงินกู้ยืมระยะยาวจากกิจการอื่น</t>
  </si>
  <si>
    <t>หุ้นกู้ - สุทธิ</t>
  </si>
  <si>
    <t>หนี้สินตามสัญญาเช่า - สุทธิ</t>
  </si>
  <si>
    <t>หนี้สินอนุพันธ์ทางการเงิน</t>
  </si>
  <si>
    <t>หนี้สินภาษีเงินได้รอการตัดบัญชี</t>
  </si>
  <si>
    <t>ประมาณการหนี้สินขั้นต่ำที่ต้องจ่ายตามสัญญารับสิทธิขายไฟฟ้า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</si>
  <si>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</si>
  <si>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</si>
  <si>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</si>
  <si>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</si>
  <si>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</si>
  <si>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</si>
  <si>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</si>
  <si>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</si>
  <si>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</si>
  <si>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</si>
  <si>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</si>
  <si>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จ่ายชำระแล้วเต็มมูลค่า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</si>
  <si>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</si>
  <si>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</si>
  <si>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</si>
  <si>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</si>
  <si>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</si>
  <si>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</si>
  <si>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</si>
  <si>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</si>
  <si>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</si>
  <si>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</si>
  <si>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</si>
  <si>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</si>
  <si>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</si>
  <si>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บาท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</si>
  <si>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</si>
  <si>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</si>
  <si>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</si>
  <si>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</si>
  <si>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</si>
  <si>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</si>
  <si>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ส่วนแบ่งกำไรจากเงินลงทุนในบริษัทร่วมและการร่วมค้า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</si>
  <si>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</si>
  <si>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</si>
  <si>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</si>
  <si>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</si>
  <si>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</si>
  <si>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</si>
  <si>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</si>
  <si>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</si>
  <si>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</si>
  <si>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</si>
  <si>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</si>
  <si>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</si>
  <si>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</si>
  <si>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</si>
  <si>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</si>
  <si>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</si>
  <si>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รวม</t>
  </si>
  <si>
    <t>หุ้นกู้ด้อยสิทธิ</t>
  </si>
  <si>
    <t>ทุนสำรองอื่น</t>
  </si>
  <si>
    <t>จัดสรรแล้ว</t>
  </si>
  <si>
    <t>สำรองรายการ</t>
  </si>
  <si>
    <t>เบ็ดเสร็จอื่น</t>
  </si>
  <si>
    <t>ส่วนได้เสีย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</si>
  <si>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</si>
  <si>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</si>
  <si>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</si>
  <si>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</si>
  <si>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</si>
  <si>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</si>
  <si>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</si>
  <si>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</si>
  <si>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การแปลงค่า</t>
  </si>
  <si>
    <t>ป้องกัน</t>
  </si>
  <si>
    <t>จากบริษัทร่วม</t>
  </si>
  <si>
    <t>ของบริษัทใหญ่</t>
  </si>
  <si>
    <t>ของส่วนของ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</si>
  <si>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</si>
  <si>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</si>
  <si>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</si>
  <si>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</si>
  <si>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</si>
  <si>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</si>
  <si>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</si>
  <si>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งบการเงิน</t>
  </si>
  <si>
    <t>ความเสี่ยง</t>
  </si>
  <si>
    <t>และการร่วมค้า</t>
  </si>
  <si>
    <t>ในบริษัทย่อย</t>
  </si>
  <si>
    <t>เจ้าของ</t>
  </si>
  <si>
    <t>บริษัทใหญ่</t>
  </si>
  <si>
    <t>ควบคุม</t>
  </si>
  <si>
    <t>ยอดคงเหลือต้นรอบระยะเวลา</t>
  </si>
  <si>
    <t>วันที่ 1 มกราคม พ.ศ. 2568</t>
  </si>
  <si>
    <t>การเปลี่ยนแปลงในส่วนของเจ้าของ</t>
  </si>
  <si>
    <t>สำหรับรอบระยะเวลาสามเดือนสิ้นสุด</t>
  </si>
  <si>
    <t>วันที่ 31 มีนาคม พ.ศ. 2568</t>
  </si>
  <si>
    <t>การเพิ่มทุนของบริษัทย่อย</t>
  </si>
  <si>
    <t>การเปลี่ยนแปลงส่วนได้เสียของบริษัทใหญ่</t>
  </si>
  <si>
    <t>ดอกเบี้ยจ่ายหุ้นกู้ด้อยสิทธิที่มีลักษณะคล้ายทุน</t>
  </si>
  <si>
    <t>เงินปันผลของบริษัทย่อย</t>
  </si>
  <si>
    <t xml:space="preserve">ยอดคงเหลือสิ้นรอบระยะเวลา </t>
  </si>
  <si>
    <t>วันที่ 1 มกราคม พ.ศ. 2569</t>
  </si>
  <si>
    <t>วันที่ 31 มีนาคม พ.ศ. 2569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</si>
  <si>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</si>
  <si>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ของส่วนของเจ้าของ</t>
  </si>
  <si>
    <t>- การจ่ายโดยใช้หุ้น</t>
  </si>
  <si>
    <t>สำรองรายการป้องกัน</t>
  </si>
  <si>
    <t>เป็นเกณฑ์</t>
  </si>
  <si>
    <t>ยอดคงเหลือต้นรอบระยะเวลา วันที่ 1 มกราคม พ.ศ. 2568</t>
  </si>
  <si>
    <t>การเปลี่ยนแปลงในส่วนของเจ้าของสำหรับรอบระยะเวลาสามเดือน</t>
  </si>
  <si>
    <t>สิ้นสุดวันที่ 31 มีนาคม พ.ศ. 2568</t>
  </si>
  <si>
    <t>ขาดทุนเบ็ดเสร็จรวมสำหรับรอบระยะเวลา</t>
  </si>
  <si>
    <t>ยอดคงเหลือสิ้นรอบระยะเวลา วันที่ 31 มีนาคม พ.ศ. 2568</t>
  </si>
  <si>
    <t>ยอดคงเหลือต้นรอบระยะเวลา วันที่ 1 มกราคม พ.ศ. 2569</t>
  </si>
  <si>
    <t>สิ้นสุดวันที่ 31 มีนาคม พ.ศ. 2569</t>
  </si>
  <si>
    <t>กำไรเบ็ดเสร็จรวมสำหรับรอบระยะเวลา</t>
  </si>
  <si>
    <t>ยอดคงเหลือสิ้นรอบระยะเวลา วันที่ 31 มีนาคม พ.ศ. 2569</t>
  </si>
  <si>
    <t>งบกระแสเงินสด (ยังไม่ได้ตรวจสอบ)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</si>
  <si>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</si>
  <si>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</si>
  <si>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</si>
  <si>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</si>
  <si>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</si>
  <si>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>- การกลับรายการค่าเผื่ออะไหล่และวัสดุสำรองคลังเคลื่อนไหวช้า</t>
  </si>
  <si>
    <t>- การกลับรายการการด้อยค่าของอาคารและอุปกรณ์</t>
  </si>
  <si>
    <t>- ดอกเบี้ยรับ</t>
  </si>
  <si>
    <t>- ดอกเบี้ยจ่าย</t>
  </si>
  <si>
    <t>- ค่าใช้จ่ายผลประโยชน์พนักงาน</t>
  </si>
  <si>
    <t>- เงินปันผลรับ</t>
  </si>
  <si>
    <t>- ขาดทุนจากการตัดจำหน่ายเงินจ่ายล่วงหน้าเพื่อพัฒนาโครงการ</t>
  </si>
  <si>
    <t>- ลูกหนี้การค้าและลูกหนี้หมุนเวียนอื่น</t>
  </si>
  <si>
    <t>- สินค้าคงเหลือ - ก๊าซธรรมชาติ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</si>
  <si>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</si>
  <si>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</si>
  <si>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</si>
  <si>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</si>
  <si>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</si>
  <si>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ประมาณการหนี้สินขั้นต่ำที่ต้องจ่ายตามสัญญารับ</t>
  </si>
  <si>
    <t xml:space="preserve">  สิทธิขายไฟฟ้า</t>
  </si>
  <si>
    <t>- ภาระผูกพันผลประโยชน์พนักงาน</t>
  </si>
  <si>
    <t>- หนี้สินไม่หมุนเวียนอื่น</t>
  </si>
  <si>
    <t xml:space="preserve"> </t>
  </si>
  <si>
    <t>- เงินสดรับดอกเบี้ย</t>
  </si>
  <si>
    <t>- เงินสดจ่ายภาษีเงินได้</t>
  </si>
  <si>
    <t>- เงินสดรับภาษีหัก ณ ที่จ่ายขอคืน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</si>
  <si>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</si>
  <si>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</si>
  <si>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</si>
  <si>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</si>
  <si>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เงินฝากประจำที่ครบกำหนดเกินกว่าสามเดือนเพิ่มขึ้น</t>
  </si>
  <si>
    <t>เงินสดจ่ายเพื่อเงินลงทุนระยะสั้นในพันธบัตรรัฐบาล</t>
  </si>
  <si>
    <t>เงินสดจ่ายเพื่อเงินลงทุนในสินทรัพย์ทางการเงินที่วัดมูลค่า</t>
  </si>
  <si>
    <t>ด้วยราคาทุนตัดจำหน่าย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</si>
  <si>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</si>
  <si>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</si>
  <si>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</si>
  <si>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เงินสดรับชำระคืนจากเงินให้กู้ระยะยาวแก่กิจการอื่น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</si>
  <si>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</si>
  <si>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</si>
  <si>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</si>
  <si>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</si>
  <si>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</si>
  <si>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เงินสดรับจากการรับคืนสินทรัพย์ทางการเงิน</t>
  </si>
  <si>
    <t>ที่วัดมูลค่าด้วยมูลค่ายุติธรรมผ่านกำไรขาดทุน</t>
  </si>
  <si>
    <t>เงินสดรับจากการขายสินทรัพย์ทางการเงิน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</si>
  <si>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</si>
  <si>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</si>
  <si>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</si>
  <si>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</si>
  <si>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เงินสดจ่ายเพื่อการพัฒนาโครงการ</t>
  </si>
  <si>
    <t>เงินสดจ่ายล่วงหน้าค่าก่อสร้าง</t>
  </si>
  <si>
    <t>เงินสดจ่ายเงินมัดจำเงินลงทุน</t>
  </si>
  <si>
    <t>เงินปันผลรับ</t>
  </si>
  <si>
    <t xml:space="preserve">กระแสเงินสดจากกิจกรรมจัดหาเงิน </t>
  </si>
  <si>
    <t>เงินสดรับจากการเพิ่มทุนของบริษัทย่อย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</si>
  <si>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</si>
  <si>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</si>
  <si>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</si>
  <si>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</si>
  <si>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</si>
  <si>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เงินสดรับจากเงินกู้ยืมระยะสั้นจากกิจการที่เกี่ยวข้อง</t>
  </si>
  <si>
    <t>เงินสดจ่ายดอกเบี้ยที่เกิดจากหนี้สินตามสัญญาเช่า</t>
  </si>
  <si>
    <t>เงินสดจ่ายหนี้สินตามสัญญาเช่า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</si>
  <si>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</si>
  <si>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</si>
  <si>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เงินสดรับจากสัญญาแลกเปลี่ยนอัตราดอกเบี้ย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</si>
  <si>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</si>
  <si>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</si>
  <si>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</si>
  <si>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</si>
  <si>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</si>
  <si>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</si>
  <si>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</si>
  <si>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ข้อมูลเพิ่มเติม :</t>
  </si>
  <si>
    <t>รายการที่ไม่ใช่เงินสดที่มีสาระสำคัญ :</t>
  </si>
  <si>
    <t>การซื้อที่ดิน อาคารและอุปกรณ์</t>
  </si>
  <si>
    <t>และสินทรัพย์ไม่มีตัวตนเป็นเงินเชื่อ</t>
  </si>
  <si>
    <t>การได้มาซึ่งสินทรัพย์สิทธิการใช้และการเปลี่ยนแปลง</t>
  </si>
  <si>
    <t>เงื่อนไขสัญญาเช่า</t>
  </si>
  <si>
    <t>การลงทุนในบริษัทร่วมโดยยังไม่ได้ชำระเงิน</t>
  </si>
  <si>
    <t>ลูกหนี้จากการได้รับเงินชดเชยจากสัญญาก่อสร้าง</t>
  </si>
  <si>
    <t>โอนเงินให้กู้ระยะสั้นแก่กิจการอื่นเป็น</t>
  </si>
  <si>
    <t>โอนเงินให้กู้ระยะสั้นแก่กิจการที่เกี่ยวข้องกันเป็น</t>
  </si>
  <si>
    <t>โอนเงินมัดจำเงินลงทุนไปเป็นเงินลงทุนในบริษัทร่วม</t>
  </si>
  <si>
    <t>12,13</t>
  </si>
  <si>
    <t>เงินลงทุนระยะสั้นในพันธบัตรรัฐบาล</t>
  </si>
  <si>
    <t>สินทรัพย์ทางการเงินที่วัดมูลค่าด้วยมูลค่ายุติธรรมผ่านกำไรขาดทุน</t>
  </si>
  <si>
    <t>กำไร(ขาดทุน)จากอัตราแลกเปลี่ยน - สุทธิ</t>
  </si>
  <si>
    <t>ของเครื่องมือป้องกันความเสี่ยงกระแสเงินสด - สุทธิจากภาษี</t>
  </si>
  <si>
    <t>กำไร(ขาดทุน)เบ็ดเสร็จอื่น :</t>
  </si>
  <si>
    <t>กำไร(ขาดทุน)สุทธิสำหรับรอบระยะเวลา</t>
  </si>
  <si>
    <t>ส่วนแบ่งขาดทุนเบ็ดเสร็จอื่นจากเงินลงทุนในบริษัทร่วม</t>
  </si>
  <si>
    <t>เงินสดสุทธิใช้ไปในกิจกรรมลงทุน</t>
  </si>
  <si>
    <t>กำไรเบ็ดเสร็จอื่น</t>
  </si>
  <si>
    <t>ส่วนแบ่งกำไร</t>
  </si>
  <si>
    <t>- ส่วนแบ่งกำไรจากเงินลงทุนในบริษัทร่วมและการร่วมค้า</t>
  </si>
  <si>
    <t>โอนเงินจ่ายล่วงหน้าค่าพัฒนาโครงการเป็นเงินจ่ายล่วงหน้าค่าก่อสร้าง</t>
  </si>
  <si>
    <t>โอนเงินจ่ายล่วงหน้าค่าพัฒนาโครงการเป็นอาคารและอุปกรณ์</t>
  </si>
  <si>
    <t>โอนสินทรัพย์ไม่หมุนเวียนอื่นเป็นอุปกรณ์</t>
  </si>
  <si>
    <t>โอนไปเป็นวัสดุสำรองคลังเครื่องจักรเป็นอะไหล่และวัสดุสำรองคลัง</t>
  </si>
  <si>
    <t>โอนค่ามัดจำค่าซื้อที่ดินเป็นที่ดิน</t>
  </si>
  <si>
    <t>ผ่านกำไรขาดทุน</t>
  </si>
  <si>
    <t>- กำไรจากการขายสินทรัพย์ทางการเงินที่วัดมูลค่ายุติธรรม</t>
  </si>
  <si>
    <t>และสินทรัพย์ไม่มีตัวตน</t>
  </si>
  <si>
    <t>และหุ้นกู้รอการตัดบัญชี</t>
  </si>
  <si>
    <t>เงินฝากประจำที่ครบกำหนดเกินกว่าหนึ่งปีลดลง</t>
  </si>
  <si>
    <t>กำไร(ขาดทุน)ต่อหุ้นขั้นพื้นฐาน*</t>
  </si>
  <si>
    <t>*  หลังหักดอกเบี้ยจ่ายสะสมในระหว่างรอบระยะเวลาของหุ้นกู้ด้อยสิทธิที่มีลักษณะคล้ายทุน</t>
  </si>
  <si>
    <t>กำไร(ขาดทุน)ที่ยังไม่เกิดขึ้นจริงจากการเปลี่ยนแปลงในมูลค่ายุติธรรม</t>
  </si>
  <si>
    <t>ส่วนแบ่งกำไร(ขาดทุน)เบ็ดเสร็จอื่นจากเงินลงทุน</t>
  </si>
  <si>
    <t>สำหรับรอบระยะเวลาสามเดือน</t>
  </si>
  <si>
    <t>งบการเปลี่ยนแปลงส่วนของเจ้าของ (ยังไม่ได้ตรวจสอบ)</t>
  </si>
  <si>
    <t>ในบริษัทร่วมและการร่วมค้า</t>
  </si>
  <si>
    <t>เงินสดจ่ายชำระคืนเงินกู้ยืมระยะสั้นจากกิจการที่เกี่ยวข้องกัน</t>
  </si>
  <si>
    <t>- (กำไร)ขาดทุนจากการขายและตัดจำหน่ายอาคารและอุปกรณ์</t>
  </si>
  <si>
    <t>- (กำไร)ขาดทุนจากอัตราแลกเปลี่ยนที่ยังไม่เกิดขึ้น</t>
  </si>
  <si>
    <t>การเปลี่ยนแปลงในเงินทุนหมุนเวียน :</t>
  </si>
  <si>
    <t>เงินสดได้มาจาก(ใช้ไปใน)การดำเนินงาน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</si>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</sst>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_-* #,##0.00_-;\-* #,##0.00_-;_-* &quot;-&quot;??_-;_-@"/>
    <numFmt numFmtId="169" formatCode="#,##0.00;\(#,##0.00\);\-"/>
    <numFmt numFmtId="170" formatCode="#,##0;\ \(#,##0\)"/>
    <numFmt numFmtId="171" formatCode="#,##0;\(#,##0\);&quot;-&quot;;@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5"/>
      <name val="AngsanaUPC"/>
      <family val="1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3"/>
      <name val="Browallia New"/>
      <family val="2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8"/>
      <name val="Aptos Narrow"/>
      <family val="2"/>
      <scheme val="minor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11">
    <xf numFmtId="0" fontId="0" fillId="0" borderId="0" xfId="0"/>
    <xf numFmtId="0" fontId="5" fillId="0" borderId="0" xfId="0" applyFont="1"/>
    <xf numFmtId="165" fontId="5" fillId="0" borderId="1" xfId="12" applyNumberFormat="1" applyFont="1" applyBorder="1" applyAlignment="1">
      <alignment vertical="center"/>
    </xf>
    <xf numFmtId="164" fontId="5" fillId="0" borderId="1" xfId="12" applyNumberFormat="1" applyFont="1" applyBorder="1" applyAlignment="1">
      <alignment vertical="center"/>
    </xf>
    <xf numFmtId="165" fontId="5" fillId="0" borderId="0" xfId="12" applyNumberFormat="1" applyFont="1" applyAlignment="1">
      <alignment horizontal="right" vertical="center"/>
    </xf>
    <xf numFmtId="165" fontId="5" fillId="0" borderId="0" xfId="12" applyNumberFormat="1" applyFont="1" applyAlignment="1">
      <alignment horizontal="center" vertical="center"/>
    </xf>
    <xf numFmtId="168" fontId="5" fillId="0" borderId="0" xfId="12" applyNumberFormat="1" applyFont="1" applyAlignment="1">
      <alignment horizontal="center" vertical="center"/>
    </xf>
    <xf numFmtId="164" fontId="5" fillId="0" borderId="0" xfId="12" applyNumberFormat="1" applyFont="1" applyAlignment="1">
      <alignment horizontal="center" vertical="center"/>
    </xf>
    <xf numFmtId="164" fontId="5" fillId="0" borderId="0" xfId="12" applyNumberFormat="1" applyFont="1" applyAlignment="1">
      <alignment vertical="center"/>
    </xf>
    <xf numFmtId="164" fontId="7" fillId="0" borderId="0" xfId="12" applyNumberFormat="1" applyFont="1" applyAlignment="1">
      <alignment vertical="center"/>
    </xf>
    <xf numFmtId="43" fontId="5" fillId="0" borderId="0" xfId="1" applyFont="1" applyFill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/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64" fontId="5" fillId="0" borderId="0" xfId="0" quotePrefix="1" applyNumberFormat="1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64" fontId="7" fillId="0" borderId="0" xfId="12" applyNumberFormat="1" applyFont="1" applyAlignment="1">
      <alignment horizontal="center" vertical="center"/>
    </xf>
    <xf numFmtId="165" fontId="7" fillId="0" borderId="1" xfId="12" applyNumberFormat="1" applyFont="1" applyBorder="1" applyAlignment="1">
      <alignment horizontal="right" vertical="center"/>
    </xf>
    <xf numFmtId="165" fontId="7" fillId="0" borderId="1" xfId="12" applyNumberFormat="1" applyFont="1" applyBorder="1" applyAlignment="1">
      <alignment horizontal="center" vertical="center"/>
    </xf>
    <xf numFmtId="165" fontId="7" fillId="0" borderId="0" xfId="12" quotePrefix="1" applyNumberFormat="1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5" fontId="7" fillId="0" borderId="0" xfId="12" applyNumberFormat="1" applyFont="1" applyAlignment="1">
      <alignment vertical="center"/>
    </xf>
    <xf numFmtId="165" fontId="5" fillId="0" borderId="1" xfId="12" applyNumberFormat="1" applyFont="1" applyBorder="1" applyAlignment="1">
      <alignment horizontal="center" vertical="center"/>
    </xf>
    <xf numFmtId="164" fontId="5" fillId="0" borderId="1" xfId="12" applyNumberFormat="1" applyFont="1" applyBorder="1" applyAlignment="1">
      <alignment horizontal="center" vertical="center"/>
    </xf>
    <xf numFmtId="164" fontId="7" fillId="0" borderId="1" xfId="12" applyNumberFormat="1" applyFont="1" applyBorder="1" applyAlignment="1">
      <alignment vertical="center"/>
    </xf>
    <xf numFmtId="0" fontId="7" fillId="0" borderId="0" xfId="12" applyFont="1" applyAlignment="1">
      <alignment vertical="center"/>
    </xf>
    <xf numFmtId="166" fontId="5" fillId="0" borderId="0" xfId="1" applyNumberFormat="1" applyFont="1"/>
    <xf numFmtId="164" fontId="5" fillId="0" borderId="0" xfId="0" quotePrefix="1" applyNumberFormat="1" applyFont="1" applyAlignment="1">
      <alignment horizontal="center" vertical="center"/>
    </xf>
    <xf numFmtId="167" fontId="5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5" fillId="0" borderId="1" xfId="12" applyFont="1" applyBorder="1"/>
    <xf numFmtId="164" fontId="5" fillId="0" borderId="1" xfId="12" applyNumberFormat="1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7" fillId="0" borderId="1" xfId="12" applyFont="1" applyBorder="1" applyAlignment="1">
      <alignment horizontal="left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4" fontId="9" fillId="0" borderId="0" xfId="4" applyNumberFormat="1" applyFont="1" applyAlignment="1">
      <alignment vertical="center"/>
    </xf>
    <xf numFmtId="164" fontId="10" fillId="0" borderId="0" xfId="4" applyNumberFormat="1" applyFont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4" applyFont="1" applyBorder="1" applyAlignment="1">
      <alignment horizontal="left" vertical="center"/>
    </xf>
    <xf numFmtId="164" fontId="7" fillId="0" borderId="0" xfId="4" applyNumberFormat="1" applyFont="1" applyAlignment="1">
      <alignment vertical="center"/>
    </xf>
    <xf numFmtId="164" fontId="11" fillId="0" borderId="0" xfId="3" applyNumberFormat="1" applyFont="1" applyAlignment="1">
      <alignment vertical="center"/>
    </xf>
    <xf numFmtId="165" fontId="11" fillId="0" borderId="0" xfId="3" applyNumberFormat="1" applyFont="1" applyAlignment="1">
      <alignment horizontal="right" vertical="center"/>
    </xf>
    <xf numFmtId="164" fontId="11" fillId="0" borderId="0" xfId="3" applyNumberFormat="1" applyFont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vertical="center"/>
    </xf>
    <xf numFmtId="165" fontId="10" fillId="0" borderId="3" xfId="3" applyNumberFormat="1" applyFont="1" applyBorder="1" applyAlignment="1">
      <alignment horizontal="right" vertical="center"/>
    </xf>
    <xf numFmtId="15" fontId="9" fillId="0" borderId="0" xfId="3" applyNumberFormat="1" applyFont="1" applyAlignment="1">
      <alignment horizontal="center" vertical="center"/>
    </xf>
    <xf numFmtId="15" fontId="9" fillId="0" borderId="0" xfId="3" applyNumberFormat="1" applyFont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0" fontId="10" fillId="0" borderId="0" xfId="3" applyFont="1" applyAlignment="1">
      <alignment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2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9" fillId="0" borderId="0" xfId="3" applyNumberFormat="1" applyFont="1" applyAlignment="1">
      <alignment horizontal="right" vertical="center"/>
    </xf>
    <xf numFmtId="165" fontId="9" fillId="0" borderId="2" xfId="3" applyNumberFormat="1" applyFont="1" applyBorder="1" applyAlignment="1">
      <alignment horizontal="right" vertical="center"/>
    </xf>
    <xf numFmtId="165" fontId="9" fillId="0" borderId="0" xfId="3" quotePrefix="1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5" fontId="9" fillId="0" borderId="0" xfId="3" applyNumberFormat="1" applyFont="1" applyAlignment="1">
      <alignment horizontal="right" vertical="center" wrapText="1"/>
    </xf>
    <xf numFmtId="165" fontId="9" fillId="0" borderId="0" xfId="3" applyNumberFormat="1" applyFont="1" applyAlignment="1">
      <alignment horizontal="center" vertical="center"/>
    </xf>
    <xf numFmtId="165" fontId="9" fillId="0" borderId="0" xfId="3" applyNumberFormat="1" applyFont="1" applyAlignment="1">
      <alignment horizontal="center"/>
    </xf>
    <xf numFmtId="165" fontId="9" fillId="0" borderId="2" xfId="3" applyNumberFormat="1" applyFont="1" applyBorder="1" applyAlignment="1">
      <alignment vertical="center"/>
    </xf>
    <xf numFmtId="165" fontId="11" fillId="0" borderId="2" xfId="3" applyNumberFormat="1" applyFont="1" applyBorder="1" applyAlignment="1">
      <alignment horizontal="right" vertical="center"/>
    </xf>
    <xf numFmtId="164" fontId="11" fillId="0" borderId="2" xfId="3" applyNumberFormat="1" applyFont="1" applyBorder="1" applyAlignment="1">
      <alignment vertical="center"/>
    </xf>
    <xf numFmtId="164" fontId="11" fillId="0" borderId="2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Alignment="1">
      <alignment vertical="center"/>
    </xf>
    <xf numFmtId="164" fontId="7" fillId="0" borderId="0" xfId="3" applyNumberFormat="1" applyFont="1" applyAlignment="1">
      <alignment vertical="center"/>
    </xf>
    <xf numFmtId="165" fontId="12" fillId="0" borderId="0" xfId="3" applyNumberFormat="1" applyFont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5" fillId="0" borderId="2" xfId="7" applyFont="1" applyBorder="1" applyAlignment="1">
      <alignment vertical="center"/>
    </xf>
    <xf numFmtId="164" fontId="7" fillId="0" borderId="2" xfId="4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164" fontId="5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4" quotePrefix="1" applyNumberFormat="1" applyFont="1" applyAlignment="1">
      <alignment horizontal="right" vertical="center"/>
    </xf>
    <xf numFmtId="164" fontId="5" fillId="0" borderId="0" xfId="3" applyNumberFormat="1" applyFont="1" applyAlignment="1">
      <alignment horizontal="center" vertical="center"/>
    </xf>
    <xf numFmtId="165" fontId="5" fillId="0" borderId="0" xfId="8" applyNumberFormat="1" applyFont="1" applyFill="1" applyAlignment="1">
      <alignment horizontal="right" vertical="center"/>
    </xf>
    <xf numFmtId="164" fontId="5" fillId="0" borderId="0" xfId="4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9" fontId="10" fillId="0" borderId="0" xfId="10" applyFont="1" applyFill="1" applyAlignment="1">
      <alignment vertical="center"/>
    </xf>
    <xf numFmtId="165" fontId="10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2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horizontal="right" vertical="center"/>
    </xf>
    <xf numFmtId="169" fontId="14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165" fontId="5" fillId="0" borderId="0" xfId="3" applyNumberFormat="1" applyFont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2" applyFont="1"/>
    <xf numFmtId="0" fontId="5" fillId="0" borderId="0" xfId="7" applyFont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164" fontId="5" fillId="0" borderId="2" xfId="7" applyNumberFormat="1" applyFont="1" applyBorder="1" applyAlignment="1">
      <alignment vertical="center"/>
    </xf>
    <xf numFmtId="164" fontId="7" fillId="0" borderId="2" xfId="7" applyNumberFormat="1" applyFont="1" applyBorder="1" applyAlignment="1">
      <alignment horizontal="center" vertical="center"/>
    </xf>
    <xf numFmtId="164" fontId="7" fillId="0" borderId="2" xfId="7" applyNumberFormat="1" applyFont="1" applyBorder="1" applyAlignment="1">
      <alignment vertical="center"/>
    </xf>
    <xf numFmtId="165" fontId="7" fillId="0" borderId="2" xfId="7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horizontal="center" vertical="center"/>
    </xf>
    <xf numFmtId="164" fontId="7" fillId="0" borderId="5" xfId="7" applyNumberFormat="1" applyFont="1" applyBorder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65" fontId="5" fillId="0" borderId="0" xfId="7" applyNumberFormat="1" applyFont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164" fontId="7" fillId="0" borderId="2" xfId="7" applyNumberFormat="1" applyFont="1" applyBorder="1" applyAlignment="1">
      <alignment horizontal="right" vertical="center"/>
    </xf>
    <xf numFmtId="170" fontId="7" fillId="0" borderId="0" xfId="7" applyNumberFormat="1" applyFont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horizontal="right" vertical="center"/>
    </xf>
    <xf numFmtId="165" fontId="5" fillId="0" borderId="0" xfId="2" applyNumberFormat="1" applyFont="1"/>
    <xf numFmtId="166" fontId="5" fillId="0" borderId="0" xfId="8" applyNumberFormat="1" applyFont="1" applyFill="1" applyBorder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5" fontId="7" fillId="0" borderId="0" xfId="7" applyNumberFormat="1" applyFont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0" borderId="3" xfId="7" applyNumberFormat="1" applyFont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0" xfId="7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7" fillId="0" borderId="5" xfId="7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7" fillId="0" borderId="2" xfId="3" applyFont="1" applyBorder="1" applyAlignment="1">
      <alignment horizontal="left" vertical="center"/>
    </xf>
    <xf numFmtId="0" fontId="7" fillId="0" borderId="2" xfId="5" applyFont="1" applyBorder="1" applyAlignment="1">
      <alignment vertical="center"/>
    </xf>
    <xf numFmtId="164" fontId="7" fillId="0" borderId="2" xfId="5" applyNumberFormat="1" applyFont="1" applyBorder="1" applyAlignment="1">
      <alignment horizontal="center" vertical="center"/>
    </xf>
    <xf numFmtId="164" fontId="7" fillId="0" borderId="2" xfId="5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71" fontId="5" fillId="0" borderId="0" xfId="3" applyNumberFormat="1" applyFont="1" applyAlignment="1">
      <alignment horizontal="right" vertical="top"/>
    </xf>
    <xf numFmtId="165" fontId="5" fillId="0" borderId="0" xfId="4" applyNumberFormat="1" applyFont="1" applyAlignment="1">
      <alignment horizontal="center" vertical="center"/>
    </xf>
    <xf numFmtId="165" fontId="7" fillId="0" borderId="2" xfId="3" applyNumberFormat="1" applyFont="1" applyBorder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165" fontId="7" fillId="0" borderId="2" xfId="3" applyNumberFormat="1" applyFont="1" applyBorder="1" applyAlignment="1">
      <alignment horizontal="right" vertical="center"/>
    </xf>
    <xf numFmtId="165" fontId="7" fillId="0" borderId="0" xfId="3" applyNumberFormat="1" applyFont="1" applyAlignment="1">
      <alignment horizontal="center" vertical="center"/>
    </xf>
    <xf numFmtId="164" fontId="5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vertical="center"/>
    </xf>
    <xf numFmtId="0" fontId="5" fillId="0" borderId="0" xfId="5" quotePrefix="1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164" fontId="5" fillId="0" borderId="0" xfId="5" applyNumberFormat="1" applyFont="1" applyAlignment="1">
      <alignment vertical="center"/>
    </xf>
    <xf numFmtId="0" fontId="5" fillId="0" borderId="0" xfId="3" quotePrefix="1" applyFont="1" applyAlignment="1">
      <alignment vertical="center"/>
    </xf>
    <xf numFmtId="0" fontId="5" fillId="0" borderId="0" xfId="3" applyFont="1" applyAlignment="1">
      <alignment vertical="center"/>
    </xf>
    <xf numFmtId="165" fontId="5" fillId="0" borderId="2" xfId="8" applyNumberFormat="1" applyFont="1" applyFill="1" applyBorder="1" applyAlignment="1">
      <alignment horizontal="right" vertical="center"/>
    </xf>
    <xf numFmtId="165" fontId="5" fillId="0" borderId="2" xfId="5" applyNumberFormat="1" applyFont="1" applyBorder="1" applyAlignment="1">
      <alignment horizontal="right" vertical="center"/>
    </xf>
    <xf numFmtId="43" fontId="5" fillId="0" borderId="0" xfId="5" applyNumberFormat="1" applyFont="1" applyAlignment="1">
      <alignment vertical="center"/>
    </xf>
    <xf numFmtId="0" fontId="7" fillId="0" borderId="0" xfId="3" applyFont="1" applyAlignment="1">
      <alignment vertical="center"/>
    </xf>
    <xf numFmtId="167" fontId="5" fillId="0" borderId="0" xfId="5" applyNumberFormat="1" applyFont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165" fontId="5" fillId="0" borderId="0" xfId="6" applyNumberFormat="1" applyFont="1" applyFill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66" fontId="7" fillId="0" borderId="0" xfId="8" applyNumberFormat="1" applyFont="1" applyFill="1" applyAlignment="1">
      <alignment vertical="center"/>
    </xf>
    <xf numFmtId="165" fontId="5" fillId="0" borderId="3" xfId="5" applyNumberFormat="1" applyFont="1" applyBorder="1" applyAlignment="1">
      <alignment horizontal="right" vertical="center"/>
    </xf>
    <xf numFmtId="0" fontId="5" fillId="0" borderId="2" xfId="5" applyFont="1" applyBorder="1" applyAlignment="1">
      <alignment vertical="center"/>
    </xf>
    <xf numFmtId="164" fontId="5" fillId="0" borderId="2" xfId="5" applyNumberFormat="1" applyFont="1" applyBorder="1" applyAlignment="1">
      <alignment horizontal="center" vertical="center"/>
    </xf>
    <xf numFmtId="164" fontId="5" fillId="0" borderId="2" xfId="5" applyNumberFormat="1" applyFont="1" applyBorder="1" applyAlignment="1">
      <alignment horizontal="right" vertical="center"/>
    </xf>
    <xf numFmtId="49" fontId="5" fillId="0" borderId="0" xfId="5" applyNumberFormat="1" applyFont="1" applyAlignment="1">
      <alignment horizontal="left" vertical="center"/>
    </xf>
    <xf numFmtId="164" fontId="5" fillId="0" borderId="0" xfId="5" quotePrefix="1" applyNumberFormat="1" applyFont="1" applyAlignment="1">
      <alignment horizontal="center" vertical="center"/>
    </xf>
    <xf numFmtId="43" fontId="5" fillId="0" borderId="2" xfId="6" applyFont="1" applyFill="1" applyBorder="1" applyAlignment="1">
      <alignment horizontal="right" vertical="center"/>
    </xf>
    <xf numFmtId="43" fontId="5" fillId="0" borderId="2" xfId="6" applyFont="1" applyFill="1" applyBorder="1" applyAlignment="1">
      <alignment vertical="center"/>
    </xf>
    <xf numFmtId="165" fontId="7" fillId="0" borderId="1" xfId="12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horizontal="left" vertical="center"/>
    </xf>
    <xf numFmtId="165" fontId="9" fillId="0" borderId="2" xfId="3" applyNumberFormat="1" applyFont="1" applyBorder="1" applyAlignment="1">
      <alignment horizontal="center" vertical="center"/>
    </xf>
    <xf numFmtId="165" fontId="9" fillId="0" borderId="4" xfId="3" applyNumberFormat="1" applyFont="1" applyBorder="1" applyAlignment="1">
      <alignment horizontal="center" vertical="center"/>
    </xf>
    <xf numFmtId="164" fontId="7" fillId="0" borderId="2" xfId="7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0" fontId="5" fillId="0" borderId="2" xfId="7" applyFont="1" applyBorder="1" applyAlignment="1">
      <alignment horizontal="left" vertical="center"/>
    </xf>
    <xf numFmtId="171" fontId="7" fillId="0" borderId="2" xfId="3" applyNumberFormat="1" applyFont="1" applyBorder="1" applyAlignment="1">
      <alignment horizontal="center" vertical="top"/>
    </xf>
    <xf numFmtId="0" fontId="5" fillId="0" borderId="2" xfId="5" applyFont="1" applyBorder="1" applyAlignment="1">
      <alignment horizontal="left" vertical="center" wrapText="1"/>
    </xf>
  </cellXfs>
  <cellStyles count="13">
    <cellStyle name="Comma" xfId="1" builtinId="3"/>
    <cellStyle name="Comma 10 10 2 2" xfId="11" xr:uid="{0EEE879B-6943-434F-BA6C-2CFDBDE2C76C}"/>
    <cellStyle name="Comma 2" xfId="8" xr:uid="{E3F333E8-274F-4373-A094-DEEB689F92DB}"/>
    <cellStyle name="Comma 3" xfId="6" xr:uid="{459C5090-C54A-46AC-AF0A-5EB6DD64E3E3}"/>
    <cellStyle name="Normal" xfId="0" builtinId="0"/>
    <cellStyle name="Normal 10 2 4" xfId="5" xr:uid="{4D073A7F-A4ED-4FBE-8E09-0079AE4DA9F3}"/>
    <cellStyle name="Normal 10 2 4 2" xfId="9" xr:uid="{A576BF6B-7B9C-4D19-A915-54647EC4B7B1}"/>
    <cellStyle name="Normal 2" xfId="2" xr:uid="{1AC0C6D3-3649-4296-AA40-186F52E83FA0}"/>
    <cellStyle name="Normal 3" xfId="4" xr:uid="{85B9F6F8-2C3F-4D8C-B1ED-4AA2753AE661}"/>
    <cellStyle name="Normal 4" xfId="12" xr:uid="{2F5000A0-F2CC-433A-842E-CD8621703733}"/>
    <cellStyle name="Normal 6" xfId="3" xr:uid="{04D353B9-BC24-4953-A371-D711DAA95161}"/>
    <cellStyle name="Normal 6 2" xfId="7" xr:uid="{7B649283-2492-42DE-A5CD-1391CC1B51E0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4DA13-F98D-4126-B946-4FE3EE060872}">
  <dimension ref="A1:N161"/>
  <sheetViews>
    <sheetView tabSelected="1" zoomScaleNormal="100" zoomScaleSheetLayoutView="137" workbookViewId="0">
      <selection activeCell="D32" sqref="D32"/>
    </sheetView>
  </sheetViews>
  <sheetFormatPr defaultColWidth="9.44140625" defaultRowHeight="18.600000000000001" x14ac:dyDescent="0.45"/>
  <cols>
    <col min="1" max="3" width="1.44140625" style="1" customWidth="1"/>
    <col min="4" max="4" width="44.5546875" style="1" customWidth="1"/>
    <col min="5" max="5" width="8" style="1" customWidth="1"/>
    <col min="6" max="6" width="0.5546875" style="1" customWidth="1"/>
    <col min="7" max="7" width="13.5546875" style="1" customWidth="1"/>
    <col min="8" max="8" width="0.5546875" style="1" customWidth="1"/>
    <col min="9" max="9" width="12.5546875" style="1" customWidth="1"/>
    <col min="10" max="10" width="0.5546875" style="1" customWidth="1"/>
    <col min="11" max="11" width="14.44140625" style="1" customWidth="1"/>
    <col min="12" max="12" width="0.5546875" style="1" customWidth="1"/>
    <col min="13" max="13" width="12.44140625" style="1" customWidth="1"/>
    <col min="14" max="16384" width="9.44140625" style="1"/>
  </cols>
  <sheetData>
    <row r="1" spans="1:13" ht="18" customHeight="1" x14ac:dyDescent="0.45">
      <c r="A1" s="41" t="s">
        <v>0</v>
      </c>
      <c r="B1" s="8"/>
      <c r="C1" s="8"/>
      <c r="D1" s="8"/>
      <c r="E1" s="7"/>
      <c r="F1" s="7"/>
      <c r="G1" s="5"/>
      <c r="H1" s="5"/>
      <c r="I1" s="5"/>
      <c r="J1" s="5"/>
      <c r="K1" s="5"/>
      <c r="L1" s="5"/>
      <c r="M1" s="5"/>
    </row>
    <row r="2" spans="1:13" ht="18" customHeight="1" x14ac:dyDescent="0.45">
      <c r="A2" s="41" t="s">
        <v>1</v>
      </c>
      <c r="B2" s="8"/>
      <c r="C2" s="8"/>
      <c r="D2" s="8"/>
      <c r="E2" s="7"/>
      <c r="F2" s="7"/>
      <c r="G2" s="5"/>
      <c r="H2" s="5"/>
      <c r="I2" s="5"/>
      <c r="J2" s="5"/>
      <c r="K2" s="5"/>
      <c r="L2" s="5"/>
      <c r="M2" s="5"/>
    </row>
    <row r="3" spans="1:13" ht="18" customHeight="1" x14ac:dyDescent="0.45">
      <c r="A3" s="50" t="s">
        <v>2</v>
      </c>
      <c r="B3" s="3"/>
      <c r="C3" s="3"/>
      <c r="D3" s="3"/>
      <c r="E3" s="39"/>
      <c r="F3" s="39"/>
      <c r="G3" s="38"/>
      <c r="H3" s="38"/>
      <c r="I3" s="38"/>
      <c r="J3" s="38"/>
      <c r="K3" s="38"/>
      <c r="L3" s="38"/>
      <c r="M3" s="38"/>
    </row>
    <row r="4" spans="1:13" ht="11.1" customHeight="1" x14ac:dyDescent="0.45">
      <c r="A4" s="8"/>
      <c r="B4" s="8"/>
      <c r="C4" s="8"/>
      <c r="D4" s="8"/>
      <c r="E4" s="7"/>
      <c r="F4" s="7"/>
      <c r="G4" s="5"/>
      <c r="H4" s="5"/>
      <c r="I4" s="5"/>
      <c r="J4" s="5"/>
      <c r="K4" s="5"/>
      <c r="L4" s="5"/>
      <c r="M4" s="5"/>
    </row>
    <row r="5" spans="1:13" ht="17.25" customHeight="1" x14ac:dyDescent="0.45">
      <c r="A5" s="8"/>
      <c r="B5" s="8"/>
      <c r="C5" s="8"/>
      <c r="D5" s="8"/>
      <c r="E5" s="7"/>
      <c r="F5" s="7"/>
      <c r="G5" s="201" t="s">
        <v>3</v>
      </c>
      <c r="H5" s="201"/>
      <c r="I5" s="201"/>
      <c r="J5" s="37"/>
      <c r="K5" s="201" t="s">
        <v>4</v>
      </c>
      <c r="L5" s="201"/>
      <c r="M5" s="201"/>
    </row>
    <row r="6" spans="1:13" ht="17.25" customHeight="1" x14ac:dyDescent="0.45">
      <c r="A6" s="8"/>
      <c r="B6" s="8"/>
      <c r="C6" s="8"/>
      <c r="D6" s="8"/>
      <c r="E6" s="7"/>
      <c r="F6" s="7"/>
      <c r="G6" s="27" t="s">
        <v>5</v>
      </c>
      <c r="H6" s="27"/>
      <c r="I6" s="27" t="s">
        <v>6</v>
      </c>
      <c r="J6" s="28"/>
      <c r="K6" s="27" t="s">
        <v>5</v>
      </c>
      <c r="L6" s="27"/>
      <c r="M6" s="27" t="s">
        <v>6</v>
      </c>
    </row>
    <row r="7" spans="1:13" ht="17.25" customHeight="1" x14ac:dyDescent="0.45">
      <c r="A7" s="8"/>
      <c r="B7" s="8"/>
      <c r="C7" s="8"/>
      <c r="D7" s="8"/>
      <c r="E7" s="7"/>
      <c r="F7" s="7"/>
      <c r="G7" s="35" t="s">
        <v>7</v>
      </c>
      <c r="H7" s="34"/>
      <c r="I7" s="33" t="s">
        <v>8</v>
      </c>
      <c r="J7" s="36"/>
      <c r="K7" s="35" t="s">
        <v>7</v>
      </c>
      <c r="L7" s="34"/>
      <c r="M7" s="33" t="s">
        <v>8</v>
      </c>
    </row>
    <row r="8" spans="1:13" ht="17.25" customHeight="1" x14ac:dyDescent="0.45">
      <c r="A8" s="8"/>
      <c r="B8" s="8"/>
      <c r="C8" s="8"/>
      <c r="D8" s="8"/>
      <c r="E8" s="7"/>
      <c r="F8" s="7"/>
      <c r="G8" s="32" t="s">
        <v>9</v>
      </c>
      <c r="H8" s="27"/>
      <c r="I8" s="32" t="s">
        <v>10</v>
      </c>
      <c r="J8" s="5"/>
      <c r="K8" s="32" t="s">
        <v>9</v>
      </c>
      <c r="L8" s="27"/>
      <c r="M8" s="32" t="s">
        <v>10</v>
      </c>
    </row>
    <row r="9" spans="1:13" ht="17.25" customHeight="1" x14ac:dyDescent="0.45">
      <c r="A9" s="8"/>
      <c r="B9" s="8"/>
      <c r="C9" s="8"/>
      <c r="D9" s="8"/>
      <c r="E9" s="31" t="s">
        <v>11</v>
      </c>
      <c r="F9" s="29"/>
      <c r="G9" s="30" t="s">
        <v>12</v>
      </c>
      <c r="H9" s="28"/>
      <c r="I9" s="30" t="s">
        <v>12</v>
      </c>
      <c r="J9" s="28"/>
      <c r="K9" s="30" t="s">
        <v>12</v>
      </c>
      <c r="L9" s="28"/>
      <c r="M9" s="30" t="s">
        <v>12</v>
      </c>
    </row>
    <row r="10" spans="1:13" ht="3.9" customHeight="1" x14ac:dyDescent="0.45">
      <c r="A10" s="8"/>
      <c r="B10" s="8"/>
      <c r="C10" s="8"/>
      <c r="D10" s="8"/>
      <c r="E10" s="28"/>
      <c r="F10" s="29"/>
      <c r="G10" s="27"/>
      <c r="H10" s="28"/>
      <c r="I10" s="27"/>
      <c r="J10" s="28"/>
      <c r="K10" s="27"/>
      <c r="L10" s="28"/>
      <c r="M10" s="27"/>
    </row>
    <row r="11" spans="1:13" ht="17.25" customHeight="1" x14ac:dyDescent="0.45">
      <c r="A11" s="15" t="s">
        <v>13</v>
      </c>
      <c r="B11" s="14"/>
      <c r="C11" s="14"/>
      <c r="D11" s="14"/>
      <c r="E11" s="13"/>
      <c r="F11" s="13"/>
      <c r="G11" s="16"/>
      <c r="H11" s="16"/>
      <c r="I11" s="16"/>
      <c r="J11" s="16"/>
      <c r="K11" s="26"/>
      <c r="L11" s="16"/>
      <c r="M11" s="26"/>
    </row>
    <row r="12" spans="1:13" ht="3.9" customHeight="1" x14ac:dyDescent="0.45">
      <c r="A12" s="15"/>
      <c r="B12" s="14"/>
      <c r="C12" s="14"/>
      <c r="D12" s="14"/>
      <c r="E12" s="13"/>
      <c r="F12" s="13"/>
      <c r="G12" s="16"/>
      <c r="H12" s="16"/>
      <c r="I12" s="16"/>
      <c r="J12" s="16"/>
      <c r="K12" s="26"/>
      <c r="L12" s="16"/>
      <c r="M12" s="26"/>
    </row>
    <row r="13" spans="1:13" ht="17.25" customHeight="1" x14ac:dyDescent="0.45">
      <c r="A13" s="15" t="s">
        <v>14</v>
      </c>
      <c r="B13" s="14"/>
      <c r="C13" s="14"/>
      <c r="D13" s="14"/>
      <c r="E13" s="13"/>
      <c r="F13" s="13"/>
      <c r="G13" s="16"/>
      <c r="H13" s="16"/>
      <c r="I13" s="16"/>
      <c r="J13" s="16"/>
      <c r="K13" s="26"/>
      <c r="L13" s="16"/>
      <c r="M13" s="26"/>
    </row>
    <row r="14" spans="1:13" ht="3.9" customHeight="1" x14ac:dyDescent="0.45">
      <c r="A14" s="15"/>
      <c r="B14" s="14"/>
      <c r="C14" s="14"/>
      <c r="D14" s="14"/>
      <c r="E14" s="13"/>
      <c r="F14" s="13"/>
      <c r="G14" s="16"/>
      <c r="H14" s="16"/>
      <c r="I14" s="16"/>
      <c r="J14" s="16"/>
      <c r="K14" s="26"/>
      <c r="L14" s="16"/>
      <c r="M14" s="26"/>
    </row>
    <row r="15" spans="1:13" ht="17.25" customHeight="1" x14ac:dyDescent="0.45">
      <c r="A15" s="14" t="s">
        <v>15</v>
      </c>
      <c r="B15" s="14"/>
      <c r="C15" s="14"/>
      <c r="D15" s="14"/>
      <c r="E15" s="13"/>
      <c r="F15" s="13"/>
      <c r="G15" s="12">
        <v>16799123</v>
      </c>
      <c r="H15" s="12"/>
      <c r="I15" s="12">
        <v>23080058</v>
      </c>
      <c r="J15" s="12"/>
      <c r="K15" s="12">
        <v>1773935</v>
      </c>
      <c r="L15" s="12"/>
      <c r="M15" s="12">
        <v>4509203</v>
      </c>
    </row>
    <row r="16" spans="1:13" ht="17.25" customHeight="1" x14ac:dyDescent="0.45">
      <c r="A16" s="14" t="s">
        <v>16</v>
      </c>
      <c r="B16" s="14"/>
      <c r="C16" s="14"/>
      <c r="D16" s="14"/>
      <c r="E16" s="13"/>
      <c r="F16" s="13"/>
      <c r="G16" s="12">
        <v>31765</v>
      </c>
      <c r="H16" s="12"/>
      <c r="I16" s="12">
        <v>33891</v>
      </c>
      <c r="J16" s="12"/>
      <c r="K16" s="12">
        <v>0</v>
      </c>
      <c r="L16" s="12"/>
      <c r="M16" s="12">
        <v>0</v>
      </c>
    </row>
    <row r="17" spans="1:13" ht="17.25" customHeight="1" x14ac:dyDescent="0.45">
      <c r="A17" s="14" t="s">
        <v>17</v>
      </c>
      <c r="B17" s="14"/>
      <c r="C17" s="14"/>
      <c r="D17" s="14"/>
      <c r="E17" s="13"/>
      <c r="F17" s="13"/>
      <c r="G17" s="12">
        <v>1113217</v>
      </c>
      <c r="H17" s="12"/>
      <c r="I17" s="12">
        <v>1092153</v>
      </c>
      <c r="J17" s="12"/>
      <c r="K17" s="12">
        <v>0</v>
      </c>
      <c r="L17" s="12"/>
      <c r="M17" s="12">
        <v>0</v>
      </c>
    </row>
    <row r="18" spans="1:13" ht="17.25" customHeight="1" x14ac:dyDescent="0.45">
      <c r="A18" s="14" t="s">
        <v>275</v>
      </c>
      <c r="B18" s="14"/>
      <c r="C18" s="14"/>
      <c r="D18" s="14"/>
      <c r="E18" s="13"/>
      <c r="F18" s="13"/>
      <c r="G18" s="12">
        <v>2530516</v>
      </c>
      <c r="H18" s="12"/>
      <c r="I18" s="12">
        <v>0</v>
      </c>
      <c r="J18" s="12"/>
      <c r="K18" s="12">
        <v>0</v>
      </c>
      <c r="L18" s="12"/>
      <c r="M18" s="12">
        <v>0</v>
      </c>
    </row>
    <row r="19" spans="1:13" ht="17.25" customHeight="1" x14ac:dyDescent="0.45">
      <c r="A19" s="14" t="s">
        <v>18</v>
      </c>
      <c r="B19" s="14"/>
      <c r="C19" s="14"/>
      <c r="D19" s="14"/>
      <c r="E19" s="13">
        <v>6</v>
      </c>
      <c r="F19" s="13"/>
      <c r="G19" s="12">
        <v>12595437</v>
      </c>
      <c r="H19" s="12"/>
      <c r="I19" s="12">
        <v>12109530</v>
      </c>
      <c r="J19" s="12"/>
      <c r="K19" s="12">
        <v>3144863</v>
      </c>
      <c r="L19" s="12"/>
      <c r="M19" s="12">
        <v>3786561</v>
      </c>
    </row>
    <row r="20" spans="1:13" ht="17.25" customHeight="1" x14ac:dyDescent="0.45">
      <c r="A20" s="14" t="s">
        <v>19</v>
      </c>
      <c r="B20" s="14"/>
      <c r="C20" s="14"/>
      <c r="D20" s="14"/>
      <c r="E20" s="13"/>
      <c r="F20" s="49"/>
      <c r="G20" s="12">
        <v>247469</v>
      </c>
      <c r="H20" s="12"/>
      <c r="I20" s="12">
        <v>261992</v>
      </c>
      <c r="J20" s="12"/>
      <c r="K20" s="12">
        <v>244021</v>
      </c>
      <c r="L20" s="12"/>
      <c r="M20" s="12">
        <v>238596</v>
      </c>
    </row>
    <row r="21" spans="1:13" ht="17.25" customHeight="1" x14ac:dyDescent="0.45">
      <c r="A21" s="14" t="s">
        <v>20</v>
      </c>
      <c r="B21" s="14"/>
      <c r="C21" s="14"/>
      <c r="D21" s="14"/>
      <c r="E21" s="49">
        <v>18.600000000000001</v>
      </c>
      <c r="F21" s="49"/>
      <c r="G21" s="12">
        <v>2847259</v>
      </c>
      <c r="H21" s="12"/>
      <c r="I21" s="12">
        <v>2440800</v>
      </c>
      <c r="J21" s="12"/>
      <c r="K21" s="12">
        <v>11533088</v>
      </c>
      <c r="L21" s="12"/>
      <c r="M21" s="12">
        <v>9531272</v>
      </c>
    </row>
    <row r="22" spans="1:13" ht="17.25" customHeight="1" x14ac:dyDescent="0.45">
      <c r="A22" s="14" t="s">
        <v>21</v>
      </c>
      <c r="B22" s="14"/>
      <c r="C22" s="14"/>
      <c r="D22" s="14"/>
      <c r="E22" s="49"/>
      <c r="F22" s="49"/>
      <c r="G22" s="12">
        <v>7894</v>
      </c>
      <c r="H22" s="12"/>
      <c r="I22" s="12">
        <v>225292</v>
      </c>
      <c r="J22" s="12"/>
      <c r="K22" s="12">
        <v>2339</v>
      </c>
      <c r="L22" s="12"/>
      <c r="M22" s="12">
        <v>0</v>
      </c>
    </row>
    <row r="23" spans="1:13" ht="17.25" customHeight="1" x14ac:dyDescent="0.45">
      <c r="A23" s="14" t="s">
        <v>22</v>
      </c>
      <c r="B23" s="14"/>
      <c r="C23" s="14"/>
      <c r="D23" s="14"/>
      <c r="E23" s="49"/>
      <c r="F23" s="49"/>
      <c r="G23" s="12"/>
      <c r="H23" s="12"/>
      <c r="I23" s="12"/>
      <c r="J23" s="12"/>
      <c r="K23" s="12"/>
      <c r="L23" s="12"/>
      <c r="M23" s="12"/>
    </row>
    <row r="24" spans="1:13" ht="17.25" customHeight="1" x14ac:dyDescent="0.45">
      <c r="A24" s="14"/>
      <c r="B24" s="14" t="s">
        <v>23</v>
      </c>
      <c r="C24" s="14"/>
      <c r="D24" s="14"/>
      <c r="E24" s="49">
        <v>18.7</v>
      </c>
      <c r="F24" s="49"/>
      <c r="G24" s="12">
        <v>70258</v>
      </c>
      <c r="H24" s="12"/>
      <c r="I24" s="12">
        <v>70999</v>
      </c>
      <c r="J24" s="12"/>
      <c r="K24" s="12">
        <v>1178142</v>
      </c>
      <c r="L24" s="12"/>
      <c r="M24" s="12">
        <v>512997</v>
      </c>
    </row>
    <row r="25" spans="1:13" ht="17.25" customHeight="1" x14ac:dyDescent="0.45">
      <c r="A25" s="14" t="s">
        <v>24</v>
      </c>
      <c r="B25" s="14"/>
      <c r="C25" s="14"/>
      <c r="D25" s="14"/>
      <c r="E25" s="13"/>
      <c r="F25" s="13"/>
      <c r="G25" s="12">
        <v>1155910</v>
      </c>
      <c r="H25" s="12"/>
      <c r="I25" s="12">
        <v>1120404</v>
      </c>
      <c r="J25" s="12"/>
      <c r="K25" s="12">
        <v>3077</v>
      </c>
      <c r="L25" s="12"/>
      <c r="M25" s="12">
        <v>3276</v>
      </c>
    </row>
    <row r="26" spans="1:13" ht="17.25" customHeight="1" x14ac:dyDescent="0.45">
      <c r="A26" s="14" t="s">
        <v>25</v>
      </c>
      <c r="B26" s="14"/>
      <c r="C26" s="14"/>
      <c r="D26" s="14"/>
      <c r="E26" s="43"/>
      <c r="F26" s="13"/>
      <c r="G26" s="12">
        <v>35305</v>
      </c>
      <c r="H26" s="12"/>
      <c r="I26" s="12">
        <v>48536</v>
      </c>
      <c r="J26" s="12"/>
      <c r="K26" s="12">
        <v>23962</v>
      </c>
      <c r="L26" s="12"/>
      <c r="M26" s="12">
        <v>19314</v>
      </c>
    </row>
    <row r="27" spans="1:13" ht="17.25" customHeight="1" x14ac:dyDescent="0.45">
      <c r="A27" s="14" t="s">
        <v>26</v>
      </c>
      <c r="B27" s="14"/>
      <c r="C27" s="14"/>
      <c r="D27" s="14"/>
      <c r="E27" s="43"/>
      <c r="F27" s="13"/>
      <c r="G27" s="12">
        <v>807635</v>
      </c>
      <c r="H27" s="12"/>
      <c r="I27" s="12">
        <v>703249</v>
      </c>
      <c r="J27" s="12"/>
      <c r="K27" s="12">
        <v>46443</v>
      </c>
      <c r="L27" s="12"/>
      <c r="M27" s="12">
        <v>55001</v>
      </c>
    </row>
    <row r="28" spans="1:13" ht="17.25" customHeight="1" x14ac:dyDescent="0.45">
      <c r="A28" s="14" t="s">
        <v>27</v>
      </c>
      <c r="B28" s="14"/>
      <c r="C28" s="14"/>
      <c r="D28" s="14"/>
      <c r="E28" s="13"/>
      <c r="F28" s="13"/>
      <c r="G28" s="18">
        <v>32821</v>
      </c>
      <c r="H28" s="12"/>
      <c r="I28" s="18">
        <v>32821</v>
      </c>
      <c r="J28" s="12"/>
      <c r="K28" s="18">
        <v>27902</v>
      </c>
      <c r="L28" s="12"/>
      <c r="M28" s="18">
        <v>27902</v>
      </c>
    </row>
    <row r="29" spans="1:13" ht="3.9" customHeight="1" x14ac:dyDescent="0.45">
      <c r="A29" s="8"/>
      <c r="B29" s="8"/>
      <c r="C29" s="8"/>
      <c r="D29" s="8"/>
      <c r="E29" s="28"/>
      <c r="F29" s="29"/>
      <c r="G29" s="27"/>
      <c r="H29" s="28"/>
      <c r="I29" s="27"/>
      <c r="J29" s="28"/>
      <c r="K29" s="27"/>
      <c r="L29" s="28"/>
      <c r="M29" s="27"/>
    </row>
    <row r="30" spans="1:13" ht="17.25" customHeight="1" x14ac:dyDescent="0.45">
      <c r="A30" s="15" t="s">
        <v>28</v>
      </c>
      <c r="B30" s="14"/>
      <c r="C30" s="14"/>
      <c r="D30" s="14"/>
      <c r="E30" s="13"/>
      <c r="F30" s="13"/>
      <c r="G30" s="18">
        <f>SUM(G15:G28)</f>
        <v>38274609</v>
      </c>
      <c r="H30" s="12"/>
      <c r="I30" s="18">
        <f>SUM(I15:I28)</f>
        <v>41219725</v>
      </c>
      <c r="J30" s="12"/>
      <c r="K30" s="18">
        <f>SUM(K15:K28)</f>
        <v>17977772</v>
      </c>
      <c r="L30" s="12"/>
      <c r="M30" s="18">
        <f>SUM(M15:M28)</f>
        <v>18684122</v>
      </c>
    </row>
    <row r="31" spans="1:13" ht="8.1" customHeight="1" x14ac:dyDescent="0.45">
      <c r="A31" s="14"/>
      <c r="B31" s="14"/>
      <c r="C31" s="14"/>
      <c r="D31" s="14"/>
      <c r="E31" s="13"/>
      <c r="F31" s="13"/>
      <c r="G31" s="12"/>
      <c r="H31" s="16"/>
      <c r="I31" s="12"/>
      <c r="J31" s="16"/>
      <c r="K31" s="12"/>
      <c r="L31" s="16"/>
      <c r="M31" s="12"/>
    </row>
    <row r="32" spans="1:13" ht="17.25" customHeight="1" x14ac:dyDescent="0.45">
      <c r="A32" s="15" t="s">
        <v>29</v>
      </c>
      <c r="B32" s="14"/>
      <c r="C32" s="14"/>
      <c r="D32" s="14"/>
      <c r="E32" s="13"/>
      <c r="F32" s="13"/>
      <c r="G32" s="12"/>
      <c r="H32" s="16"/>
      <c r="I32" s="12"/>
      <c r="J32" s="16"/>
      <c r="K32" s="12"/>
      <c r="L32" s="16"/>
      <c r="M32" s="12"/>
    </row>
    <row r="33" spans="1:14" ht="3.9" customHeight="1" x14ac:dyDescent="0.45">
      <c r="A33" s="8"/>
      <c r="B33" s="8"/>
      <c r="C33" s="8"/>
      <c r="D33" s="8"/>
      <c r="E33" s="28"/>
      <c r="F33" s="29"/>
      <c r="G33" s="27"/>
      <c r="H33" s="28"/>
      <c r="I33" s="27"/>
      <c r="J33" s="28"/>
      <c r="K33" s="27"/>
      <c r="L33" s="28"/>
      <c r="M33" s="27"/>
    </row>
    <row r="34" spans="1:14" ht="17.25" customHeight="1" x14ac:dyDescent="0.45">
      <c r="A34" s="14" t="s">
        <v>30</v>
      </c>
      <c r="B34" s="8"/>
      <c r="C34" s="8"/>
      <c r="D34" s="8"/>
      <c r="E34" s="28"/>
      <c r="F34" s="29"/>
      <c r="G34" s="12">
        <v>0</v>
      </c>
      <c r="H34" s="28"/>
      <c r="I34" s="4">
        <v>16902</v>
      </c>
      <c r="J34" s="5"/>
      <c r="K34" s="12">
        <v>0</v>
      </c>
      <c r="L34" s="5"/>
      <c r="M34" s="4">
        <v>0</v>
      </c>
      <c r="N34" s="5"/>
    </row>
    <row r="35" spans="1:14" ht="17.25" customHeight="1" x14ac:dyDescent="0.45">
      <c r="A35" s="14" t="s">
        <v>31</v>
      </c>
      <c r="B35" s="8"/>
      <c r="C35" s="8"/>
      <c r="D35" s="8"/>
      <c r="E35" s="28"/>
      <c r="F35" s="29"/>
      <c r="G35" s="12">
        <v>2079614</v>
      </c>
      <c r="H35" s="12"/>
      <c r="I35" s="4">
        <v>2138574</v>
      </c>
      <c r="J35" s="12"/>
      <c r="K35" s="12">
        <v>357205</v>
      </c>
      <c r="L35" s="12"/>
      <c r="M35" s="4">
        <v>347223</v>
      </c>
      <c r="N35" s="12"/>
    </row>
    <row r="36" spans="1:14" ht="17.25" customHeight="1" x14ac:dyDescent="0.45">
      <c r="A36" s="14" t="s">
        <v>32</v>
      </c>
      <c r="B36" s="14"/>
      <c r="C36" s="14"/>
      <c r="D36" s="14"/>
      <c r="E36" s="44">
        <v>18.7</v>
      </c>
      <c r="F36" s="43"/>
      <c r="G36" s="12">
        <v>13111419</v>
      </c>
      <c r="H36" s="12"/>
      <c r="I36" s="4">
        <v>12780056</v>
      </c>
      <c r="J36" s="12"/>
      <c r="K36" s="12">
        <v>35558016</v>
      </c>
      <c r="L36" s="12"/>
      <c r="M36" s="4">
        <v>34555368</v>
      </c>
      <c r="N36" s="12"/>
    </row>
    <row r="37" spans="1:14" ht="17.25" customHeight="1" x14ac:dyDescent="0.45">
      <c r="A37" s="14" t="s">
        <v>33</v>
      </c>
      <c r="B37" s="14"/>
      <c r="C37" s="14"/>
      <c r="D37" s="14"/>
      <c r="E37" s="13">
        <v>7</v>
      </c>
      <c r="F37" s="13"/>
      <c r="G37" s="12">
        <v>0</v>
      </c>
      <c r="H37" s="12"/>
      <c r="I37" s="4">
        <v>0</v>
      </c>
      <c r="J37" s="12"/>
      <c r="K37" s="12">
        <v>19100641</v>
      </c>
      <c r="L37" s="12"/>
      <c r="M37" s="4">
        <v>19055960</v>
      </c>
      <c r="N37" s="12"/>
    </row>
    <row r="38" spans="1:14" ht="17.25" customHeight="1" x14ac:dyDescent="0.45">
      <c r="A38" s="14" t="s">
        <v>34</v>
      </c>
      <c r="B38" s="14"/>
      <c r="C38" s="14"/>
      <c r="D38" s="14"/>
      <c r="E38" s="43" t="s">
        <v>35</v>
      </c>
      <c r="F38" s="43"/>
      <c r="G38" s="12">
        <v>14250950</v>
      </c>
      <c r="H38" s="12"/>
      <c r="I38" s="4">
        <v>6062865</v>
      </c>
      <c r="J38" s="12"/>
      <c r="K38" s="12">
        <v>2196879</v>
      </c>
      <c r="L38" s="12"/>
      <c r="M38" s="4">
        <v>2196879</v>
      </c>
      <c r="N38" s="12"/>
    </row>
    <row r="39" spans="1:14" ht="17.25" customHeight="1" x14ac:dyDescent="0.45">
      <c r="A39" s="14" t="s">
        <v>36</v>
      </c>
      <c r="B39" s="14"/>
      <c r="C39" s="14"/>
      <c r="D39" s="14"/>
      <c r="E39" s="43" t="s">
        <v>37</v>
      </c>
      <c r="F39" s="43"/>
      <c r="G39" s="12">
        <v>2754455</v>
      </c>
      <c r="H39" s="12"/>
      <c r="I39" s="4">
        <v>2294644</v>
      </c>
      <c r="J39" s="12"/>
      <c r="K39" s="12">
        <v>935420</v>
      </c>
      <c r="L39" s="12"/>
      <c r="M39" s="4">
        <v>935420</v>
      </c>
      <c r="N39" s="12"/>
    </row>
    <row r="40" spans="1:14" ht="17.25" customHeight="1" x14ac:dyDescent="0.45">
      <c r="A40" s="14" t="s">
        <v>308</v>
      </c>
      <c r="B40" s="14"/>
      <c r="C40" s="14"/>
      <c r="D40" s="14"/>
      <c r="E40" s="43">
        <v>5</v>
      </c>
      <c r="F40" s="43"/>
      <c r="G40" s="12">
        <v>163058</v>
      </c>
      <c r="H40" s="12"/>
      <c r="I40" s="4">
        <v>0</v>
      </c>
      <c r="J40" s="12"/>
      <c r="K40" s="12">
        <v>0</v>
      </c>
      <c r="L40" s="12"/>
      <c r="M40" s="4">
        <v>0</v>
      </c>
      <c r="N40" s="12"/>
    </row>
    <row r="41" spans="1:14" ht="17.25" customHeight="1" x14ac:dyDescent="0.45">
      <c r="A41" s="14" t="s">
        <v>276</v>
      </c>
      <c r="B41" s="14"/>
      <c r="C41" s="14"/>
      <c r="D41" s="14"/>
      <c r="E41" s="43">
        <v>5</v>
      </c>
      <c r="F41" s="43"/>
      <c r="G41" s="12">
        <v>377644</v>
      </c>
      <c r="H41" s="12"/>
      <c r="I41" s="4">
        <v>392438</v>
      </c>
      <c r="J41" s="12"/>
      <c r="K41" s="12">
        <v>377644</v>
      </c>
      <c r="L41" s="12"/>
      <c r="M41" s="4">
        <v>392438</v>
      </c>
      <c r="N41" s="12"/>
    </row>
    <row r="42" spans="1:14" ht="17.25" customHeight="1" x14ac:dyDescent="0.45">
      <c r="A42" s="14" t="s">
        <v>309</v>
      </c>
      <c r="B42" s="14"/>
      <c r="C42" s="14"/>
      <c r="D42" s="14"/>
      <c r="N42" s="12"/>
    </row>
    <row r="43" spans="1:14" ht="17.25" customHeight="1" x14ac:dyDescent="0.45">
      <c r="A43" s="14"/>
      <c r="B43" s="14" t="s">
        <v>310</v>
      </c>
      <c r="C43" s="14"/>
      <c r="D43" s="14"/>
      <c r="E43" s="43">
        <v>5</v>
      </c>
      <c r="F43" s="43"/>
      <c r="G43" s="12">
        <v>61254</v>
      </c>
      <c r="H43" s="12"/>
      <c r="I43" s="12">
        <v>61254</v>
      </c>
      <c r="J43" s="12"/>
      <c r="K43" s="12">
        <v>0</v>
      </c>
      <c r="L43" s="12"/>
      <c r="M43" s="12">
        <v>0</v>
      </c>
      <c r="N43" s="12"/>
    </row>
    <row r="44" spans="1:14" ht="17.25" customHeight="1" x14ac:dyDescent="0.45">
      <c r="A44" s="14" t="s">
        <v>38</v>
      </c>
      <c r="B44" s="14"/>
      <c r="C44" s="14"/>
      <c r="D44" s="14"/>
      <c r="E44" s="13"/>
      <c r="F44" s="13"/>
      <c r="G44" s="12">
        <v>5246</v>
      </c>
      <c r="H44" s="16"/>
      <c r="I44" s="12">
        <v>5246</v>
      </c>
      <c r="J44" s="16"/>
      <c r="K44" s="12">
        <v>0</v>
      </c>
      <c r="L44" s="16"/>
      <c r="M44" s="12">
        <v>0</v>
      </c>
      <c r="N44" s="16"/>
    </row>
    <row r="45" spans="1:14" ht="17.25" customHeight="1" x14ac:dyDescent="0.45">
      <c r="A45" s="14" t="s">
        <v>39</v>
      </c>
      <c r="B45" s="14"/>
      <c r="C45" s="14"/>
      <c r="D45" s="14"/>
      <c r="E45" s="13">
        <v>9</v>
      </c>
      <c r="F45" s="13"/>
      <c r="G45" s="12">
        <v>88390166</v>
      </c>
      <c r="H45" s="12"/>
      <c r="I45" s="12">
        <v>88665450</v>
      </c>
      <c r="J45" s="12"/>
      <c r="K45" s="12">
        <v>2190557</v>
      </c>
      <c r="L45" s="12"/>
      <c r="M45" s="12">
        <v>2208329</v>
      </c>
      <c r="N45" s="12"/>
    </row>
    <row r="46" spans="1:14" ht="17.25" customHeight="1" x14ac:dyDescent="0.45">
      <c r="A46" s="14" t="s">
        <v>40</v>
      </c>
      <c r="B46" s="14"/>
      <c r="C46" s="14"/>
      <c r="D46" s="14"/>
      <c r="E46" s="13">
        <v>9</v>
      </c>
      <c r="F46" s="13"/>
      <c r="G46" s="12">
        <v>2196805</v>
      </c>
      <c r="H46" s="12"/>
      <c r="I46" s="12">
        <v>2196654</v>
      </c>
      <c r="J46" s="12"/>
      <c r="K46" s="12">
        <v>151800</v>
      </c>
      <c r="L46" s="12"/>
      <c r="M46" s="12">
        <v>153532</v>
      </c>
      <c r="N46" s="12"/>
    </row>
    <row r="47" spans="1:14" ht="17.25" customHeight="1" x14ac:dyDescent="0.45">
      <c r="A47" s="14" t="s">
        <v>41</v>
      </c>
      <c r="B47" s="14"/>
      <c r="C47" s="14"/>
      <c r="D47" s="14"/>
      <c r="E47" s="13"/>
      <c r="F47" s="13"/>
      <c r="G47" s="12">
        <v>1172353</v>
      </c>
      <c r="H47" s="12"/>
      <c r="I47" s="12">
        <v>1172259</v>
      </c>
      <c r="J47" s="12"/>
      <c r="K47" s="12">
        <v>0</v>
      </c>
      <c r="L47" s="12"/>
      <c r="M47" s="12">
        <v>0</v>
      </c>
      <c r="N47" s="12"/>
    </row>
    <row r="48" spans="1:14" ht="17.25" customHeight="1" x14ac:dyDescent="0.45">
      <c r="A48" s="14" t="s">
        <v>42</v>
      </c>
      <c r="B48" s="14"/>
      <c r="C48" s="14"/>
      <c r="D48" s="14"/>
      <c r="E48" s="13">
        <v>9</v>
      </c>
      <c r="F48" s="13"/>
      <c r="G48" s="12">
        <v>11270858</v>
      </c>
      <c r="H48" s="12"/>
      <c r="I48" s="12">
        <v>11232463</v>
      </c>
      <c r="J48" s="12"/>
      <c r="K48" s="12">
        <v>901412</v>
      </c>
      <c r="L48" s="12"/>
      <c r="M48" s="12">
        <v>915873</v>
      </c>
      <c r="N48" s="12"/>
    </row>
    <row r="49" spans="1:14" ht="17.25" customHeight="1" x14ac:dyDescent="0.45">
      <c r="A49" s="14" t="s">
        <v>43</v>
      </c>
      <c r="B49" s="14"/>
      <c r="C49" s="14"/>
      <c r="D49" s="14"/>
      <c r="E49" s="13"/>
      <c r="F49" s="13"/>
      <c r="G49" s="12">
        <v>347020</v>
      </c>
      <c r="H49" s="12"/>
      <c r="I49" s="12">
        <v>347020</v>
      </c>
      <c r="J49" s="12"/>
      <c r="K49" s="12">
        <v>0</v>
      </c>
      <c r="L49" s="12"/>
      <c r="M49" s="12">
        <v>0</v>
      </c>
      <c r="N49" s="12"/>
    </row>
    <row r="50" spans="1:14" ht="17.25" customHeight="1" x14ac:dyDescent="0.45">
      <c r="A50" s="14" t="s">
        <v>25</v>
      </c>
      <c r="B50" s="14"/>
      <c r="C50" s="14"/>
      <c r="D50" s="14"/>
      <c r="E50" s="43"/>
      <c r="F50" s="13"/>
      <c r="G50" s="12">
        <v>862770</v>
      </c>
      <c r="H50" s="12"/>
      <c r="I50" s="12">
        <v>897068</v>
      </c>
      <c r="J50" s="12"/>
      <c r="K50" s="12">
        <v>9436</v>
      </c>
      <c r="L50" s="12"/>
      <c r="M50" s="12">
        <v>0</v>
      </c>
      <c r="N50" s="12"/>
    </row>
    <row r="51" spans="1:14" ht="17.25" customHeight="1" x14ac:dyDescent="0.45">
      <c r="A51" s="14" t="s">
        <v>44</v>
      </c>
      <c r="B51" s="14"/>
      <c r="C51" s="14"/>
      <c r="D51" s="14"/>
      <c r="E51" s="13"/>
      <c r="F51" s="13"/>
      <c r="G51" s="12">
        <v>810353</v>
      </c>
      <c r="H51" s="12"/>
      <c r="I51" s="12">
        <v>810267</v>
      </c>
      <c r="J51" s="12"/>
      <c r="K51" s="12">
        <v>68244</v>
      </c>
      <c r="L51" s="12"/>
      <c r="M51" s="12">
        <v>68294</v>
      </c>
      <c r="N51" s="12"/>
    </row>
    <row r="52" spans="1:14" ht="17.25" customHeight="1" x14ac:dyDescent="0.45">
      <c r="A52" s="14" t="s">
        <v>45</v>
      </c>
      <c r="B52" s="14"/>
      <c r="C52" s="14"/>
      <c r="D52" s="14"/>
      <c r="E52" s="13">
        <v>10</v>
      </c>
      <c r="F52" s="13"/>
      <c r="G52" s="18">
        <v>13412494</v>
      </c>
      <c r="H52" s="12"/>
      <c r="I52" s="18">
        <v>12753152</v>
      </c>
      <c r="J52" s="12"/>
      <c r="K52" s="18">
        <v>12967061</v>
      </c>
      <c r="L52" s="12"/>
      <c r="M52" s="18">
        <v>12202902</v>
      </c>
      <c r="N52" s="12"/>
    </row>
    <row r="53" spans="1:14" ht="3.9" customHeight="1" x14ac:dyDescent="0.45">
      <c r="A53" s="8"/>
      <c r="B53" s="8"/>
      <c r="C53" s="8"/>
      <c r="D53" s="8"/>
      <c r="E53" s="28"/>
      <c r="F53" s="29"/>
      <c r="G53" s="27"/>
      <c r="H53" s="28"/>
      <c r="I53" s="27"/>
      <c r="J53" s="28"/>
      <c r="K53" s="27"/>
      <c r="L53" s="28"/>
      <c r="M53" s="27"/>
    </row>
    <row r="54" spans="1:14" ht="17.25" customHeight="1" x14ac:dyDescent="0.45">
      <c r="A54" s="15" t="s">
        <v>46</v>
      </c>
      <c r="B54" s="14"/>
      <c r="C54" s="14"/>
      <c r="D54" s="14"/>
      <c r="E54" s="13"/>
      <c r="F54" s="13"/>
      <c r="G54" s="18">
        <f>SUM(G34:G52)</f>
        <v>151266459</v>
      </c>
      <c r="H54" s="12"/>
      <c r="I54" s="18">
        <f>SUM(I34:I52)</f>
        <v>141826312</v>
      </c>
      <c r="J54" s="12"/>
      <c r="K54" s="18">
        <f>SUM(K34:K52)</f>
        <v>74814315</v>
      </c>
      <c r="L54" s="12"/>
      <c r="M54" s="18">
        <f>SUM(M34:M52)</f>
        <v>73032218</v>
      </c>
    </row>
    <row r="55" spans="1:14" ht="3.9" customHeight="1" x14ac:dyDescent="0.45">
      <c r="A55" s="8"/>
      <c r="B55" s="8"/>
      <c r="C55" s="8"/>
      <c r="D55" s="8"/>
      <c r="E55" s="28"/>
      <c r="F55" s="29"/>
      <c r="G55" s="27"/>
      <c r="H55" s="28"/>
      <c r="I55" s="27"/>
      <c r="J55" s="28"/>
      <c r="K55" s="27"/>
      <c r="L55" s="28"/>
      <c r="M55" s="27"/>
    </row>
    <row r="56" spans="1:14" ht="17.25" customHeight="1" thickBot="1" x14ac:dyDescent="0.5">
      <c r="A56" s="15" t="s">
        <v>47</v>
      </c>
      <c r="B56" s="14"/>
      <c r="C56" s="14"/>
      <c r="D56" s="14"/>
      <c r="E56" s="13"/>
      <c r="F56" s="13"/>
      <c r="G56" s="11">
        <f>SUM(G30,G54)</f>
        <v>189541068</v>
      </c>
      <c r="H56" s="12"/>
      <c r="I56" s="11">
        <f>SUM(I30,I54)</f>
        <v>183046037</v>
      </c>
      <c r="J56" s="12"/>
      <c r="K56" s="11">
        <f>SUM(K30,K54)</f>
        <v>92792087</v>
      </c>
      <c r="L56" s="12"/>
      <c r="M56" s="11">
        <f>SUM(M30,M54)</f>
        <v>91716340</v>
      </c>
    </row>
    <row r="57" spans="1:14" ht="14.25" customHeight="1" thickTop="1" x14ac:dyDescent="0.45">
      <c r="A57" s="48"/>
      <c r="B57" s="14"/>
      <c r="C57" s="14"/>
      <c r="D57" s="14"/>
      <c r="E57" s="13"/>
      <c r="F57" s="13"/>
      <c r="G57" s="12"/>
      <c r="H57" s="12"/>
      <c r="I57" s="12"/>
      <c r="J57" s="12"/>
      <c r="K57" s="12"/>
      <c r="L57" s="12"/>
      <c r="M57" s="12"/>
    </row>
    <row r="58" spans="1:14" ht="9" customHeight="1" x14ac:dyDescent="0.45">
      <c r="A58" s="48"/>
      <c r="B58" s="14"/>
      <c r="C58" s="14"/>
      <c r="D58" s="14"/>
      <c r="E58" s="13"/>
      <c r="F58" s="13"/>
      <c r="G58" s="12"/>
      <c r="H58" s="12"/>
      <c r="I58" s="12"/>
      <c r="J58" s="12"/>
      <c r="K58" s="12"/>
      <c r="L58" s="12"/>
      <c r="M58" s="12"/>
    </row>
    <row r="59" spans="1:14" ht="17.25" customHeight="1" x14ac:dyDescent="0.45">
      <c r="A59" s="48" t="s">
        <v>48</v>
      </c>
      <c r="B59" s="14"/>
      <c r="C59" s="14"/>
      <c r="D59" s="14"/>
      <c r="E59" s="13"/>
      <c r="F59" s="13"/>
      <c r="G59" s="12"/>
      <c r="H59" s="12"/>
      <c r="I59" s="12"/>
      <c r="J59" s="12"/>
      <c r="K59" s="12"/>
      <c r="L59" s="12"/>
      <c r="M59" s="12"/>
    </row>
    <row r="60" spans="1:14" ht="13.5" customHeight="1" x14ac:dyDescent="0.45">
      <c r="A60" s="48"/>
      <c r="B60" s="14"/>
      <c r="C60" s="14"/>
      <c r="D60" s="14"/>
      <c r="E60" s="13"/>
      <c r="F60" s="13"/>
      <c r="G60" s="12"/>
      <c r="H60" s="12"/>
      <c r="I60" s="12"/>
      <c r="J60" s="12"/>
      <c r="K60" s="12"/>
      <c r="L60" s="12"/>
      <c r="M60" s="12"/>
    </row>
    <row r="61" spans="1:14" ht="22.35" customHeight="1" x14ac:dyDescent="0.45">
      <c r="A61" s="47" t="s">
        <v>49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4" ht="21.75" customHeight="1" x14ac:dyDescent="0.45">
      <c r="A62" s="41" t="s">
        <v>0</v>
      </c>
      <c r="B62" s="8"/>
      <c r="C62" s="8"/>
      <c r="D62" s="8"/>
      <c r="E62" s="7"/>
      <c r="F62" s="7"/>
      <c r="G62" s="5"/>
      <c r="H62" s="5"/>
      <c r="I62" s="5"/>
      <c r="J62" s="5"/>
      <c r="K62" s="5"/>
      <c r="L62" s="5"/>
      <c r="M62" s="5"/>
    </row>
    <row r="63" spans="1:14" ht="21.75" customHeight="1" x14ac:dyDescent="0.45">
      <c r="A63" s="41" t="s">
        <v>50</v>
      </c>
      <c r="B63" s="8"/>
      <c r="C63" s="8"/>
      <c r="D63" s="8"/>
      <c r="E63" s="7"/>
      <c r="F63" s="7"/>
      <c r="G63" s="5"/>
      <c r="H63" s="5"/>
      <c r="I63" s="5"/>
      <c r="J63" s="5"/>
      <c r="K63" s="5"/>
      <c r="L63" s="5"/>
      <c r="M63" s="5"/>
    </row>
    <row r="64" spans="1:14" ht="21.75" customHeight="1" x14ac:dyDescent="0.45">
      <c r="A64" s="40" t="s">
        <v>2</v>
      </c>
      <c r="B64" s="3"/>
      <c r="C64" s="3"/>
      <c r="D64" s="3"/>
      <c r="E64" s="39"/>
      <c r="F64" s="39"/>
      <c r="G64" s="38"/>
      <c r="H64" s="38"/>
      <c r="I64" s="38"/>
      <c r="J64" s="38"/>
      <c r="K64" s="38"/>
      <c r="L64" s="38"/>
      <c r="M64" s="38"/>
    </row>
    <row r="65" spans="1:13" ht="12.9" customHeight="1" x14ac:dyDescent="0.45">
      <c r="A65" s="9"/>
      <c r="B65" s="8"/>
      <c r="C65" s="8"/>
      <c r="D65" s="8"/>
      <c r="E65" s="7"/>
      <c r="F65" s="7"/>
      <c r="G65" s="5"/>
      <c r="H65" s="5"/>
      <c r="I65" s="5"/>
      <c r="J65" s="5"/>
      <c r="K65" s="5"/>
      <c r="L65" s="5"/>
      <c r="M65" s="5"/>
    </row>
    <row r="66" spans="1:13" ht="21" customHeight="1" x14ac:dyDescent="0.45">
      <c r="A66" s="9"/>
      <c r="B66" s="8"/>
      <c r="C66" s="8"/>
      <c r="D66" s="8"/>
      <c r="E66" s="7"/>
      <c r="F66" s="7"/>
      <c r="G66" s="201" t="s">
        <v>3</v>
      </c>
      <c r="H66" s="201"/>
      <c r="I66" s="201"/>
      <c r="J66" s="37"/>
      <c r="K66" s="201" t="s">
        <v>4</v>
      </c>
      <c r="L66" s="201"/>
      <c r="M66" s="201"/>
    </row>
    <row r="67" spans="1:13" ht="21" customHeight="1" x14ac:dyDescent="0.45">
      <c r="A67" s="9"/>
      <c r="B67" s="8"/>
      <c r="C67" s="8"/>
      <c r="D67" s="8"/>
      <c r="E67" s="7"/>
      <c r="F67" s="7"/>
      <c r="G67" s="27" t="s">
        <v>5</v>
      </c>
      <c r="H67" s="27"/>
      <c r="I67" s="27" t="s">
        <v>6</v>
      </c>
      <c r="J67" s="28"/>
      <c r="K67" s="27" t="s">
        <v>5</v>
      </c>
      <c r="L67" s="27"/>
      <c r="M67" s="27" t="s">
        <v>6</v>
      </c>
    </row>
    <row r="68" spans="1:13" ht="21" customHeight="1" x14ac:dyDescent="0.45">
      <c r="A68" s="9"/>
      <c r="B68" s="8"/>
      <c r="C68" s="8"/>
      <c r="D68" s="8"/>
      <c r="E68" s="7"/>
      <c r="F68" s="7"/>
      <c r="G68" s="35" t="s">
        <v>7</v>
      </c>
      <c r="H68" s="34"/>
      <c r="I68" s="33" t="s">
        <v>8</v>
      </c>
      <c r="J68" s="36"/>
      <c r="K68" s="35" t="s">
        <v>7</v>
      </c>
      <c r="L68" s="34"/>
      <c r="M68" s="33" t="s">
        <v>8</v>
      </c>
    </row>
    <row r="69" spans="1:13" ht="21" customHeight="1" x14ac:dyDescent="0.45">
      <c r="A69" s="9"/>
      <c r="B69" s="8"/>
      <c r="C69" s="8"/>
      <c r="D69" s="8"/>
      <c r="E69" s="7"/>
      <c r="F69" s="7"/>
      <c r="G69" s="32" t="s">
        <v>9</v>
      </c>
      <c r="H69" s="27"/>
      <c r="I69" s="32" t="s">
        <v>10</v>
      </c>
      <c r="J69" s="5"/>
      <c r="K69" s="32" t="s">
        <v>9</v>
      </c>
      <c r="L69" s="27"/>
      <c r="M69" s="32" t="s">
        <v>10</v>
      </c>
    </row>
    <row r="70" spans="1:13" ht="21" customHeight="1" x14ac:dyDescent="0.45">
      <c r="A70" s="9"/>
      <c r="B70" s="8"/>
      <c r="C70" s="8"/>
      <c r="D70" s="8"/>
      <c r="E70" s="31" t="s">
        <v>11</v>
      </c>
      <c r="F70" s="29"/>
      <c r="G70" s="30" t="s">
        <v>12</v>
      </c>
      <c r="H70" s="28"/>
      <c r="I70" s="30" t="s">
        <v>12</v>
      </c>
      <c r="J70" s="28"/>
      <c r="K70" s="30" t="s">
        <v>12</v>
      </c>
      <c r="L70" s="28"/>
      <c r="M70" s="30" t="s">
        <v>12</v>
      </c>
    </row>
    <row r="71" spans="1:13" ht="6" customHeight="1" x14ac:dyDescent="0.45">
      <c r="A71" s="9"/>
      <c r="B71" s="8"/>
      <c r="C71" s="8"/>
      <c r="D71" s="8"/>
      <c r="E71" s="28"/>
      <c r="F71" s="29"/>
      <c r="G71" s="27"/>
      <c r="H71" s="28"/>
      <c r="I71" s="27"/>
      <c r="J71" s="28"/>
      <c r="K71" s="27"/>
      <c r="L71" s="28"/>
      <c r="M71" s="27"/>
    </row>
    <row r="72" spans="1:13" ht="21" customHeight="1" x14ac:dyDescent="0.45">
      <c r="A72" s="15" t="s">
        <v>51</v>
      </c>
      <c r="B72" s="14"/>
      <c r="C72" s="14"/>
      <c r="D72" s="14"/>
      <c r="E72" s="13"/>
      <c r="F72" s="13"/>
      <c r="G72" s="16"/>
      <c r="H72" s="16"/>
      <c r="I72" s="16"/>
      <c r="J72" s="16"/>
      <c r="K72" s="26"/>
      <c r="L72" s="16"/>
      <c r="M72" s="26"/>
    </row>
    <row r="73" spans="1:13" ht="6" customHeight="1" x14ac:dyDescent="0.45">
      <c r="A73" s="15"/>
      <c r="B73" s="14"/>
      <c r="C73" s="14"/>
      <c r="D73" s="14"/>
      <c r="E73" s="13"/>
      <c r="F73" s="13"/>
      <c r="G73" s="16"/>
      <c r="H73" s="16"/>
      <c r="I73" s="16"/>
      <c r="J73" s="16"/>
      <c r="K73" s="26"/>
      <c r="L73" s="16"/>
      <c r="M73" s="26"/>
    </row>
    <row r="74" spans="1:13" ht="21" customHeight="1" x14ac:dyDescent="0.55000000000000004">
      <c r="A74" s="45" t="s">
        <v>52</v>
      </c>
      <c r="B74" s="14"/>
      <c r="C74" s="14"/>
      <c r="D74" s="14"/>
      <c r="E74" s="13"/>
      <c r="F74" s="13"/>
      <c r="G74" s="16"/>
      <c r="H74" s="16"/>
      <c r="I74" s="16"/>
      <c r="J74" s="16"/>
      <c r="K74" s="26"/>
      <c r="L74" s="16"/>
      <c r="M74" s="26"/>
    </row>
    <row r="75" spans="1:13" ht="6" customHeight="1" x14ac:dyDescent="0.45">
      <c r="A75" s="15"/>
      <c r="B75" s="14"/>
      <c r="C75" s="14"/>
      <c r="D75" s="14"/>
      <c r="E75" s="13"/>
      <c r="F75" s="13"/>
      <c r="G75" s="16"/>
      <c r="H75" s="16"/>
      <c r="I75" s="16"/>
      <c r="J75" s="16"/>
      <c r="K75" s="26"/>
      <c r="L75" s="16"/>
      <c r="M75" s="26"/>
    </row>
    <row r="76" spans="1:13" ht="21" customHeight="1" x14ac:dyDescent="0.45">
      <c r="A76" s="14" t="s">
        <v>53</v>
      </c>
      <c r="B76" s="14"/>
      <c r="C76" s="14"/>
      <c r="D76" s="14"/>
      <c r="E76" s="13">
        <v>12</v>
      </c>
      <c r="F76" s="13"/>
      <c r="G76" s="12">
        <v>7100500</v>
      </c>
      <c r="H76" s="12"/>
      <c r="I76" s="12">
        <v>1763500</v>
      </c>
      <c r="J76" s="12"/>
      <c r="K76" s="12">
        <v>5551000</v>
      </c>
      <c r="L76" s="12"/>
      <c r="M76" s="12">
        <v>1000000</v>
      </c>
    </row>
    <row r="77" spans="1:13" ht="21" customHeight="1" x14ac:dyDescent="0.45">
      <c r="A77" s="14" t="s">
        <v>54</v>
      </c>
      <c r="B77" s="14"/>
      <c r="C77" s="14"/>
      <c r="D77" s="14"/>
      <c r="E77" s="13">
        <v>11</v>
      </c>
      <c r="F77" s="13"/>
      <c r="G77" s="12">
        <v>8697062</v>
      </c>
      <c r="H77" s="12"/>
      <c r="I77" s="12">
        <v>8791296</v>
      </c>
      <c r="J77" s="12"/>
      <c r="K77" s="12">
        <v>654792</v>
      </c>
      <c r="L77" s="12"/>
      <c r="M77" s="12">
        <v>659085</v>
      </c>
    </row>
    <row r="78" spans="1:13" ht="21" customHeight="1" x14ac:dyDescent="0.45">
      <c r="A78" s="14" t="s">
        <v>55</v>
      </c>
      <c r="B78" s="14"/>
      <c r="C78" s="14"/>
      <c r="D78" s="14"/>
      <c r="E78" s="13">
        <v>12</v>
      </c>
      <c r="F78" s="13"/>
      <c r="G78" s="12">
        <v>125572</v>
      </c>
      <c r="H78" s="12"/>
      <c r="I78" s="12">
        <v>124348</v>
      </c>
      <c r="J78" s="12"/>
      <c r="K78" s="12">
        <v>47672</v>
      </c>
      <c r="L78" s="12"/>
      <c r="M78" s="12">
        <v>46448</v>
      </c>
    </row>
    <row r="79" spans="1:13" ht="21" customHeight="1" x14ac:dyDescent="0.45">
      <c r="A79" s="14" t="s">
        <v>56</v>
      </c>
      <c r="B79" s="14"/>
      <c r="C79" s="14"/>
      <c r="D79" s="14"/>
      <c r="E79" s="44">
        <v>18.8</v>
      </c>
      <c r="F79" s="13"/>
      <c r="G79" s="12">
        <v>0</v>
      </c>
      <c r="H79" s="12"/>
      <c r="I79" s="12">
        <v>0</v>
      </c>
      <c r="J79" s="12"/>
      <c r="K79" s="12">
        <v>1489000</v>
      </c>
      <c r="L79" s="12"/>
      <c r="M79" s="12">
        <v>5989000</v>
      </c>
    </row>
    <row r="80" spans="1:13" ht="21" customHeight="1" x14ac:dyDescent="0.45">
      <c r="A80" s="14" t="s">
        <v>57</v>
      </c>
      <c r="B80" s="14"/>
      <c r="C80" s="14"/>
      <c r="D80" s="14"/>
      <c r="E80" s="44"/>
      <c r="F80" s="13"/>
      <c r="G80" s="12">
        <v>44133</v>
      </c>
      <c r="H80" s="12"/>
      <c r="I80" s="12">
        <v>44950</v>
      </c>
      <c r="J80" s="12"/>
      <c r="K80" s="12">
        <v>0</v>
      </c>
      <c r="L80" s="12"/>
      <c r="M80" s="12">
        <v>0</v>
      </c>
    </row>
    <row r="81" spans="1:13" ht="21" customHeight="1" x14ac:dyDescent="0.45">
      <c r="A81" s="14" t="s">
        <v>58</v>
      </c>
      <c r="B81" s="14"/>
      <c r="C81" s="14"/>
      <c r="D81" s="14"/>
      <c r="E81" s="13"/>
      <c r="F81" s="13"/>
      <c r="G81" s="12"/>
      <c r="H81" s="12"/>
      <c r="I81" s="12"/>
      <c r="J81" s="12"/>
      <c r="K81" s="12"/>
      <c r="L81" s="12"/>
      <c r="M81" s="12"/>
    </row>
    <row r="82" spans="1:13" ht="21" customHeight="1" x14ac:dyDescent="0.45">
      <c r="A82" s="14"/>
      <c r="B82" s="14" t="s">
        <v>59</v>
      </c>
      <c r="C82" s="14"/>
      <c r="D82" s="14"/>
      <c r="E82" s="13">
        <v>12</v>
      </c>
      <c r="F82" s="13"/>
      <c r="G82" s="12">
        <v>6493120</v>
      </c>
      <c r="H82" s="12"/>
      <c r="I82" s="12">
        <v>7890701</v>
      </c>
      <c r="J82" s="12"/>
      <c r="K82" s="12">
        <v>2699476</v>
      </c>
      <c r="L82" s="12"/>
      <c r="M82" s="12">
        <v>1349668</v>
      </c>
    </row>
    <row r="83" spans="1:13" ht="21" customHeight="1" x14ac:dyDescent="0.45">
      <c r="A83" s="14" t="s">
        <v>60</v>
      </c>
      <c r="B83" s="14"/>
      <c r="C83" s="14"/>
      <c r="D83" s="14"/>
      <c r="E83" s="13">
        <v>13</v>
      </c>
      <c r="F83" s="13"/>
      <c r="G83" s="12">
        <v>4489451</v>
      </c>
      <c r="H83" s="12"/>
      <c r="I83" s="12">
        <v>4489266</v>
      </c>
      <c r="J83" s="12"/>
      <c r="K83" s="12">
        <v>2991160</v>
      </c>
      <c r="L83" s="12"/>
      <c r="M83" s="12">
        <v>2991074</v>
      </c>
    </row>
    <row r="84" spans="1:13" ht="21" customHeight="1" x14ac:dyDescent="0.45">
      <c r="A84" s="14" t="s">
        <v>61</v>
      </c>
      <c r="B84" s="14"/>
      <c r="C84" s="14"/>
      <c r="D84" s="14"/>
      <c r="E84" s="13"/>
      <c r="F84" s="43"/>
      <c r="G84" s="12">
        <v>98926</v>
      </c>
      <c r="H84" s="12"/>
      <c r="I84" s="12">
        <v>94589</v>
      </c>
      <c r="J84" s="12"/>
      <c r="K84" s="12">
        <v>20165</v>
      </c>
      <c r="L84" s="12"/>
      <c r="M84" s="12">
        <v>18789</v>
      </c>
    </row>
    <row r="85" spans="1:13" ht="21" customHeight="1" x14ac:dyDescent="0.45">
      <c r="A85" s="14" t="s">
        <v>62</v>
      </c>
      <c r="B85" s="14"/>
      <c r="C85" s="14"/>
      <c r="D85" s="14"/>
      <c r="E85" s="13"/>
      <c r="F85" s="43"/>
      <c r="G85" s="12">
        <v>75301</v>
      </c>
      <c r="H85" s="12"/>
      <c r="I85" s="12">
        <v>78273</v>
      </c>
      <c r="J85" s="12"/>
      <c r="K85" s="12">
        <v>32310</v>
      </c>
      <c r="L85" s="12"/>
      <c r="M85" s="12">
        <v>0</v>
      </c>
    </row>
    <row r="86" spans="1:13" ht="21" customHeight="1" x14ac:dyDescent="0.45">
      <c r="A86" s="14" t="s">
        <v>63</v>
      </c>
      <c r="B86" s="14"/>
      <c r="C86" s="14"/>
      <c r="D86" s="14"/>
      <c r="E86" s="13"/>
      <c r="F86" s="43"/>
      <c r="G86" s="12">
        <v>13545</v>
      </c>
      <c r="H86" s="12"/>
      <c r="I86" s="12">
        <v>13032</v>
      </c>
      <c r="J86" s="12"/>
      <c r="K86" s="12">
        <v>13545</v>
      </c>
      <c r="L86" s="12"/>
      <c r="M86" s="12">
        <v>13032</v>
      </c>
    </row>
    <row r="87" spans="1:13" ht="21" customHeight="1" x14ac:dyDescent="0.45">
      <c r="A87" s="14" t="s">
        <v>64</v>
      </c>
      <c r="B87" s="14"/>
      <c r="C87" s="14"/>
      <c r="D87" s="14"/>
      <c r="E87" s="13"/>
      <c r="F87" s="13"/>
      <c r="G87" s="12">
        <v>427721</v>
      </c>
      <c r="H87" s="12"/>
      <c r="I87" s="12">
        <v>310029</v>
      </c>
      <c r="J87" s="12"/>
      <c r="K87" s="12">
        <v>0</v>
      </c>
      <c r="L87" s="12"/>
      <c r="M87" s="12">
        <v>0</v>
      </c>
    </row>
    <row r="88" spans="1:13" ht="21" customHeight="1" x14ac:dyDescent="0.45">
      <c r="A88" s="14" t="s">
        <v>65</v>
      </c>
      <c r="B88" s="14"/>
      <c r="C88" s="14"/>
      <c r="D88" s="14"/>
      <c r="E88" s="13"/>
      <c r="F88" s="13"/>
      <c r="G88" s="18">
        <v>333002</v>
      </c>
      <c r="H88" s="12"/>
      <c r="I88" s="18">
        <v>315262</v>
      </c>
      <c r="J88" s="12"/>
      <c r="K88" s="18">
        <v>73413</v>
      </c>
      <c r="L88" s="12"/>
      <c r="M88" s="18">
        <v>38978</v>
      </c>
    </row>
    <row r="89" spans="1:13" ht="6" customHeight="1" x14ac:dyDescent="0.45">
      <c r="A89" s="15"/>
      <c r="B89" s="14"/>
      <c r="C89" s="14"/>
      <c r="D89" s="14"/>
      <c r="E89" s="13"/>
      <c r="F89" s="13"/>
      <c r="G89" s="16"/>
      <c r="H89" s="16"/>
      <c r="I89" s="16"/>
      <c r="J89" s="16"/>
      <c r="K89" s="26"/>
      <c r="L89" s="16"/>
      <c r="M89" s="26"/>
    </row>
    <row r="90" spans="1:13" ht="21" customHeight="1" x14ac:dyDescent="0.45">
      <c r="A90" s="15" t="s">
        <v>66</v>
      </c>
      <c r="B90" s="14"/>
      <c r="C90" s="14"/>
      <c r="D90" s="14"/>
      <c r="E90" s="13"/>
      <c r="F90" s="13"/>
      <c r="G90" s="18">
        <f>SUM(G76:G88)</f>
        <v>27898333</v>
      </c>
      <c r="H90" s="12"/>
      <c r="I90" s="18">
        <f>SUM(I76:I88)</f>
        <v>23915246</v>
      </c>
      <c r="J90" s="12"/>
      <c r="K90" s="18">
        <f>SUM(K76:K88)</f>
        <v>13572533</v>
      </c>
      <c r="L90" s="12"/>
      <c r="M90" s="18">
        <f>SUM(M76:M88)</f>
        <v>12106074</v>
      </c>
    </row>
    <row r="91" spans="1:13" ht="12" customHeight="1" x14ac:dyDescent="0.45">
      <c r="A91" s="14"/>
      <c r="B91" s="15"/>
      <c r="C91" s="15"/>
      <c r="D91" s="14"/>
      <c r="E91" s="13"/>
      <c r="F91" s="13"/>
      <c r="G91" s="12"/>
      <c r="H91" s="16"/>
      <c r="I91" s="12"/>
      <c r="J91" s="16"/>
      <c r="K91" s="12"/>
      <c r="L91" s="16"/>
      <c r="M91" s="12"/>
    </row>
    <row r="92" spans="1:13" ht="21" customHeight="1" x14ac:dyDescent="0.45">
      <c r="A92" s="15" t="s">
        <v>67</v>
      </c>
      <c r="B92" s="15"/>
      <c r="C92" s="15"/>
      <c r="D92" s="14"/>
      <c r="E92" s="13"/>
      <c r="F92" s="13"/>
      <c r="G92" s="12"/>
      <c r="H92" s="16"/>
      <c r="I92" s="12"/>
      <c r="J92" s="16"/>
      <c r="K92" s="12"/>
      <c r="L92" s="16"/>
      <c r="M92" s="12"/>
    </row>
    <row r="93" spans="1:13" ht="6" customHeight="1" x14ac:dyDescent="0.45">
      <c r="A93" s="15"/>
      <c r="B93" s="14"/>
      <c r="C93" s="14"/>
      <c r="D93" s="14"/>
      <c r="E93" s="13"/>
      <c r="F93" s="13"/>
      <c r="G93" s="16"/>
      <c r="H93" s="16"/>
      <c r="I93" s="16"/>
      <c r="J93" s="16"/>
      <c r="K93" s="26"/>
      <c r="L93" s="16"/>
      <c r="M93" s="26"/>
    </row>
    <row r="94" spans="1:13" ht="21" customHeight="1" x14ac:dyDescent="0.45">
      <c r="A94" s="14" t="s">
        <v>68</v>
      </c>
      <c r="B94" s="14"/>
      <c r="C94" s="14"/>
      <c r="D94" s="14"/>
      <c r="E94" s="13">
        <v>6</v>
      </c>
      <c r="F94" s="13"/>
      <c r="G94" s="12">
        <v>285999</v>
      </c>
      <c r="H94" s="16"/>
      <c r="I94" s="12">
        <v>285999</v>
      </c>
      <c r="J94" s="16"/>
      <c r="K94" s="12">
        <v>0</v>
      </c>
      <c r="L94" s="16"/>
      <c r="M94" s="12">
        <v>0</v>
      </c>
    </row>
    <row r="95" spans="1:13" ht="21" customHeight="1" x14ac:dyDescent="0.45">
      <c r="A95" s="14" t="s">
        <v>69</v>
      </c>
      <c r="B95" s="14"/>
      <c r="C95" s="14"/>
      <c r="D95" s="14"/>
      <c r="E95" s="13"/>
      <c r="F95" s="13"/>
      <c r="G95" s="12">
        <v>0</v>
      </c>
      <c r="H95" s="16"/>
      <c r="I95" s="12">
        <v>150019</v>
      </c>
      <c r="J95" s="16"/>
      <c r="K95" s="12">
        <v>0</v>
      </c>
      <c r="L95" s="16"/>
      <c r="M95" s="12">
        <v>0</v>
      </c>
    </row>
    <row r="96" spans="1:13" ht="21" customHeight="1" x14ac:dyDescent="0.45">
      <c r="A96" s="14" t="s">
        <v>70</v>
      </c>
      <c r="B96" s="14"/>
      <c r="C96" s="15"/>
      <c r="D96" s="14"/>
      <c r="E96" s="43"/>
      <c r="F96" s="13"/>
      <c r="G96" s="12">
        <v>161836</v>
      </c>
      <c r="H96" s="16"/>
      <c r="I96" s="12">
        <v>163121</v>
      </c>
      <c r="J96" s="16"/>
      <c r="K96" s="12">
        <v>0</v>
      </c>
      <c r="L96" s="16"/>
      <c r="M96" s="12">
        <v>0</v>
      </c>
    </row>
    <row r="97" spans="1:13" ht="21" customHeight="1" x14ac:dyDescent="0.45">
      <c r="A97" s="14" t="s">
        <v>71</v>
      </c>
      <c r="B97" s="14"/>
      <c r="C97" s="14"/>
      <c r="D97" s="14"/>
      <c r="E97" s="13">
        <v>12</v>
      </c>
      <c r="F97" s="13"/>
      <c r="G97" s="12">
        <v>56796393</v>
      </c>
      <c r="H97" s="12"/>
      <c r="I97" s="12">
        <v>55612412</v>
      </c>
      <c r="J97" s="12"/>
      <c r="K97" s="12">
        <v>6098827</v>
      </c>
      <c r="L97" s="12"/>
      <c r="M97" s="12">
        <v>6749543</v>
      </c>
    </row>
    <row r="98" spans="1:13" ht="21" customHeight="1" x14ac:dyDescent="0.45">
      <c r="A98" s="14" t="s">
        <v>72</v>
      </c>
      <c r="B98" s="14"/>
      <c r="C98" s="14"/>
      <c r="D98" s="14"/>
      <c r="E98" s="13">
        <v>12</v>
      </c>
      <c r="F98" s="13"/>
      <c r="G98" s="12">
        <v>186712</v>
      </c>
      <c r="H98" s="12"/>
      <c r="I98" s="12">
        <v>187071</v>
      </c>
      <c r="J98" s="12"/>
      <c r="K98" s="12">
        <v>0</v>
      </c>
      <c r="L98" s="12"/>
      <c r="M98" s="12">
        <v>0</v>
      </c>
    </row>
    <row r="99" spans="1:13" ht="21" customHeight="1" x14ac:dyDescent="0.45">
      <c r="A99" s="14" t="s">
        <v>73</v>
      </c>
      <c r="B99" s="14"/>
      <c r="C99" s="14"/>
      <c r="D99" s="14"/>
      <c r="E99" s="13">
        <v>13</v>
      </c>
      <c r="F99" s="13"/>
      <c r="G99" s="12">
        <v>48317157</v>
      </c>
      <c r="H99" s="12"/>
      <c r="I99" s="12">
        <v>48298672</v>
      </c>
      <c r="J99" s="12"/>
      <c r="K99" s="12">
        <v>40222000</v>
      </c>
      <c r="L99" s="12"/>
      <c r="M99" s="12">
        <v>40203937</v>
      </c>
    </row>
    <row r="100" spans="1:13" ht="21" customHeight="1" x14ac:dyDescent="0.45">
      <c r="A100" s="14" t="s">
        <v>74</v>
      </c>
      <c r="B100" s="14"/>
      <c r="C100" s="14"/>
      <c r="D100" s="14"/>
      <c r="E100" s="13"/>
      <c r="F100" s="43"/>
      <c r="G100" s="12">
        <v>2162369</v>
      </c>
      <c r="H100" s="12"/>
      <c r="I100" s="12">
        <v>2175035</v>
      </c>
      <c r="J100" s="12"/>
      <c r="K100" s="12">
        <v>141576</v>
      </c>
      <c r="L100" s="12"/>
      <c r="M100" s="12">
        <v>143327</v>
      </c>
    </row>
    <row r="101" spans="1:13" ht="21" customHeight="1" x14ac:dyDescent="0.45">
      <c r="A101" s="14" t="s">
        <v>75</v>
      </c>
      <c r="B101" s="14"/>
      <c r="C101" s="14"/>
      <c r="D101" s="14"/>
      <c r="E101" s="13"/>
      <c r="F101" s="43"/>
      <c r="G101" s="12">
        <v>383537</v>
      </c>
      <c r="H101" s="12"/>
      <c r="I101" s="12">
        <v>511727</v>
      </c>
      <c r="J101" s="12"/>
      <c r="K101" s="12">
        <v>0</v>
      </c>
      <c r="L101" s="12"/>
      <c r="M101" s="12">
        <v>0</v>
      </c>
    </row>
    <row r="102" spans="1:13" ht="21" customHeight="1" x14ac:dyDescent="0.45">
      <c r="A102" s="14" t="s">
        <v>76</v>
      </c>
      <c r="B102" s="14"/>
      <c r="C102" s="14"/>
      <c r="D102" s="14"/>
      <c r="E102" s="13"/>
      <c r="F102" s="13"/>
      <c r="G102" s="12">
        <v>343771</v>
      </c>
      <c r="H102" s="12"/>
      <c r="I102" s="12">
        <v>289418</v>
      </c>
      <c r="J102" s="12"/>
      <c r="K102" s="12">
        <v>0</v>
      </c>
      <c r="L102" s="12"/>
      <c r="M102" s="12">
        <v>0</v>
      </c>
    </row>
    <row r="103" spans="1:13" ht="21" customHeight="1" x14ac:dyDescent="0.45">
      <c r="A103" s="14" t="s">
        <v>77</v>
      </c>
      <c r="B103" s="14"/>
      <c r="C103" s="14"/>
      <c r="D103" s="14"/>
      <c r="E103" s="13"/>
      <c r="F103" s="13"/>
      <c r="G103" s="12">
        <v>238218</v>
      </c>
      <c r="H103" s="12"/>
      <c r="I103" s="12">
        <v>240892</v>
      </c>
      <c r="J103" s="12"/>
      <c r="K103" s="12">
        <v>192151</v>
      </c>
      <c r="L103" s="12"/>
      <c r="M103" s="12">
        <v>194321</v>
      </c>
    </row>
    <row r="104" spans="1:13" ht="21" customHeight="1" x14ac:dyDescent="0.45">
      <c r="A104" s="14" t="s">
        <v>78</v>
      </c>
      <c r="B104" s="14"/>
      <c r="C104" s="14"/>
      <c r="D104" s="14"/>
      <c r="E104" s="13"/>
      <c r="F104" s="13"/>
      <c r="G104" s="12">
        <v>961885</v>
      </c>
      <c r="H104" s="12"/>
      <c r="I104" s="12">
        <v>942337</v>
      </c>
      <c r="J104" s="12"/>
      <c r="K104" s="12">
        <v>3639</v>
      </c>
      <c r="L104" s="12"/>
      <c r="M104" s="12">
        <v>3620</v>
      </c>
    </row>
    <row r="105" spans="1:13" ht="21" customHeight="1" x14ac:dyDescent="0.45">
      <c r="A105" s="14" t="s">
        <v>79</v>
      </c>
      <c r="B105" s="14"/>
      <c r="C105" s="14"/>
      <c r="D105" s="14"/>
      <c r="E105" s="13"/>
      <c r="F105" s="13"/>
      <c r="G105" s="12">
        <v>769540</v>
      </c>
      <c r="H105" s="12"/>
      <c r="I105" s="12">
        <v>739485</v>
      </c>
      <c r="J105" s="12"/>
      <c r="K105" s="12">
        <v>375667</v>
      </c>
      <c r="L105" s="12"/>
      <c r="M105" s="12">
        <v>354836</v>
      </c>
    </row>
    <row r="106" spans="1:13" ht="21" customHeight="1" x14ac:dyDescent="0.45">
      <c r="A106" s="14" t="s">
        <v>80</v>
      </c>
      <c r="B106" s="14"/>
      <c r="C106" s="14"/>
      <c r="D106" s="14"/>
      <c r="E106" s="13"/>
      <c r="F106" s="13"/>
      <c r="G106" s="18">
        <v>178380</v>
      </c>
      <c r="H106" s="12"/>
      <c r="I106" s="18">
        <v>174562</v>
      </c>
      <c r="J106" s="12"/>
      <c r="K106" s="18">
        <v>0</v>
      </c>
      <c r="L106" s="12"/>
      <c r="M106" s="18">
        <v>0</v>
      </c>
    </row>
    <row r="107" spans="1:13" ht="6" customHeight="1" x14ac:dyDescent="0.45">
      <c r="A107" s="15"/>
      <c r="B107" s="14"/>
      <c r="C107" s="14"/>
      <c r="D107" s="14"/>
      <c r="E107" s="13"/>
      <c r="F107" s="13"/>
      <c r="G107" s="16"/>
      <c r="H107" s="16"/>
      <c r="I107" s="16"/>
      <c r="J107" s="16"/>
      <c r="K107" s="26"/>
      <c r="L107" s="16"/>
      <c r="M107" s="26"/>
    </row>
    <row r="108" spans="1:13" ht="21" customHeight="1" x14ac:dyDescent="0.45">
      <c r="A108" s="15" t="s">
        <v>81</v>
      </c>
      <c r="B108" s="14"/>
      <c r="C108" s="14"/>
      <c r="D108" s="14"/>
      <c r="E108" s="13"/>
      <c r="F108" s="13"/>
      <c r="G108" s="18">
        <f>SUM(G94:G106)</f>
        <v>110785797</v>
      </c>
      <c r="H108" s="12"/>
      <c r="I108" s="18">
        <f>SUM(I94:I106)</f>
        <v>109770750</v>
      </c>
      <c r="J108" s="12"/>
      <c r="K108" s="18">
        <f>SUM(K94:K106)</f>
        <v>47033860</v>
      </c>
      <c r="L108" s="12"/>
      <c r="M108" s="18">
        <f>SUM(M94:M106)</f>
        <v>47649584</v>
      </c>
    </row>
    <row r="109" spans="1:13" ht="6" customHeight="1" x14ac:dyDescent="0.45">
      <c r="A109" s="15"/>
      <c r="B109" s="14"/>
      <c r="C109" s="14"/>
      <c r="D109" s="14"/>
      <c r="E109" s="13"/>
      <c r="F109" s="13"/>
      <c r="G109" s="16"/>
      <c r="H109" s="16"/>
      <c r="I109" s="16"/>
      <c r="J109" s="16"/>
      <c r="K109" s="26"/>
      <c r="L109" s="16"/>
      <c r="M109" s="26"/>
    </row>
    <row r="110" spans="1:13" ht="20.100000000000001" customHeight="1" x14ac:dyDescent="0.45">
      <c r="A110" s="15" t="s">
        <v>82</v>
      </c>
      <c r="B110" s="14"/>
      <c r="C110" s="14"/>
      <c r="D110" s="14"/>
      <c r="E110" s="13"/>
      <c r="F110" s="13"/>
      <c r="G110" s="18">
        <f>SUM(G90,G108)</f>
        <v>138684130</v>
      </c>
      <c r="H110" s="12"/>
      <c r="I110" s="18">
        <f>SUM(I90,I108)</f>
        <v>133685996</v>
      </c>
      <c r="J110" s="12"/>
      <c r="K110" s="18">
        <f>SUM(K90,K108)</f>
        <v>60606393</v>
      </c>
      <c r="L110" s="12"/>
      <c r="M110" s="18">
        <f>SUM(M90,M108)</f>
        <v>59755658</v>
      </c>
    </row>
    <row r="111" spans="1:13" ht="11.25" customHeight="1" x14ac:dyDescent="0.45">
      <c r="A111" s="15"/>
      <c r="B111" s="14"/>
      <c r="C111" s="14"/>
      <c r="D111" s="14"/>
      <c r="E111" s="13"/>
      <c r="F111" s="13"/>
      <c r="G111" s="12"/>
      <c r="H111" s="12"/>
      <c r="I111" s="12"/>
      <c r="J111" s="12"/>
      <c r="K111" s="12"/>
      <c r="L111" s="12"/>
      <c r="M111" s="12"/>
    </row>
    <row r="112" spans="1:13" ht="18" customHeight="1" x14ac:dyDescent="0.45">
      <c r="A112" s="3" t="s">
        <v>49</v>
      </c>
      <c r="B112" s="3"/>
      <c r="C112" s="3"/>
      <c r="D112" s="3"/>
      <c r="E112" s="3"/>
      <c r="F112" s="3"/>
      <c r="G112" s="2"/>
      <c r="H112" s="2"/>
      <c r="I112" s="2"/>
      <c r="J112" s="2"/>
      <c r="K112" s="2"/>
      <c r="L112" s="2"/>
      <c r="M112" s="2"/>
    </row>
    <row r="113" spans="1:13" ht="21.75" customHeight="1" x14ac:dyDescent="0.45">
      <c r="A113" s="41" t="s">
        <v>0</v>
      </c>
      <c r="B113" s="8"/>
      <c r="C113" s="8"/>
      <c r="D113" s="8"/>
      <c r="E113" s="7"/>
      <c r="F113" s="7"/>
      <c r="G113" s="5"/>
      <c r="H113" s="5"/>
      <c r="I113" s="5"/>
      <c r="J113" s="5"/>
      <c r="K113" s="5"/>
      <c r="L113" s="5"/>
      <c r="M113" s="5"/>
    </row>
    <row r="114" spans="1:13" ht="21.75" customHeight="1" x14ac:dyDescent="0.45">
      <c r="A114" s="41" t="s">
        <v>50</v>
      </c>
      <c r="B114" s="8"/>
      <c r="C114" s="8"/>
      <c r="D114" s="8"/>
      <c r="E114" s="7"/>
      <c r="F114" s="7"/>
      <c r="G114" s="5"/>
      <c r="H114" s="5"/>
      <c r="I114" s="5"/>
      <c r="J114" s="5"/>
      <c r="K114" s="5"/>
      <c r="L114" s="5"/>
      <c r="M114" s="5"/>
    </row>
    <row r="115" spans="1:13" ht="21.75" customHeight="1" x14ac:dyDescent="0.45">
      <c r="A115" s="40" t="s">
        <v>2</v>
      </c>
      <c r="B115" s="3"/>
      <c r="C115" s="3"/>
      <c r="D115" s="3"/>
      <c r="E115" s="39"/>
      <c r="F115" s="39"/>
      <c r="G115" s="38"/>
      <c r="H115" s="38"/>
      <c r="I115" s="38"/>
      <c r="J115" s="38"/>
      <c r="K115" s="38"/>
      <c r="L115" s="38"/>
      <c r="M115" s="38"/>
    </row>
    <row r="116" spans="1:13" ht="21.75" customHeight="1" x14ac:dyDescent="0.45">
      <c r="A116" s="9"/>
      <c r="B116" s="8"/>
      <c r="C116" s="8"/>
      <c r="D116" s="8"/>
      <c r="E116" s="7"/>
      <c r="F116" s="7"/>
      <c r="G116" s="5"/>
      <c r="H116" s="5"/>
      <c r="I116" s="5"/>
      <c r="J116" s="5"/>
      <c r="K116" s="5"/>
      <c r="L116" s="5"/>
      <c r="M116" s="5"/>
    </row>
    <row r="117" spans="1:13" ht="21" customHeight="1" x14ac:dyDescent="0.45">
      <c r="A117" s="9"/>
      <c r="B117" s="8"/>
      <c r="C117" s="8"/>
      <c r="D117" s="8"/>
      <c r="E117" s="7"/>
      <c r="F117" s="7"/>
      <c r="G117" s="201" t="s">
        <v>3</v>
      </c>
      <c r="H117" s="201"/>
      <c r="I117" s="201"/>
      <c r="J117" s="37"/>
      <c r="K117" s="201" t="s">
        <v>4</v>
      </c>
      <c r="L117" s="201"/>
      <c r="M117" s="201"/>
    </row>
    <row r="118" spans="1:13" ht="21" customHeight="1" x14ac:dyDescent="0.45">
      <c r="A118" s="9"/>
      <c r="B118" s="8"/>
      <c r="C118" s="8"/>
      <c r="D118" s="8"/>
      <c r="E118" s="7"/>
      <c r="F118" s="7"/>
      <c r="G118" s="27" t="s">
        <v>5</v>
      </c>
      <c r="H118" s="27"/>
      <c r="I118" s="27" t="s">
        <v>6</v>
      </c>
      <c r="J118" s="28"/>
      <c r="K118" s="27" t="s">
        <v>5</v>
      </c>
      <c r="L118" s="27"/>
      <c r="M118" s="27" t="s">
        <v>6</v>
      </c>
    </row>
    <row r="119" spans="1:13" ht="21" customHeight="1" x14ac:dyDescent="0.45">
      <c r="A119" s="9"/>
      <c r="B119" s="8"/>
      <c r="C119" s="8"/>
      <c r="D119" s="8"/>
      <c r="E119" s="7"/>
      <c r="F119" s="7"/>
      <c r="G119" s="35" t="s">
        <v>7</v>
      </c>
      <c r="H119" s="34"/>
      <c r="I119" s="33" t="s">
        <v>8</v>
      </c>
      <c r="J119" s="36"/>
      <c r="K119" s="35" t="s">
        <v>7</v>
      </c>
      <c r="L119" s="34"/>
      <c r="M119" s="33" t="s">
        <v>8</v>
      </c>
    </row>
    <row r="120" spans="1:13" ht="21" customHeight="1" x14ac:dyDescent="0.45">
      <c r="A120" s="9"/>
      <c r="B120" s="8"/>
      <c r="C120" s="8"/>
      <c r="D120" s="8"/>
      <c r="E120" s="7"/>
      <c r="F120" s="7"/>
      <c r="G120" s="32" t="s">
        <v>9</v>
      </c>
      <c r="H120" s="27"/>
      <c r="I120" s="32" t="s">
        <v>10</v>
      </c>
      <c r="J120" s="5"/>
      <c r="K120" s="32" t="s">
        <v>9</v>
      </c>
      <c r="L120" s="27"/>
      <c r="M120" s="32" t="s">
        <v>10</v>
      </c>
    </row>
    <row r="121" spans="1:13" ht="21" customHeight="1" x14ac:dyDescent="0.45">
      <c r="A121" s="9"/>
      <c r="B121" s="8"/>
      <c r="C121" s="8"/>
      <c r="D121" s="8"/>
      <c r="E121" s="31" t="s">
        <v>11</v>
      </c>
      <c r="F121" s="29"/>
      <c r="G121" s="30" t="s">
        <v>12</v>
      </c>
      <c r="H121" s="28"/>
      <c r="I121" s="30" t="s">
        <v>12</v>
      </c>
      <c r="J121" s="28"/>
      <c r="K121" s="30" t="s">
        <v>12</v>
      </c>
      <c r="L121" s="28"/>
      <c r="M121" s="30" t="s">
        <v>12</v>
      </c>
    </row>
    <row r="122" spans="1:13" ht="6" customHeight="1" x14ac:dyDescent="0.45">
      <c r="A122" s="9"/>
      <c r="B122" s="8"/>
      <c r="C122" s="8"/>
      <c r="D122" s="8"/>
      <c r="E122" s="28"/>
      <c r="F122" s="29"/>
      <c r="G122" s="27"/>
      <c r="H122" s="28"/>
      <c r="I122" s="27"/>
      <c r="J122" s="28"/>
      <c r="K122" s="27"/>
      <c r="L122" s="28"/>
      <c r="M122" s="27"/>
    </row>
    <row r="123" spans="1:13" ht="21" customHeight="1" x14ac:dyDescent="0.45">
      <c r="A123" s="15" t="s">
        <v>83</v>
      </c>
      <c r="B123" s="14"/>
      <c r="C123" s="14"/>
      <c r="D123" s="14"/>
      <c r="E123" s="13"/>
      <c r="F123" s="13"/>
      <c r="G123" s="16"/>
      <c r="H123" s="16"/>
      <c r="I123" s="16"/>
      <c r="J123" s="16"/>
      <c r="K123" s="26"/>
      <c r="L123" s="16"/>
      <c r="M123" s="26"/>
    </row>
    <row r="124" spans="1:13" ht="6" customHeight="1" x14ac:dyDescent="0.45">
      <c r="A124" s="15"/>
      <c r="B124" s="14"/>
      <c r="C124" s="14"/>
      <c r="D124" s="14"/>
      <c r="E124" s="13"/>
      <c r="F124" s="13"/>
      <c r="G124" s="12"/>
      <c r="H124" s="16"/>
      <c r="I124" s="12"/>
      <c r="J124" s="16"/>
      <c r="K124" s="24"/>
      <c r="L124" s="16"/>
      <c r="M124" s="24"/>
    </row>
    <row r="125" spans="1:13" ht="21" customHeight="1" x14ac:dyDescent="0.45">
      <c r="A125" s="15" t="s">
        <v>84</v>
      </c>
      <c r="B125" s="14"/>
      <c r="C125" s="14"/>
      <c r="D125" s="14"/>
      <c r="E125" s="13"/>
      <c r="F125" s="13"/>
      <c r="G125" s="12"/>
      <c r="H125" s="16"/>
      <c r="I125" s="12"/>
      <c r="J125" s="16"/>
      <c r="K125" s="25"/>
      <c r="L125" s="16"/>
      <c r="M125" s="25"/>
    </row>
    <row r="126" spans="1:13" ht="6" customHeight="1" x14ac:dyDescent="0.45">
      <c r="A126" s="15"/>
      <c r="B126" s="14"/>
      <c r="C126" s="14"/>
      <c r="D126" s="14"/>
      <c r="E126" s="13"/>
      <c r="F126" s="13"/>
      <c r="G126" s="12"/>
      <c r="H126" s="16"/>
      <c r="I126" s="12"/>
      <c r="J126" s="16"/>
      <c r="K126" s="25"/>
      <c r="L126" s="16"/>
      <c r="M126" s="25"/>
    </row>
    <row r="127" spans="1:13" ht="21" customHeight="1" x14ac:dyDescent="0.45">
      <c r="A127" s="14" t="s">
        <v>85</v>
      </c>
      <c r="B127" s="14"/>
      <c r="C127" s="14"/>
      <c r="D127" s="14"/>
      <c r="E127" s="13"/>
      <c r="F127" s="13"/>
      <c r="G127" s="12"/>
      <c r="H127" s="16"/>
      <c r="I127" s="12"/>
      <c r="J127" s="16"/>
      <c r="K127" s="25"/>
      <c r="L127" s="16"/>
      <c r="M127" s="25"/>
    </row>
    <row r="128" spans="1:13" ht="21" customHeight="1" x14ac:dyDescent="0.45">
      <c r="A128" s="14"/>
      <c r="B128" s="14" t="s">
        <v>86</v>
      </c>
      <c r="C128" s="14"/>
      <c r="D128" s="14"/>
      <c r="E128" s="13"/>
      <c r="F128" s="13"/>
      <c r="G128" s="12"/>
      <c r="H128" s="16"/>
      <c r="I128" s="12"/>
      <c r="J128" s="16"/>
      <c r="K128" s="24"/>
      <c r="L128" s="16"/>
      <c r="M128" s="24"/>
    </row>
    <row r="129" spans="1:13" ht="21" customHeight="1" thickBot="1" x14ac:dyDescent="0.5">
      <c r="A129" s="14"/>
      <c r="B129" s="14"/>
      <c r="C129" s="14" t="s">
        <v>87</v>
      </c>
      <c r="D129" s="14"/>
      <c r="E129" s="13"/>
      <c r="F129" s="13"/>
      <c r="G129" s="11">
        <v>5400000</v>
      </c>
      <c r="H129" s="16"/>
      <c r="I129" s="11">
        <v>5400000</v>
      </c>
      <c r="J129" s="16"/>
      <c r="K129" s="11">
        <v>5400000</v>
      </c>
      <c r="L129" s="16"/>
      <c r="M129" s="11">
        <v>5400000</v>
      </c>
    </row>
    <row r="130" spans="1:13" ht="6" customHeight="1" thickTop="1" x14ac:dyDescent="0.45">
      <c r="A130" s="14"/>
      <c r="B130" s="14"/>
      <c r="C130" s="17"/>
      <c r="D130" s="14"/>
      <c r="E130" s="13"/>
      <c r="F130" s="13"/>
      <c r="G130" s="12"/>
      <c r="H130" s="16"/>
      <c r="I130" s="12"/>
      <c r="J130" s="16"/>
      <c r="K130" s="12"/>
      <c r="L130" s="16"/>
      <c r="M130" s="12"/>
    </row>
    <row r="131" spans="1:13" ht="21" customHeight="1" x14ac:dyDescent="0.45">
      <c r="A131" s="14"/>
      <c r="B131" s="14" t="s">
        <v>88</v>
      </c>
      <c r="C131" s="14"/>
      <c r="D131" s="14"/>
      <c r="E131" s="13"/>
      <c r="F131" s="13"/>
      <c r="G131" s="12"/>
      <c r="H131" s="16"/>
      <c r="I131" s="12"/>
      <c r="J131" s="16"/>
      <c r="K131" s="12"/>
      <c r="L131" s="16"/>
      <c r="M131" s="12"/>
    </row>
    <row r="132" spans="1:13" ht="21" customHeight="1" x14ac:dyDescent="0.45">
      <c r="A132" s="14"/>
      <c r="B132" s="14"/>
      <c r="C132" s="14" t="s">
        <v>89</v>
      </c>
      <c r="D132" s="14"/>
      <c r="E132" s="13"/>
      <c r="F132" s="13"/>
      <c r="G132" s="22">
        <v>5213800</v>
      </c>
      <c r="H132" s="16"/>
      <c r="I132" s="21">
        <v>5213800</v>
      </c>
      <c r="J132" s="16"/>
      <c r="K132" s="22">
        <v>5213800</v>
      </c>
      <c r="L132" s="16"/>
      <c r="M132" s="21">
        <v>5213800</v>
      </c>
    </row>
    <row r="133" spans="1:13" ht="21" customHeight="1" x14ac:dyDescent="0.45">
      <c r="A133" s="14" t="s">
        <v>90</v>
      </c>
      <c r="B133" s="14"/>
      <c r="C133" s="23"/>
      <c r="D133" s="14"/>
      <c r="E133" s="13"/>
      <c r="F133" s="13"/>
      <c r="G133" s="22">
        <v>9644040</v>
      </c>
      <c r="H133" s="16"/>
      <c r="I133" s="21">
        <v>9644040</v>
      </c>
      <c r="J133" s="16"/>
      <c r="K133" s="22">
        <v>9644040</v>
      </c>
      <c r="L133" s="16"/>
      <c r="M133" s="21">
        <v>9644040</v>
      </c>
    </row>
    <row r="134" spans="1:13" ht="21" customHeight="1" x14ac:dyDescent="0.45">
      <c r="A134" s="14" t="s">
        <v>91</v>
      </c>
      <c r="B134" s="14"/>
      <c r="C134" s="23"/>
      <c r="D134" s="14"/>
      <c r="E134" s="13">
        <v>14</v>
      </c>
      <c r="F134" s="13"/>
      <c r="G134" s="22">
        <v>15906112</v>
      </c>
      <c r="H134" s="16"/>
      <c r="I134" s="21">
        <v>15906112</v>
      </c>
      <c r="J134" s="16"/>
      <c r="K134" s="22">
        <v>15906112</v>
      </c>
      <c r="L134" s="16"/>
      <c r="M134" s="21">
        <v>15906112</v>
      </c>
    </row>
    <row r="135" spans="1:13" ht="21" customHeight="1" x14ac:dyDescent="0.45">
      <c r="A135" s="14" t="s">
        <v>92</v>
      </c>
      <c r="B135" s="14"/>
      <c r="C135" s="23"/>
      <c r="D135" s="14"/>
      <c r="E135" s="13"/>
      <c r="F135" s="13"/>
      <c r="G135" s="22">
        <v>5123</v>
      </c>
      <c r="H135" s="16"/>
      <c r="I135" s="21">
        <v>5123</v>
      </c>
      <c r="J135" s="16"/>
      <c r="K135" s="22">
        <v>2406</v>
      </c>
      <c r="L135" s="16"/>
      <c r="M135" s="21">
        <v>2406</v>
      </c>
    </row>
    <row r="136" spans="1:13" ht="21" customHeight="1" x14ac:dyDescent="0.45">
      <c r="A136" s="14" t="s">
        <v>93</v>
      </c>
      <c r="B136" s="14"/>
      <c r="C136" s="14"/>
      <c r="D136" s="14"/>
      <c r="E136" s="13"/>
      <c r="F136" s="13"/>
      <c r="G136" s="22"/>
      <c r="H136" s="12"/>
      <c r="I136" s="21"/>
      <c r="J136" s="12"/>
      <c r="K136" s="22"/>
      <c r="L136" s="12"/>
      <c r="M136" s="21"/>
    </row>
    <row r="137" spans="1:13" ht="21" customHeight="1" x14ac:dyDescent="0.45">
      <c r="A137" s="14"/>
      <c r="B137" s="14" t="s">
        <v>94</v>
      </c>
      <c r="C137" s="14"/>
      <c r="D137" s="14"/>
      <c r="E137" s="13"/>
      <c r="F137" s="13"/>
      <c r="G137" s="22">
        <v>585028</v>
      </c>
      <c r="H137" s="12"/>
      <c r="I137" s="21">
        <v>585028</v>
      </c>
      <c r="J137" s="12"/>
      <c r="K137" s="22">
        <v>585028</v>
      </c>
      <c r="L137" s="12"/>
      <c r="M137" s="21">
        <v>585028</v>
      </c>
    </row>
    <row r="138" spans="1:13" ht="21" customHeight="1" x14ac:dyDescent="0.45">
      <c r="A138" s="14"/>
      <c r="B138" s="14" t="s">
        <v>95</v>
      </c>
      <c r="C138" s="14"/>
      <c r="D138" s="14"/>
      <c r="E138" s="13"/>
      <c r="F138" s="13"/>
      <c r="G138" s="22">
        <v>5128730</v>
      </c>
      <c r="H138" s="12"/>
      <c r="I138" s="21">
        <v>4637382</v>
      </c>
      <c r="J138" s="12"/>
      <c r="K138" s="22">
        <v>826759</v>
      </c>
      <c r="L138" s="12"/>
      <c r="M138" s="21">
        <v>609296</v>
      </c>
    </row>
    <row r="139" spans="1:13" ht="21" customHeight="1" x14ac:dyDescent="0.45">
      <c r="A139" s="14" t="s">
        <v>96</v>
      </c>
      <c r="B139" s="14"/>
      <c r="C139" s="14"/>
      <c r="D139" s="14"/>
      <c r="E139" s="13"/>
      <c r="F139" s="13"/>
      <c r="G139" s="20">
        <v>-1753376</v>
      </c>
      <c r="H139" s="12"/>
      <c r="I139" s="19">
        <v>-2555019</v>
      </c>
      <c r="J139" s="12"/>
      <c r="K139" s="20">
        <v>7549</v>
      </c>
      <c r="L139" s="12"/>
      <c r="M139" s="19">
        <v>0</v>
      </c>
    </row>
    <row r="140" spans="1:13" ht="6" customHeight="1" x14ac:dyDescent="0.45">
      <c r="A140" s="14"/>
      <c r="B140" s="14"/>
      <c r="C140" s="17"/>
      <c r="D140" s="14"/>
      <c r="E140" s="13"/>
      <c r="F140" s="13"/>
      <c r="G140" s="12"/>
      <c r="H140" s="16"/>
      <c r="I140" s="12"/>
      <c r="J140" s="16"/>
      <c r="K140" s="12"/>
      <c r="L140" s="16"/>
      <c r="M140" s="12"/>
    </row>
    <row r="141" spans="1:13" ht="21" customHeight="1" x14ac:dyDescent="0.45">
      <c r="A141" s="15" t="s">
        <v>97</v>
      </c>
      <c r="B141" s="14"/>
      <c r="C141" s="14"/>
      <c r="D141" s="14"/>
      <c r="E141" s="13"/>
      <c r="F141" s="13"/>
      <c r="G141" s="12">
        <f>SUM(G132:G139)</f>
        <v>34729457</v>
      </c>
      <c r="H141" s="12"/>
      <c r="I141" s="12">
        <f>SUM(I132:I139)</f>
        <v>33436466</v>
      </c>
      <c r="J141" s="12"/>
      <c r="K141" s="12">
        <f>SUM(K132:K139)</f>
        <v>32185694</v>
      </c>
      <c r="L141" s="12"/>
      <c r="M141" s="12">
        <f>SUM(M132:M139)</f>
        <v>31960682</v>
      </c>
    </row>
    <row r="142" spans="1:13" ht="21" customHeight="1" x14ac:dyDescent="0.45">
      <c r="A142" s="14" t="s">
        <v>98</v>
      </c>
      <c r="B142" s="14"/>
      <c r="C142" s="14"/>
      <c r="D142" s="14"/>
      <c r="E142" s="13"/>
      <c r="F142" s="13"/>
      <c r="G142" s="18">
        <v>16127481</v>
      </c>
      <c r="H142" s="12"/>
      <c r="I142" s="18">
        <v>15923575</v>
      </c>
      <c r="J142" s="12"/>
      <c r="K142" s="18">
        <v>0</v>
      </c>
      <c r="L142" s="12"/>
      <c r="M142" s="18">
        <v>0</v>
      </c>
    </row>
    <row r="143" spans="1:13" ht="6" customHeight="1" x14ac:dyDescent="0.45">
      <c r="A143" s="14"/>
      <c r="B143" s="14"/>
      <c r="C143" s="17"/>
      <c r="D143" s="14"/>
      <c r="E143" s="13"/>
      <c r="F143" s="13"/>
      <c r="G143" s="12"/>
      <c r="H143" s="16"/>
      <c r="I143" s="12"/>
      <c r="J143" s="16"/>
      <c r="K143" s="12"/>
      <c r="L143" s="16"/>
      <c r="M143" s="12"/>
    </row>
    <row r="144" spans="1:13" ht="21" customHeight="1" x14ac:dyDescent="0.45">
      <c r="A144" s="15" t="s">
        <v>99</v>
      </c>
      <c r="B144" s="14"/>
      <c r="C144" s="14"/>
      <c r="D144" s="14"/>
      <c r="E144" s="13"/>
      <c r="F144" s="13"/>
      <c r="G144" s="18">
        <f>SUM(G141:G142)</f>
        <v>50856938</v>
      </c>
      <c r="H144" s="12"/>
      <c r="I144" s="18">
        <f>SUM(I141:I142)</f>
        <v>49360041</v>
      </c>
      <c r="J144" s="12"/>
      <c r="K144" s="18">
        <f>SUM(K141:K142)</f>
        <v>32185694</v>
      </c>
      <c r="L144" s="12"/>
      <c r="M144" s="18">
        <f>SUM(M141:M142)</f>
        <v>31960682</v>
      </c>
    </row>
    <row r="145" spans="1:13" ht="6" customHeight="1" x14ac:dyDescent="0.45">
      <c r="A145" s="14"/>
      <c r="B145" s="14"/>
      <c r="C145" s="17"/>
      <c r="D145" s="14"/>
      <c r="E145" s="13"/>
      <c r="F145" s="13"/>
      <c r="G145" s="12"/>
      <c r="H145" s="16"/>
      <c r="I145" s="12"/>
      <c r="J145" s="16"/>
      <c r="K145" s="12"/>
      <c r="L145" s="16"/>
      <c r="M145" s="12"/>
    </row>
    <row r="146" spans="1:13" ht="21" customHeight="1" thickBot="1" x14ac:dyDescent="0.5">
      <c r="A146" s="15" t="s">
        <v>100</v>
      </c>
      <c r="B146" s="14"/>
      <c r="C146" s="14"/>
      <c r="D146" s="14"/>
      <c r="E146" s="13"/>
      <c r="F146" s="13"/>
      <c r="G146" s="11">
        <f>SUM(G110,G144)</f>
        <v>189541068</v>
      </c>
      <c r="H146" s="12"/>
      <c r="I146" s="11">
        <f>SUM(I110,I144)</f>
        <v>183046037</v>
      </c>
      <c r="J146" s="12"/>
      <c r="K146" s="11">
        <f>SUM(K110,K144)</f>
        <v>92792087</v>
      </c>
      <c r="L146" s="12"/>
      <c r="M146" s="11">
        <f>SUM(M110,M144)</f>
        <v>91716340</v>
      </c>
    </row>
    <row r="147" spans="1:13" ht="21" customHeight="1" thickTop="1" x14ac:dyDescent="0.45">
      <c r="A147" s="9"/>
      <c r="B147" s="8"/>
      <c r="C147" s="8"/>
      <c r="D147" s="8"/>
      <c r="E147" s="7"/>
      <c r="F147" s="7"/>
      <c r="G147" s="10"/>
      <c r="H147" s="7"/>
      <c r="I147" s="10"/>
      <c r="J147" s="7"/>
      <c r="K147" s="10"/>
      <c r="L147" s="7"/>
      <c r="M147" s="10"/>
    </row>
    <row r="148" spans="1:13" ht="21" customHeight="1" x14ac:dyDescent="0.45">
      <c r="A148" s="9"/>
      <c r="B148" s="8"/>
      <c r="C148" s="8"/>
      <c r="D148" s="8"/>
      <c r="E148" s="7"/>
      <c r="F148" s="6"/>
      <c r="G148" s="4"/>
      <c r="H148" s="4"/>
      <c r="I148" s="4"/>
      <c r="J148" s="4"/>
      <c r="K148" s="4"/>
      <c r="L148" s="4"/>
      <c r="M148" s="4"/>
    </row>
    <row r="149" spans="1:13" ht="21" customHeight="1" x14ac:dyDescent="0.45">
      <c r="A149" s="9"/>
      <c r="B149" s="8"/>
      <c r="C149" s="8"/>
      <c r="D149" s="8"/>
      <c r="E149" s="7"/>
      <c r="F149" s="6"/>
      <c r="G149" s="4"/>
      <c r="H149" s="4"/>
      <c r="I149" s="4"/>
      <c r="J149" s="4"/>
      <c r="K149" s="4"/>
      <c r="L149" s="4"/>
      <c r="M149" s="4"/>
    </row>
    <row r="150" spans="1:13" ht="21" customHeight="1" x14ac:dyDescent="0.45">
      <c r="A150" s="9"/>
      <c r="B150" s="8"/>
      <c r="C150" s="8"/>
      <c r="D150" s="8"/>
      <c r="E150" s="7"/>
      <c r="F150" s="6"/>
      <c r="G150" s="4"/>
      <c r="H150" s="4"/>
      <c r="I150" s="4"/>
      <c r="J150" s="4"/>
      <c r="K150" s="4"/>
      <c r="L150" s="4"/>
      <c r="M150" s="4"/>
    </row>
    <row r="151" spans="1:13" ht="21" customHeight="1" x14ac:dyDescent="0.45">
      <c r="A151" s="9"/>
      <c r="B151" s="8"/>
      <c r="C151" s="8"/>
      <c r="D151" s="8"/>
      <c r="E151" s="7"/>
      <c r="F151" s="6"/>
      <c r="G151" s="4"/>
      <c r="H151" s="5"/>
      <c r="I151" s="4"/>
      <c r="J151" s="5"/>
      <c r="K151" s="4"/>
      <c r="L151" s="5"/>
      <c r="M151" s="4"/>
    </row>
    <row r="152" spans="1:13" ht="21" customHeight="1" x14ac:dyDescent="0.45">
      <c r="A152" s="9"/>
      <c r="B152" s="8"/>
      <c r="C152" s="8"/>
      <c r="D152" s="8"/>
      <c r="E152" s="7"/>
      <c r="F152" s="6"/>
      <c r="G152" s="4"/>
      <c r="H152" s="5"/>
      <c r="I152" s="4"/>
      <c r="J152" s="5"/>
      <c r="K152" s="4"/>
      <c r="L152" s="5"/>
      <c r="M152" s="4"/>
    </row>
    <row r="153" spans="1:13" ht="21" customHeight="1" x14ac:dyDescent="0.45">
      <c r="A153" s="9"/>
      <c r="B153" s="8"/>
      <c r="C153" s="8"/>
      <c r="D153" s="8"/>
      <c r="E153" s="7"/>
      <c r="F153" s="6"/>
      <c r="G153" s="4"/>
      <c r="H153" s="5"/>
      <c r="I153" s="4"/>
      <c r="J153" s="5"/>
      <c r="K153" s="4"/>
      <c r="L153" s="5"/>
      <c r="M153" s="4"/>
    </row>
    <row r="154" spans="1:13" ht="21" customHeight="1" x14ac:dyDescent="0.45">
      <c r="A154" s="9"/>
      <c r="B154" s="8"/>
      <c r="C154" s="8"/>
      <c r="D154" s="8"/>
      <c r="E154" s="7"/>
      <c r="F154" s="6"/>
      <c r="G154" s="4"/>
      <c r="H154" s="5"/>
      <c r="I154" s="4"/>
      <c r="J154" s="5"/>
      <c r="K154" s="4"/>
      <c r="L154" s="5"/>
      <c r="M154" s="4"/>
    </row>
    <row r="155" spans="1:13" ht="24.75" customHeight="1" x14ac:dyDescent="0.45">
      <c r="A155" s="9"/>
      <c r="B155" s="8"/>
      <c r="C155" s="8"/>
      <c r="D155" s="8"/>
      <c r="E155" s="7"/>
      <c r="F155" s="6"/>
      <c r="G155" s="4"/>
      <c r="H155" s="5"/>
      <c r="I155" s="4"/>
      <c r="J155" s="5"/>
      <c r="K155" s="4"/>
      <c r="L155" s="5"/>
      <c r="M155" s="4"/>
    </row>
    <row r="156" spans="1:13" ht="21" customHeight="1" x14ac:dyDescent="0.45">
      <c r="A156" s="9"/>
      <c r="B156" s="8"/>
      <c r="C156" s="8"/>
      <c r="D156" s="8"/>
      <c r="E156" s="7"/>
      <c r="F156" s="6"/>
      <c r="G156" s="4"/>
      <c r="H156" s="5"/>
      <c r="I156" s="4"/>
      <c r="J156" s="5"/>
      <c r="K156" s="4"/>
      <c r="L156" s="5"/>
      <c r="M156" s="4"/>
    </row>
    <row r="157" spans="1:13" ht="21" customHeight="1" x14ac:dyDescent="0.45">
      <c r="A157" s="9"/>
      <c r="B157" s="8"/>
      <c r="C157" s="8"/>
      <c r="D157" s="8"/>
      <c r="E157" s="7"/>
      <c r="F157" s="6"/>
      <c r="G157" s="4"/>
      <c r="H157" s="5"/>
      <c r="I157" s="4"/>
      <c r="J157" s="5"/>
      <c r="K157" s="4"/>
      <c r="L157" s="5"/>
      <c r="M157" s="4"/>
    </row>
    <row r="158" spans="1:13" ht="21" customHeight="1" x14ac:dyDescent="0.45">
      <c r="A158" s="9"/>
      <c r="B158" s="8"/>
      <c r="C158" s="8"/>
      <c r="D158" s="8"/>
      <c r="E158" s="7"/>
      <c r="F158" s="6"/>
      <c r="G158" s="4"/>
      <c r="H158" s="5"/>
      <c r="I158" s="4"/>
      <c r="J158" s="5"/>
      <c r="K158" s="4"/>
      <c r="L158" s="5"/>
      <c r="M158" s="4"/>
    </row>
    <row r="159" spans="1:13" ht="21" customHeight="1" x14ac:dyDescent="0.45">
      <c r="A159" s="9"/>
      <c r="B159" s="8"/>
      <c r="C159" s="8"/>
      <c r="E159" s="7"/>
      <c r="F159" s="6"/>
      <c r="G159" s="4"/>
      <c r="H159" s="5"/>
      <c r="I159" s="4"/>
      <c r="J159" s="5"/>
      <c r="K159" s="4"/>
      <c r="L159" s="5"/>
      <c r="M159" s="4"/>
    </row>
    <row r="160" spans="1:13" ht="27" customHeight="1" x14ac:dyDescent="0.45">
      <c r="A160" s="9"/>
      <c r="B160" s="8"/>
      <c r="C160" s="8"/>
      <c r="D160" s="8"/>
      <c r="E160" s="7"/>
      <c r="F160" s="6"/>
      <c r="G160" s="4"/>
      <c r="H160" s="5"/>
      <c r="I160" s="4"/>
      <c r="J160" s="5"/>
      <c r="K160" s="4"/>
      <c r="L160" s="5"/>
      <c r="M160" s="4"/>
    </row>
    <row r="161" spans="1:13" ht="21.9" customHeight="1" x14ac:dyDescent="0.45">
      <c r="A161" s="3" t="s">
        <v>49</v>
      </c>
      <c r="B161" s="3"/>
      <c r="C161" s="3"/>
      <c r="D161" s="3"/>
      <c r="E161" s="3"/>
      <c r="F161" s="3"/>
      <c r="G161" s="2"/>
      <c r="H161" s="2"/>
      <c r="I161" s="2"/>
      <c r="J161" s="2"/>
      <c r="K161" s="2"/>
      <c r="L161" s="2"/>
      <c r="M161" s="2"/>
    </row>
  </sheetData>
  <mergeCells count="6">
    <mergeCell ref="G5:I5"/>
    <mergeCell ref="K5:M5"/>
    <mergeCell ref="G66:I66"/>
    <mergeCell ref="K66:M66"/>
    <mergeCell ref="G117:I117"/>
    <mergeCell ref="K117:M117"/>
  </mergeCells>
  <pageMargins left="0.8" right="0.5" top="0.5" bottom="0.6" header="0.49" footer="0.4"/>
  <pageSetup paperSize="9" scale="8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D90A-B4E2-4D28-BEA0-C2A4ED3C4B82}">
  <dimension ref="A1:M54"/>
  <sheetViews>
    <sheetView zoomScaleNormal="100" zoomScaleSheetLayoutView="171" workbookViewId="0">
      <selection activeCell="D58" sqref="D58"/>
    </sheetView>
  </sheetViews>
  <sheetFormatPr defaultColWidth="9.44140625" defaultRowHeight="18" customHeight="1" x14ac:dyDescent="0.3"/>
  <cols>
    <col min="1" max="3" width="1.5546875" style="14" customWidth="1"/>
    <col min="4" max="4" width="40.88671875" style="14" customWidth="1"/>
    <col min="5" max="5" width="7.6640625" style="13" customWidth="1"/>
    <col min="6" max="6" width="0.5546875" style="13" customWidth="1"/>
    <col min="7" max="7" width="11.6640625" style="16" customWidth="1"/>
    <col min="8" max="8" width="0.5546875" style="16" customWidth="1"/>
    <col min="9" max="9" width="11.6640625" style="16" customWidth="1"/>
    <col min="10" max="10" width="0.5546875" style="16" customWidth="1"/>
    <col min="11" max="11" width="11.6640625" style="26" customWidth="1"/>
    <col min="12" max="12" width="0.5546875" style="16" customWidth="1"/>
    <col min="13" max="13" width="11.6640625" style="26" customWidth="1"/>
    <col min="14" max="16384" width="9.44140625" style="14"/>
  </cols>
  <sheetData>
    <row r="1" spans="1:13" ht="21.75" customHeight="1" x14ac:dyDescent="0.3">
      <c r="A1" s="62" t="s">
        <v>0</v>
      </c>
    </row>
    <row r="2" spans="1:13" ht="21.75" customHeight="1" x14ac:dyDescent="0.3">
      <c r="A2" s="62" t="s">
        <v>101</v>
      </c>
    </row>
    <row r="3" spans="1:13" ht="21.75" customHeight="1" x14ac:dyDescent="0.3">
      <c r="A3" s="61" t="s">
        <v>102</v>
      </c>
      <c r="B3" s="53"/>
      <c r="C3" s="53"/>
      <c r="D3" s="53"/>
      <c r="E3" s="60"/>
      <c r="F3" s="60"/>
      <c r="G3" s="59"/>
      <c r="H3" s="59"/>
      <c r="I3" s="59"/>
      <c r="J3" s="59"/>
      <c r="K3" s="58"/>
      <c r="L3" s="59"/>
      <c r="M3" s="58"/>
    </row>
    <row r="4" spans="1:13" ht="20.100000000000001" customHeight="1" x14ac:dyDescent="0.3">
      <c r="A4" s="79"/>
      <c r="B4" s="79"/>
      <c r="C4" s="79"/>
      <c r="D4" s="79"/>
      <c r="E4" s="106"/>
      <c r="F4" s="106"/>
      <c r="G4" s="78"/>
      <c r="H4" s="78"/>
      <c r="I4" s="78"/>
      <c r="J4" s="78"/>
      <c r="K4" s="78"/>
      <c r="L4" s="78"/>
      <c r="M4" s="78"/>
    </row>
    <row r="5" spans="1:13" s="79" customFormat="1" ht="20.100000000000001" customHeight="1" x14ac:dyDescent="0.3">
      <c r="E5" s="106"/>
      <c r="F5" s="106"/>
      <c r="G5" s="202" t="s">
        <v>3</v>
      </c>
      <c r="H5" s="202"/>
      <c r="I5" s="202"/>
      <c r="J5" s="108"/>
      <c r="K5" s="202" t="s">
        <v>4</v>
      </c>
      <c r="L5" s="202"/>
      <c r="M5" s="202"/>
    </row>
    <row r="6" spans="1:13" s="79" customFormat="1" ht="20.100000000000001" customHeight="1" x14ac:dyDescent="0.3">
      <c r="E6" s="106"/>
      <c r="F6" s="106"/>
      <c r="G6" s="109" t="s">
        <v>9</v>
      </c>
      <c r="H6" s="110"/>
      <c r="I6" s="109" t="s">
        <v>10</v>
      </c>
      <c r="J6" s="110"/>
      <c r="K6" s="109" t="s">
        <v>9</v>
      </c>
      <c r="L6" s="110"/>
      <c r="M6" s="109" t="s">
        <v>10</v>
      </c>
    </row>
    <row r="7" spans="1:13" s="79" customFormat="1" ht="20.100000000000001" customHeight="1" x14ac:dyDescent="0.3">
      <c r="E7" s="107" t="s">
        <v>11</v>
      </c>
      <c r="F7" s="111"/>
      <c r="G7" s="112" t="s">
        <v>12</v>
      </c>
      <c r="H7" s="111"/>
      <c r="I7" s="112" t="s">
        <v>12</v>
      </c>
      <c r="J7" s="111"/>
      <c r="K7" s="112" t="s">
        <v>12</v>
      </c>
      <c r="L7" s="111"/>
      <c r="M7" s="112" t="s">
        <v>12</v>
      </c>
    </row>
    <row r="8" spans="1:13" s="79" customFormat="1" ht="6" customHeight="1" x14ac:dyDescent="0.3">
      <c r="E8" s="106"/>
      <c r="F8" s="106"/>
      <c r="G8" s="78"/>
      <c r="H8" s="110"/>
      <c r="I8" s="78"/>
      <c r="J8" s="110"/>
      <c r="K8" s="113"/>
      <c r="L8" s="110"/>
      <c r="M8" s="113"/>
    </row>
    <row r="9" spans="1:13" s="79" customFormat="1" ht="20.100000000000001" customHeight="1" x14ac:dyDescent="0.3">
      <c r="A9" s="79" t="s">
        <v>104</v>
      </c>
      <c r="E9" s="106"/>
      <c r="F9" s="106"/>
      <c r="G9" s="78">
        <v>12725665</v>
      </c>
      <c r="H9" s="110"/>
      <c r="I9" s="78">
        <v>13705387</v>
      </c>
      <c r="J9" s="110"/>
      <c r="K9" s="78">
        <v>260433</v>
      </c>
      <c r="L9" s="110"/>
      <c r="M9" s="78">
        <v>223904</v>
      </c>
    </row>
    <row r="10" spans="1:13" s="79" customFormat="1" ht="20.100000000000001" customHeight="1" x14ac:dyDescent="0.3">
      <c r="A10" s="79" t="s">
        <v>105</v>
      </c>
      <c r="D10" s="114"/>
      <c r="E10" s="106"/>
      <c r="F10" s="106"/>
      <c r="G10" s="115">
        <v>-10089016</v>
      </c>
      <c r="H10" s="110"/>
      <c r="I10" s="115">
        <v>-11210351</v>
      </c>
      <c r="J10" s="110"/>
      <c r="K10" s="115">
        <v>-312745</v>
      </c>
      <c r="L10" s="110"/>
      <c r="M10" s="115">
        <v>-345863</v>
      </c>
    </row>
    <row r="11" spans="1:13" s="79" customFormat="1" ht="6" customHeight="1" x14ac:dyDescent="0.3">
      <c r="E11" s="106"/>
      <c r="F11" s="106"/>
      <c r="G11" s="78"/>
      <c r="H11" s="110"/>
      <c r="I11" s="78"/>
      <c r="J11" s="110"/>
      <c r="K11" s="78"/>
      <c r="L11" s="110"/>
      <c r="M11" s="78"/>
    </row>
    <row r="12" spans="1:13" s="79" customFormat="1" ht="20.100000000000001" customHeight="1" x14ac:dyDescent="0.3">
      <c r="A12" s="116" t="s">
        <v>106</v>
      </c>
      <c r="E12" s="106"/>
      <c r="F12" s="106"/>
      <c r="G12" s="78">
        <f>SUM(G9:G10)</f>
        <v>2636649</v>
      </c>
      <c r="H12" s="78"/>
      <c r="I12" s="78">
        <f>SUM(I9:I10)</f>
        <v>2495036</v>
      </c>
      <c r="J12" s="78"/>
      <c r="K12" s="78">
        <f>SUM(K9:K10)</f>
        <v>-52312</v>
      </c>
      <c r="L12" s="78"/>
      <c r="M12" s="78">
        <f>SUM(M9:M10)</f>
        <v>-121959</v>
      </c>
    </row>
    <row r="13" spans="1:13" s="79" customFormat="1" ht="20.100000000000001" customHeight="1" x14ac:dyDescent="0.3">
      <c r="A13" s="79" t="s">
        <v>107</v>
      </c>
      <c r="E13" s="106">
        <v>15</v>
      </c>
      <c r="F13" s="106"/>
      <c r="G13" s="78">
        <v>236313</v>
      </c>
      <c r="H13" s="110"/>
      <c r="I13" s="78">
        <v>247443</v>
      </c>
      <c r="J13" s="110"/>
      <c r="K13" s="78">
        <v>507010</v>
      </c>
      <c r="L13" s="110"/>
      <c r="M13" s="78">
        <v>610310</v>
      </c>
    </row>
    <row r="14" spans="1:13" s="79" customFormat="1" ht="20.100000000000001" customHeight="1" x14ac:dyDescent="0.3">
      <c r="A14" s="79" t="s">
        <v>108</v>
      </c>
      <c r="E14" s="106"/>
      <c r="F14" s="106"/>
      <c r="G14" s="78">
        <v>-631810</v>
      </c>
      <c r="H14" s="78"/>
      <c r="I14" s="78">
        <v>-577139</v>
      </c>
      <c r="J14" s="78"/>
      <c r="K14" s="78">
        <v>-165484</v>
      </c>
      <c r="L14" s="78"/>
      <c r="M14" s="78">
        <v>-163305</v>
      </c>
    </row>
    <row r="15" spans="1:13" s="79" customFormat="1" ht="20.100000000000001" customHeight="1" x14ac:dyDescent="0.3">
      <c r="A15" s="79" t="s">
        <v>277</v>
      </c>
      <c r="E15" s="106"/>
      <c r="F15" s="106"/>
      <c r="G15" s="78">
        <v>518383</v>
      </c>
      <c r="H15" s="78"/>
      <c r="I15" s="78">
        <v>113468</v>
      </c>
      <c r="J15" s="78"/>
      <c r="K15" s="78">
        <v>641410</v>
      </c>
      <c r="L15" s="78"/>
      <c r="M15" s="78">
        <v>-23680</v>
      </c>
    </row>
    <row r="16" spans="1:13" s="79" customFormat="1" ht="20.100000000000001" customHeight="1" x14ac:dyDescent="0.3">
      <c r="A16" s="79" t="s">
        <v>109</v>
      </c>
      <c r="E16" s="106">
        <v>16</v>
      </c>
      <c r="F16" s="106"/>
      <c r="G16" s="78">
        <v>-1630237</v>
      </c>
      <c r="H16" s="78"/>
      <c r="I16" s="78">
        <v>-1315749</v>
      </c>
      <c r="J16" s="78"/>
      <c r="K16" s="78">
        <v>-473658</v>
      </c>
      <c r="L16" s="78"/>
      <c r="M16" s="78">
        <v>-380453</v>
      </c>
    </row>
    <row r="17" spans="1:13" s="79" customFormat="1" ht="20.100000000000001" customHeight="1" x14ac:dyDescent="0.3">
      <c r="A17" s="79" t="s">
        <v>110</v>
      </c>
      <c r="E17" s="106">
        <v>8</v>
      </c>
      <c r="F17" s="106"/>
      <c r="G17" s="115">
        <v>144248</v>
      </c>
      <c r="H17" s="78"/>
      <c r="I17" s="115">
        <v>162218</v>
      </c>
      <c r="J17" s="78"/>
      <c r="K17" s="115">
        <v>0</v>
      </c>
      <c r="L17" s="78"/>
      <c r="M17" s="115">
        <v>0</v>
      </c>
    </row>
    <row r="18" spans="1:13" s="79" customFormat="1" ht="6" customHeight="1" x14ac:dyDescent="0.3">
      <c r="E18" s="106"/>
      <c r="F18" s="106"/>
      <c r="G18" s="78"/>
      <c r="H18" s="110"/>
      <c r="I18" s="78"/>
      <c r="J18" s="110"/>
      <c r="K18" s="78"/>
      <c r="L18" s="110"/>
      <c r="M18" s="78"/>
    </row>
    <row r="19" spans="1:13" s="79" customFormat="1" ht="20.100000000000001" customHeight="1" x14ac:dyDescent="0.3">
      <c r="A19" s="116" t="s">
        <v>189</v>
      </c>
      <c r="E19" s="106"/>
      <c r="F19" s="106"/>
      <c r="G19" s="78">
        <f>SUM(G12:G17)</f>
        <v>1273546</v>
      </c>
      <c r="H19" s="110"/>
      <c r="I19" s="78">
        <f>SUM(I12:I17)</f>
        <v>1125277</v>
      </c>
      <c r="J19" s="110"/>
      <c r="K19" s="78">
        <f>SUM(K12:K17)</f>
        <v>456966</v>
      </c>
      <c r="L19" s="110"/>
      <c r="M19" s="78">
        <f>SUM(M12:M17)</f>
        <v>-79087</v>
      </c>
    </row>
    <row r="20" spans="1:13" s="79" customFormat="1" ht="20.100000000000001" customHeight="1" x14ac:dyDescent="0.3">
      <c r="A20" s="79" t="s">
        <v>111</v>
      </c>
      <c r="E20" s="106">
        <v>17</v>
      </c>
      <c r="F20" s="106"/>
      <c r="G20" s="115">
        <v>-284125</v>
      </c>
      <c r="H20" s="110"/>
      <c r="I20" s="115">
        <v>-89256</v>
      </c>
      <c r="J20" s="110"/>
      <c r="K20" s="115">
        <v>-10133</v>
      </c>
      <c r="L20" s="110"/>
      <c r="M20" s="115">
        <v>52991</v>
      </c>
    </row>
    <row r="21" spans="1:13" s="79" customFormat="1" ht="6" customHeight="1" x14ac:dyDescent="0.3">
      <c r="B21" s="116"/>
      <c r="C21" s="116"/>
      <c r="E21" s="106"/>
      <c r="F21" s="106"/>
      <c r="G21" s="78"/>
      <c r="H21" s="110"/>
      <c r="I21" s="78"/>
      <c r="J21" s="110"/>
      <c r="K21" s="78"/>
      <c r="L21" s="110"/>
      <c r="M21" s="78"/>
    </row>
    <row r="22" spans="1:13" s="79" customFormat="1" ht="20.100000000000001" customHeight="1" x14ac:dyDescent="0.3">
      <c r="A22" s="116" t="s">
        <v>280</v>
      </c>
      <c r="E22" s="106"/>
      <c r="F22" s="106"/>
      <c r="G22" s="78">
        <f>SUM(G19:G20)</f>
        <v>989421</v>
      </c>
      <c r="H22" s="110"/>
      <c r="I22" s="78">
        <f>SUM(I19:I20)</f>
        <v>1036021</v>
      </c>
      <c r="J22" s="110"/>
      <c r="K22" s="78">
        <f>SUM(K19:K20)</f>
        <v>446833</v>
      </c>
      <c r="L22" s="110"/>
      <c r="M22" s="78">
        <f>SUM(M19:M20)</f>
        <v>-26096</v>
      </c>
    </row>
    <row r="23" spans="1:13" s="79" customFormat="1" ht="3.75" customHeight="1" x14ac:dyDescent="0.3">
      <c r="G23" s="117"/>
      <c r="H23" s="117"/>
      <c r="I23" s="117"/>
      <c r="J23" s="117"/>
      <c r="K23" s="117"/>
      <c r="L23" s="117"/>
      <c r="M23" s="117"/>
    </row>
    <row r="24" spans="1:13" s="79" customFormat="1" ht="20.100000000000001" customHeight="1" x14ac:dyDescent="0.3">
      <c r="A24" s="116" t="s">
        <v>279</v>
      </c>
      <c r="B24" s="116"/>
      <c r="C24" s="116"/>
      <c r="D24" s="116"/>
      <c r="G24" s="117"/>
      <c r="H24" s="117"/>
      <c r="I24" s="117"/>
      <c r="J24" s="117"/>
      <c r="K24" s="117"/>
      <c r="L24" s="117"/>
      <c r="M24" s="117"/>
    </row>
    <row r="25" spans="1:13" s="79" customFormat="1" ht="20.100000000000001" customHeight="1" x14ac:dyDescent="0.3">
      <c r="A25" s="57" t="s">
        <v>112</v>
      </c>
      <c r="B25" s="57"/>
      <c r="C25" s="56"/>
      <c r="D25" s="56"/>
      <c r="G25" s="117"/>
      <c r="H25" s="117"/>
      <c r="I25" s="117"/>
      <c r="J25" s="117"/>
      <c r="K25" s="117"/>
      <c r="L25" s="117"/>
      <c r="M25" s="117"/>
    </row>
    <row r="26" spans="1:13" s="79" customFormat="1" ht="20.100000000000001" customHeight="1" x14ac:dyDescent="0.3">
      <c r="A26" s="57"/>
      <c r="B26" s="57" t="s">
        <v>281</v>
      </c>
      <c r="C26" s="57"/>
      <c r="D26" s="56"/>
      <c r="E26" s="106">
        <v>8</v>
      </c>
      <c r="G26" s="117">
        <v>-461</v>
      </c>
      <c r="H26" s="117"/>
      <c r="I26" s="117">
        <v>-31846</v>
      </c>
      <c r="J26" s="117"/>
      <c r="K26" s="117">
        <v>0</v>
      </c>
      <c r="L26" s="117"/>
      <c r="M26" s="117">
        <v>0</v>
      </c>
    </row>
    <row r="27" spans="1:13" s="79" customFormat="1" ht="20.100000000000001" customHeight="1" x14ac:dyDescent="0.3">
      <c r="A27" s="79" t="s">
        <v>113</v>
      </c>
      <c r="C27" s="116"/>
      <c r="D27" s="116"/>
      <c r="G27" s="117"/>
      <c r="H27" s="117"/>
      <c r="I27" s="117"/>
      <c r="J27" s="117"/>
      <c r="K27" s="117"/>
      <c r="L27" s="117"/>
      <c r="M27" s="117"/>
    </row>
    <row r="28" spans="1:13" s="79" customFormat="1" ht="20.100000000000001" customHeight="1" x14ac:dyDescent="0.3">
      <c r="B28" s="79" t="s">
        <v>298</v>
      </c>
      <c r="D28" s="57"/>
      <c r="G28" s="117"/>
      <c r="H28" s="117"/>
      <c r="I28" s="117"/>
      <c r="J28" s="117"/>
      <c r="K28" s="117"/>
      <c r="L28" s="117"/>
      <c r="M28" s="117"/>
    </row>
    <row r="29" spans="1:13" s="79" customFormat="1" ht="20.100000000000001" customHeight="1" x14ac:dyDescent="0.3">
      <c r="C29" s="79" t="s">
        <v>278</v>
      </c>
      <c r="D29" s="57"/>
      <c r="G29" s="117">
        <v>107364</v>
      </c>
      <c r="H29" s="117"/>
      <c r="I29" s="117">
        <v>-405154</v>
      </c>
      <c r="J29" s="117"/>
      <c r="K29" s="117">
        <v>7549</v>
      </c>
      <c r="L29" s="117"/>
      <c r="M29" s="117">
        <v>0</v>
      </c>
    </row>
    <row r="30" spans="1:13" s="79" customFormat="1" ht="20.100000000000001" customHeight="1" x14ac:dyDescent="0.3">
      <c r="B30" s="79" t="s">
        <v>299</v>
      </c>
      <c r="D30" s="57"/>
      <c r="G30" s="117"/>
      <c r="H30" s="117"/>
      <c r="I30" s="117"/>
      <c r="J30" s="117"/>
      <c r="K30" s="117"/>
      <c r="L30" s="117"/>
      <c r="M30" s="117"/>
    </row>
    <row r="31" spans="1:13" s="79" customFormat="1" ht="20.100000000000001" customHeight="1" x14ac:dyDescent="0.3">
      <c r="C31" s="79" t="s">
        <v>302</v>
      </c>
      <c r="E31" s="106">
        <v>8</v>
      </c>
      <c r="G31" s="117">
        <v>13797</v>
      </c>
      <c r="H31" s="117"/>
      <c r="I31" s="117">
        <v>-29421</v>
      </c>
      <c r="J31" s="117"/>
      <c r="K31" s="117">
        <v>0</v>
      </c>
      <c r="L31" s="117"/>
      <c r="M31" s="117">
        <v>0</v>
      </c>
    </row>
    <row r="32" spans="1:13" s="79" customFormat="1" ht="20.100000000000001" customHeight="1" x14ac:dyDescent="0.3">
      <c r="B32" s="79" t="s">
        <v>114</v>
      </c>
      <c r="E32" s="106"/>
      <c r="F32" s="106"/>
      <c r="G32" s="118">
        <v>740663</v>
      </c>
      <c r="H32" s="117"/>
      <c r="I32" s="118">
        <v>737</v>
      </c>
      <c r="J32" s="117"/>
      <c r="K32" s="118">
        <v>0</v>
      </c>
      <c r="L32" s="117"/>
      <c r="M32" s="118">
        <v>0</v>
      </c>
    </row>
    <row r="33" spans="1:13" s="79" customFormat="1" ht="5.0999999999999996" customHeight="1" x14ac:dyDescent="0.3">
      <c r="E33" s="106"/>
      <c r="F33" s="106"/>
      <c r="G33" s="117"/>
      <c r="H33" s="117"/>
      <c r="I33" s="117"/>
      <c r="J33" s="117"/>
      <c r="K33" s="117"/>
      <c r="L33" s="117"/>
      <c r="M33" s="117"/>
    </row>
    <row r="34" spans="1:13" s="79" customFormat="1" ht="20.100000000000001" customHeight="1" thickBot="1" x14ac:dyDescent="0.35">
      <c r="A34" s="56" t="s">
        <v>115</v>
      </c>
      <c r="E34" s="106"/>
      <c r="F34" s="106"/>
      <c r="G34" s="119">
        <f>SUM(G22:G32)</f>
        <v>1850784</v>
      </c>
      <c r="H34" s="110"/>
      <c r="I34" s="119">
        <f>SUM(I22:I32)</f>
        <v>570337</v>
      </c>
      <c r="J34" s="110"/>
      <c r="K34" s="119">
        <f>SUM(K22:K32)</f>
        <v>454382</v>
      </c>
      <c r="L34" s="110"/>
      <c r="M34" s="119">
        <f>SUM(M22:M32)</f>
        <v>-26096</v>
      </c>
    </row>
    <row r="35" spans="1:13" s="79" customFormat="1" ht="8.4" customHeight="1" thickTop="1" x14ac:dyDescent="0.3">
      <c r="E35" s="106"/>
      <c r="F35" s="106"/>
      <c r="G35" s="78"/>
      <c r="H35" s="110"/>
      <c r="I35" s="78"/>
      <c r="J35" s="110"/>
      <c r="K35" s="78"/>
      <c r="L35" s="110"/>
      <c r="M35" s="78"/>
    </row>
    <row r="36" spans="1:13" s="79" customFormat="1" ht="20.100000000000001" customHeight="1" x14ac:dyDescent="0.3">
      <c r="A36" s="116" t="s">
        <v>116</v>
      </c>
      <c r="E36" s="106"/>
      <c r="F36" s="106"/>
      <c r="G36" s="78"/>
      <c r="H36" s="110"/>
      <c r="I36" s="78"/>
      <c r="J36" s="110"/>
      <c r="K36" s="78"/>
      <c r="L36" s="110"/>
      <c r="M36" s="78"/>
    </row>
    <row r="37" spans="1:13" s="79" customFormat="1" ht="20.100000000000001" customHeight="1" x14ac:dyDescent="0.3">
      <c r="A37" s="79" t="s">
        <v>117</v>
      </c>
      <c r="E37" s="106"/>
      <c r="F37" s="106"/>
      <c r="G37" s="78">
        <v>721178</v>
      </c>
      <c r="H37" s="110"/>
      <c r="I37" s="78">
        <v>653934</v>
      </c>
      <c r="J37" s="110"/>
      <c r="K37" s="78">
        <v>446833</v>
      </c>
      <c r="L37" s="110"/>
      <c r="M37" s="78">
        <v>-26096</v>
      </c>
    </row>
    <row r="38" spans="1:13" s="79" customFormat="1" ht="20.100000000000001" customHeight="1" x14ac:dyDescent="0.3">
      <c r="A38" s="79" t="s">
        <v>118</v>
      </c>
      <c r="E38" s="106"/>
      <c r="F38" s="106"/>
      <c r="G38" s="115">
        <v>268243</v>
      </c>
      <c r="H38" s="110"/>
      <c r="I38" s="115">
        <v>382087</v>
      </c>
      <c r="J38" s="110"/>
      <c r="K38" s="115">
        <v>0</v>
      </c>
      <c r="L38" s="110"/>
      <c r="M38" s="115">
        <v>0</v>
      </c>
    </row>
    <row r="39" spans="1:13" s="79" customFormat="1" ht="4.5" customHeight="1" x14ac:dyDescent="0.3">
      <c r="E39" s="106"/>
      <c r="F39" s="106"/>
      <c r="G39" s="78"/>
      <c r="H39" s="110"/>
      <c r="I39" s="78"/>
      <c r="J39" s="110"/>
      <c r="K39" s="78"/>
      <c r="L39" s="110"/>
      <c r="M39" s="78"/>
    </row>
    <row r="40" spans="1:13" s="79" customFormat="1" ht="20.100000000000001" customHeight="1" thickBot="1" x14ac:dyDescent="0.35">
      <c r="A40" s="116"/>
      <c r="E40" s="106"/>
      <c r="F40" s="106"/>
      <c r="G40" s="119">
        <f>SUM(G37:G38)</f>
        <v>989421</v>
      </c>
      <c r="H40" s="110"/>
      <c r="I40" s="119">
        <f>SUM(I37:I38)</f>
        <v>1036021</v>
      </c>
      <c r="J40" s="110"/>
      <c r="K40" s="119">
        <f>SUM(K37:K38)</f>
        <v>446833</v>
      </c>
      <c r="L40" s="110"/>
      <c r="M40" s="119">
        <f>SUM(M37:M38)</f>
        <v>-26096</v>
      </c>
    </row>
    <row r="41" spans="1:13" s="79" customFormat="1" ht="3.75" customHeight="1" thickTop="1" x14ac:dyDescent="0.3">
      <c r="A41" s="116"/>
      <c r="E41" s="106"/>
      <c r="F41" s="106"/>
      <c r="G41" s="78"/>
      <c r="H41" s="110"/>
      <c r="I41" s="78"/>
      <c r="J41" s="110"/>
      <c r="K41" s="78"/>
      <c r="L41" s="110"/>
      <c r="M41" s="78"/>
    </row>
    <row r="42" spans="1:13" s="79" customFormat="1" ht="20.100000000000001" customHeight="1" x14ac:dyDescent="0.3">
      <c r="A42" s="116" t="s">
        <v>119</v>
      </c>
      <c r="E42" s="106"/>
      <c r="F42" s="106"/>
      <c r="G42" s="78"/>
      <c r="H42" s="110"/>
      <c r="I42" s="78"/>
      <c r="J42" s="110"/>
      <c r="K42" s="78"/>
      <c r="L42" s="110"/>
      <c r="M42" s="78"/>
    </row>
    <row r="43" spans="1:13" s="79" customFormat="1" ht="20.100000000000001" customHeight="1" x14ac:dyDescent="0.3">
      <c r="A43" s="79" t="s">
        <v>117</v>
      </c>
      <c r="E43" s="106"/>
      <c r="F43" s="106"/>
      <c r="G43" s="78">
        <v>1522361</v>
      </c>
      <c r="H43" s="110"/>
      <c r="I43" s="78">
        <v>309659</v>
      </c>
      <c r="J43" s="110"/>
      <c r="K43" s="78">
        <v>454382</v>
      </c>
      <c r="L43" s="110"/>
      <c r="M43" s="78">
        <v>-26096</v>
      </c>
    </row>
    <row r="44" spans="1:13" s="79" customFormat="1" ht="20.100000000000001" customHeight="1" x14ac:dyDescent="0.3">
      <c r="A44" s="79" t="s">
        <v>118</v>
      </c>
      <c r="E44" s="106"/>
      <c r="F44" s="106"/>
      <c r="G44" s="115">
        <v>328423</v>
      </c>
      <c r="H44" s="110"/>
      <c r="I44" s="115">
        <v>260678</v>
      </c>
      <c r="J44" s="110"/>
      <c r="K44" s="115">
        <v>0</v>
      </c>
      <c r="L44" s="110"/>
      <c r="M44" s="115">
        <v>0</v>
      </c>
    </row>
    <row r="45" spans="1:13" s="79" customFormat="1" ht="4.5" customHeight="1" x14ac:dyDescent="0.3">
      <c r="A45" s="116"/>
      <c r="E45" s="106"/>
      <c r="F45" s="106"/>
      <c r="G45" s="78"/>
      <c r="H45" s="110"/>
      <c r="I45" s="78"/>
      <c r="J45" s="110"/>
      <c r="K45" s="78"/>
      <c r="L45" s="110"/>
      <c r="M45" s="78"/>
    </row>
    <row r="46" spans="1:13" s="79" customFormat="1" ht="20.100000000000001" customHeight="1" thickBot="1" x14ac:dyDescent="0.35">
      <c r="A46" s="116"/>
      <c r="E46" s="106"/>
      <c r="F46" s="106"/>
      <c r="G46" s="119">
        <f>SUM(G43:G44)</f>
        <v>1850784</v>
      </c>
      <c r="H46" s="110"/>
      <c r="I46" s="119">
        <f>SUM(I43:I44)</f>
        <v>570337</v>
      </c>
      <c r="J46" s="110"/>
      <c r="K46" s="119">
        <f>SUM(K43:K44)</f>
        <v>454382</v>
      </c>
      <c r="L46" s="110"/>
      <c r="M46" s="119">
        <f>SUM(M43:M44)</f>
        <v>-26096</v>
      </c>
    </row>
    <row r="47" spans="1:13" s="79" customFormat="1" ht="6.75" customHeight="1" thickTop="1" x14ac:dyDescent="0.3">
      <c r="A47" s="116"/>
      <c r="E47" s="106"/>
      <c r="F47" s="106"/>
      <c r="G47" s="78"/>
      <c r="H47" s="110"/>
      <c r="I47" s="78"/>
      <c r="J47" s="110"/>
      <c r="K47" s="78"/>
      <c r="L47" s="110"/>
      <c r="M47" s="78"/>
    </row>
    <row r="48" spans="1:13" s="79" customFormat="1" ht="20.100000000000001" customHeight="1" x14ac:dyDescent="0.3">
      <c r="A48" s="116" t="s">
        <v>120</v>
      </c>
      <c r="E48" s="106"/>
      <c r="F48" s="106"/>
      <c r="G48" s="112" t="s">
        <v>103</v>
      </c>
      <c r="H48" s="110"/>
      <c r="I48" s="112" t="s">
        <v>103</v>
      </c>
      <c r="J48" s="110"/>
      <c r="K48" s="112" t="s">
        <v>103</v>
      </c>
      <c r="L48" s="110"/>
      <c r="M48" s="112" t="s">
        <v>103</v>
      </c>
    </row>
    <row r="49" spans="1:13" s="79" customFormat="1" ht="4.5" customHeight="1" x14ac:dyDescent="0.3">
      <c r="A49" s="116"/>
      <c r="E49" s="106"/>
      <c r="F49" s="106"/>
      <c r="G49" s="78"/>
      <c r="H49" s="110"/>
      <c r="I49" s="78"/>
      <c r="J49" s="110"/>
      <c r="K49" s="78"/>
      <c r="L49" s="110"/>
      <c r="M49" s="78"/>
    </row>
    <row r="50" spans="1:13" s="79" customFormat="1" ht="20.100000000000001" customHeight="1" x14ac:dyDescent="0.3">
      <c r="A50" s="79" t="s">
        <v>296</v>
      </c>
      <c r="E50" s="106"/>
      <c r="F50" s="106"/>
      <c r="G50" s="120">
        <v>0.19</v>
      </c>
      <c r="H50" s="121"/>
      <c r="I50" s="120">
        <v>0.16</v>
      </c>
      <c r="J50" s="121"/>
      <c r="K50" s="120">
        <v>0.08</v>
      </c>
      <c r="L50" s="121"/>
      <c r="M50" s="120">
        <v>-0.1</v>
      </c>
    </row>
    <row r="51" spans="1:13" s="79" customFormat="1" ht="6" customHeight="1" x14ac:dyDescent="0.3">
      <c r="E51" s="106"/>
      <c r="F51" s="106"/>
      <c r="G51" s="120"/>
      <c r="H51" s="121"/>
      <c r="I51" s="120"/>
      <c r="J51" s="121"/>
      <c r="K51" s="120"/>
      <c r="L51" s="121"/>
      <c r="M51" s="120"/>
    </row>
    <row r="52" spans="1:13" s="79" customFormat="1" ht="17.399999999999999" x14ac:dyDescent="0.3">
      <c r="A52" s="79" t="s">
        <v>297</v>
      </c>
      <c r="E52" s="106"/>
      <c r="F52" s="106"/>
      <c r="G52" s="120"/>
      <c r="H52" s="121"/>
      <c r="I52" s="120"/>
      <c r="J52" s="121"/>
      <c r="K52" s="120"/>
      <c r="L52" s="121"/>
      <c r="M52" s="120"/>
    </row>
    <row r="53" spans="1:13" ht="6" customHeight="1" x14ac:dyDescent="0.3">
      <c r="G53" s="54"/>
      <c r="H53" s="55"/>
      <c r="I53" s="54"/>
      <c r="J53" s="55"/>
      <c r="K53" s="54"/>
      <c r="L53" s="55"/>
      <c r="M53" s="54"/>
    </row>
    <row r="54" spans="1:13" ht="22.35" customHeight="1" x14ac:dyDescent="0.3">
      <c r="A54" s="53" t="str">
        <f>+'BS 2-4(TH)'!A61</f>
        <v>หมายเหตุประกอบข้อมูลทางการเงินเป็นส่วนหนึ่งของข้อมูลทางการเงินระหว่างกาลนี้</v>
      </c>
      <c r="B54" s="53"/>
      <c r="C54" s="53"/>
      <c r="D54" s="53"/>
      <c r="E54" s="53"/>
      <c r="F54" s="53"/>
      <c r="G54" s="52"/>
      <c r="H54" s="52"/>
      <c r="I54" s="52"/>
      <c r="J54" s="52"/>
      <c r="K54" s="51"/>
      <c r="L54" s="52"/>
      <c r="M54" s="51"/>
    </row>
  </sheetData>
  <mergeCells count="2">
    <mergeCell ref="G5:I5"/>
    <mergeCell ref="K5:M5"/>
  </mergeCells>
  <pageMargins left="1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9D3D-3C92-41D2-B0E2-2024A40BD352}">
  <dimension ref="A1:AE37"/>
  <sheetViews>
    <sheetView zoomScaleNormal="100" zoomScaleSheetLayoutView="112" workbookViewId="0">
      <selection activeCell="B42" sqref="B42"/>
    </sheetView>
  </sheetViews>
  <sheetFormatPr defaultColWidth="9.44140625" defaultRowHeight="21.75" customHeight="1" x14ac:dyDescent="0.3"/>
  <cols>
    <col min="1" max="1" width="1.5546875" style="92" customWidth="1"/>
    <col min="2" max="2" width="24" style="92" customWidth="1"/>
    <col min="3" max="3" width="4.6640625" style="103" customWidth="1"/>
    <col min="4" max="4" width="1" style="92" customWidth="1"/>
    <col min="5" max="5" width="10.6640625" style="122" customWidth="1"/>
    <col min="6" max="6" width="0.5546875" style="92" customWidth="1"/>
    <col min="7" max="7" width="11.109375" style="122" customWidth="1"/>
    <col min="8" max="8" width="0.5546875" style="92" customWidth="1"/>
    <col min="9" max="9" width="13.44140625" style="92" customWidth="1"/>
    <col min="10" max="10" width="0.5546875" style="92" customWidth="1"/>
    <col min="11" max="11" width="11.88671875" style="122" customWidth="1"/>
    <col min="12" max="12" width="0.5546875" style="122" customWidth="1"/>
    <col min="13" max="13" width="9.5546875" style="122" customWidth="1"/>
    <col min="14" max="14" width="0.5546875" style="122" customWidth="1"/>
    <col min="15" max="15" width="11.44140625" style="122" customWidth="1"/>
    <col min="16" max="16" width="0.5546875" style="122" customWidth="1"/>
    <col min="17" max="17" width="12.88671875" style="122" customWidth="1"/>
    <col min="18" max="18" width="0.5546875" style="122" customWidth="1"/>
    <col min="19" max="19" width="11.44140625" style="122" customWidth="1"/>
    <col min="20" max="20" width="0.5546875" style="122" customWidth="1"/>
    <col min="21" max="21" width="12.33203125" style="122" customWidth="1"/>
    <col min="22" max="22" width="0.5546875" style="122" customWidth="1"/>
    <col min="23" max="23" width="11.5546875" style="122" customWidth="1"/>
    <col min="24" max="24" width="0.5546875" style="122" customWidth="1"/>
    <col min="25" max="25" width="11.5546875" style="122" customWidth="1"/>
    <col min="26" max="26" width="0.5546875" style="122" customWidth="1"/>
    <col min="27" max="27" width="12.109375" style="122" customWidth="1"/>
    <col min="28" max="28" width="0.5546875" style="122" customWidth="1"/>
    <col min="29" max="29" width="11.88671875" style="122" customWidth="1"/>
    <col min="30" max="30" width="0.5546875" style="122" customWidth="1"/>
    <col min="31" max="31" width="11.6640625" style="122" customWidth="1"/>
    <col min="32" max="16384" width="9.44140625" style="92"/>
  </cols>
  <sheetData>
    <row r="1" spans="1:31" ht="21.75" customHeight="1" x14ac:dyDescent="0.3">
      <c r="A1" s="93" t="s">
        <v>0</v>
      </c>
      <c r="AE1" s="101"/>
    </row>
    <row r="2" spans="1:31" ht="21.75" customHeight="1" x14ac:dyDescent="0.3">
      <c r="A2" s="93" t="s">
        <v>301</v>
      </c>
    </row>
    <row r="3" spans="1:31" ht="21.75" customHeight="1" x14ac:dyDescent="0.3">
      <c r="A3" s="61" t="s">
        <v>102</v>
      </c>
      <c r="B3" s="91"/>
      <c r="C3" s="155"/>
      <c r="D3" s="91"/>
      <c r="E3" s="156"/>
      <c r="F3" s="91"/>
      <c r="G3" s="156"/>
      <c r="H3" s="91"/>
      <c r="I3" s="91"/>
      <c r="J3" s="91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</row>
    <row r="4" spans="1:31" ht="19.350000000000001" customHeight="1" x14ac:dyDescent="0.3">
      <c r="A4" s="69"/>
      <c r="B4" s="66"/>
      <c r="C4" s="68"/>
      <c r="D4" s="66"/>
      <c r="E4" s="67"/>
      <c r="F4" s="66"/>
      <c r="G4" s="67"/>
      <c r="H4" s="66"/>
      <c r="I4" s="66"/>
      <c r="J4" s="6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</row>
    <row r="5" spans="1:31" ht="21" customHeight="1" x14ac:dyDescent="0.3">
      <c r="A5" s="69"/>
      <c r="B5" s="66"/>
      <c r="C5" s="68"/>
      <c r="D5" s="66"/>
      <c r="E5" s="204" t="s">
        <v>3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87"/>
      <c r="AE5" s="81" t="s">
        <v>12</v>
      </c>
    </row>
    <row r="6" spans="1:31" ht="21" customHeight="1" x14ac:dyDescent="0.3">
      <c r="A6" s="69"/>
      <c r="B6" s="66"/>
      <c r="C6" s="68"/>
      <c r="D6" s="66"/>
      <c r="E6" s="205" t="s">
        <v>122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85"/>
      <c r="AC6" s="85"/>
      <c r="AD6" s="85"/>
      <c r="AE6" s="85"/>
    </row>
    <row r="7" spans="1:31" ht="21" customHeight="1" x14ac:dyDescent="0.5">
      <c r="A7" s="69"/>
      <c r="B7" s="66"/>
      <c r="C7" s="68"/>
      <c r="D7" s="66"/>
      <c r="E7" s="85"/>
      <c r="F7" s="66"/>
      <c r="G7" s="85"/>
      <c r="H7" s="66"/>
      <c r="I7" s="66"/>
      <c r="J7" s="66"/>
      <c r="K7" s="85"/>
      <c r="L7" s="85"/>
      <c r="M7" s="85"/>
      <c r="N7" s="85"/>
      <c r="O7" s="85"/>
      <c r="P7" s="85"/>
      <c r="Q7" s="205" t="s">
        <v>96</v>
      </c>
      <c r="R7" s="205"/>
      <c r="S7" s="205"/>
      <c r="T7" s="205"/>
      <c r="U7" s="205"/>
      <c r="V7" s="205"/>
      <c r="W7" s="205"/>
      <c r="X7" s="205"/>
      <c r="Y7" s="205"/>
      <c r="Z7" s="86"/>
      <c r="AA7" s="85"/>
      <c r="AB7" s="85"/>
      <c r="AC7" s="85"/>
      <c r="AD7" s="85"/>
      <c r="AE7" s="85"/>
    </row>
    <row r="8" spans="1:31" ht="21" customHeight="1" x14ac:dyDescent="0.3">
      <c r="A8" s="66"/>
      <c r="B8" s="66"/>
      <c r="C8" s="68"/>
      <c r="D8" s="66"/>
      <c r="E8" s="80"/>
      <c r="F8" s="66"/>
      <c r="G8" s="80"/>
      <c r="H8" s="66"/>
      <c r="I8" s="66"/>
      <c r="J8" s="66"/>
      <c r="K8" s="66"/>
      <c r="L8" s="80"/>
      <c r="M8" s="66"/>
      <c r="N8" s="66"/>
      <c r="O8" s="66"/>
      <c r="P8" s="80"/>
      <c r="Q8" s="204" t="s">
        <v>123</v>
      </c>
      <c r="R8" s="204"/>
      <c r="S8" s="204"/>
      <c r="T8" s="204"/>
      <c r="U8" s="204"/>
      <c r="V8" s="80"/>
      <c r="W8" s="80"/>
      <c r="X8" s="66"/>
      <c r="Y8" s="66"/>
      <c r="Z8" s="66"/>
      <c r="AA8" s="66"/>
      <c r="AB8" s="66"/>
      <c r="AC8" s="66"/>
      <c r="AD8" s="80"/>
      <c r="AE8" s="80"/>
    </row>
    <row r="9" spans="1:31" ht="21" customHeight="1" x14ac:dyDescent="0.3">
      <c r="A9" s="66"/>
      <c r="B9" s="66"/>
      <c r="C9" s="68"/>
      <c r="D9" s="66"/>
      <c r="E9" s="67"/>
      <c r="F9" s="66"/>
      <c r="G9" s="67"/>
      <c r="H9" s="66"/>
      <c r="I9" s="66"/>
      <c r="J9" s="66"/>
      <c r="K9" s="67"/>
      <c r="L9" s="67"/>
      <c r="M9" s="67"/>
      <c r="N9" s="67"/>
      <c r="O9" s="67"/>
      <c r="P9" s="67"/>
      <c r="Q9" s="67"/>
      <c r="R9" s="67"/>
      <c r="S9" s="67"/>
      <c r="T9" s="85"/>
      <c r="U9" s="80" t="s">
        <v>124</v>
      </c>
      <c r="V9" s="80"/>
      <c r="W9" s="67"/>
      <c r="X9" s="67"/>
      <c r="Y9" s="67"/>
      <c r="Z9" s="67"/>
      <c r="AA9" s="67"/>
      <c r="AB9" s="67"/>
      <c r="AC9" s="67"/>
      <c r="AD9" s="67"/>
      <c r="AE9" s="67"/>
    </row>
    <row r="10" spans="1:31" ht="21" customHeight="1" x14ac:dyDescent="0.3">
      <c r="A10" s="66"/>
      <c r="B10" s="66"/>
      <c r="C10" s="68"/>
      <c r="D10" s="66"/>
      <c r="E10" s="80"/>
      <c r="F10" s="66"/>
      <c r="G10" s="80"/>
      <c r="H10" s="66"/>
      <c r="I10" s="66"/>
      <c r="J10" s="66"/>
      <c r="K10" s="66"/>
      <c r="L10" s="80"/>
      <c r="M10" s="204" t="s">
        <v>93</v>
      </c>
      <c r="N10" s="204"/>
      <c r="O10" s="204"/>
      <c r="P10" s="80"/>
      <c r="Q10" s="85"/>
      <c r="R10" s="85"/>
      <c r="S10" s="85"/>
      <c r="T10" s="80"/>
      <c r="U10" s="80" t="s">
        <v>125</v>
      </c>
      <c r="V10" s="80"/>
      <c r="W10" s="80" t="s">
        <v>126</v>
      </c>
      <c r="X10" s="66"/>
      <c r="Y10" s="80" t="s">
        <v>127</v>
      </c>
      <c r="Z10" s="66"/>
      <c r="AA10" s="66"/>
      <c r="AB10" s="66"/>
      <c r="AC10" s="66"/>
      <c r="AD10" s="80"/>
      <c r="AE10" s="80"/>
    </row>
    <row r="11" spans="1:31" ht="21" customHeight="1" x14ac:dyDescent="0.3">
      <c r="A11" s="66"/>
      <c r="B11" s="66"/>
      <c r="C11" s="68"/>
      <c r="D11" s="66"/>
      <c r="E11" s="66"/>
      <c r="F11" s="66"/>
      <c r="G11" s="66"/>
      <c r="H11" s="66"/>
      <c r="I11" s="83" t="s">
        <v>128</v>
      </c>
      <c r="J11" s="66"/>
      <c r="K11" s="80" t="s">
        <v>129</v>
      </c>
      <c r="L11" s="80"/>
      <c r="M11" s="80" t="s">
        <v>130</v>
      </c>
      <c r="N11" s="80"/>
      <c r="O11" s="80"/>
      <c r="P11" s="80"/>
      <c r="Q11" s="80"/>
      <c r="R11" s="80"/>
      <c r="S11" s="80" t="s">
        <v>131</v>
      </c>
      <c r="T11" s="80"/>
      <c r="U11" s="80" t="s">
        <v>132</v>
      </c>
      <c r="V11" s="80"/>
      <c r="W11" s="83" t="s">
        <v>133</v>
      </c>
      <c r="X11" s="80"/>
      <c r="Y11" s="80" t="s">
        <v>134</v>
      </c>
      <c r="Z11" s="80"/>
      <c r="AA11" s="84" t="s">
        <v>135</v>
      </c>
      <c r="AB11" s="80"/>
      <c r="AC11" s="80" t="s">
        <v>136</v>
      </c>
      <c r="AD11" s="66"/>
      <c r="AE11" s="66"/>
    </row>
    <row r="12" spans="1:31" ht="21" customHeight="1" x14ac:dyDescent="0.3">
      <c r="A12" s="66"/>
      <c r="B12" s="66"/>
      <c r="C12" s="68"/>
      <c r="D12" s="66"/>
      <c r="E12" s="80" t="s">
        <v>137</v>
      </c>
      <c r="F12" s="66"/>
      <c r="G12" s="80" t="s">
        <v>138</v>
      </c>
      <c r="H12" s="66"/>
      <c r="I12" s="83" t="s">
        <v>139</v>
      </c>
      <c r="J12" s="66"/>
      <c r="K12" s="82" t="s">
        <v>140</v>
      </c>
      <c r="L12" s="80"/>
      <c r="M12" s="82" t="s">
        <v>141</v>
      </c>
      <c r="N12" s="80"/>
      <c r="O12" s="80"/>
      <c r="P12" s="80"/>
      <c r="Q12" s="80" t="s">
        <v>142</v>
      </c>
      <c r="R12" s="80"/>
      <c r="S12" s="80" t="s">
        <v>143</v>
      </c>
      <c r="T12" s="80"/>
      <c r="U12" s="80" t="s">
        <v>144</v>
      </c>
      <c r="V12" s="80"/>
      <c r="W12" s="80" t="s">
        <v>145</v>
      </c>
      <c r="X12" s="80"/>
      <c r="Y12" s="80" t="s">
        <v>146</v>
      </c>
      <c r="Z12" s="80"/>
      <c r="AA12" s="80" t="s">
        <v>147</v>
      </c>
      <c r="AB12" s="80"/>
      <c r="AC12" s="80" t="s">
        <v>148</v>
      </c>
      <c r="AD12" s="80"/>
      <c r="AE12" s="80" t="s">
        <v>135</v>
      </c>
    </row>
    <row r="13" spans="1:31" ht="21" customHeight="1" x14ac:dyDescent="0.3">
      <c r="A13" s="66"/>
      <c r="B13" s="66"/>
      <c r="C13" s="68"/>
      <c r="D13" s="66"/>
      <c r="E13" s="81" t="s">
        <v>149</v>
      </c>
      <c r="F13" s="66"/>
      <c r="G13" s="81" t="s">
        <v>150</v>
      </c>
      <c r="H13" s="66"/>
      <c r="I13" s="81" t="s">
        <v>151</v>
      </c>
      <c r="J13" s="66"/>
      <c r="K13" s="81" t="s">
        <v>152</v>
      </c>
      <c r="L13" s="80"/>
      <c r="M13" s="81" t="s">
        <v>153</v>
      </c>
      <c r="N13" s="80"/>
      <c r="O13" s="81" t="s">
        <v>95</v>
      </c>
      <c r="P13" s="80"/>
      <c r="Q13" s="81" t="s">
        <v>154</v>
      </c>
      <c r="R13" s="80"/>
      <c r="S13" s="81" t="s">
        <v>155</v>
      </c>
      <c r="T13" s="80"/>
      <c r="U13" s="81" t="s">
        <v>156</v>
      </c>
      <c r="V13" s="80"/>
      <c r="W13" s="81" t="s">
        <v>157</v>
      </c>
      <c r="X13" s="80"/>
      <c r="Y13" s="81" t="s">
        <v>158</v>
      </c>
      <c r="Z13" s="80"/>
      <c r="AA13" s="81" t="s">
        <v>159</v>
      </c>
      <c r="AB13" s="80"/>
      <c r="AC13" s="81" t="s">
        <v>160</v>
      </c>
      <c r="AD13" s="80"/>
      <c r="AE13" s="81" t="s">
        <v>158</v>
      </c>
    </row>
    <row r="14" spans="1:31" ht="6" customHeight="1" x14ac:dyDescent="0.3">
      <c r="A14" s="66"/>
      <c r="B14" s="66"/>
      <c r="C14" s="68"/>
      <c r="D14" s="66"/>
      <c r="E14" s="80"/>
      <c r="F14" s="66"/>
      <c r="G14" s="80"/>
      <c r="H14" s="66"/>
      <c r="I14" s="66"/>
      <c r="J14" s="66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</row>
    <row r="15" spans="1:31" ht="21" customHeight="1" x14ac:dyDescent="0.3">
      <c r="A15" s="69" t="s">
        <v>161</v>
      </c>
      <c r="B15" s="69"/>
      <c r="C15" s="68"/>
      <c r="D15" s="66"/>
      <c r="E15" s="78"/>
      <c r="F15" s="79"/>
      <c r="G15" s="78"/>
      <c r="H15" s="79"/>
      <c r="I15" s="78"/>
      <c r="J15" s="79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67"/>
      <c r="Y15" s="67"/>
      <c r="Z15" s="67"/>
      <c r="AA15" s="67"/>
      <c r="AB15" s="67"/>
      <c r="AC15" s="78"/>
      <c r="AD15" s="67"/>
      <c r="AE15" s="67"/>
    </row>
    <row r="16" spans="1:31" ht="21" customHeight="1" x14ac:dyDescent="0.3">
      <c r="A16" s="66"/>
      <c r="B16" s="69" t="s">
        <v>162</v>
      </c>
      <c r="C16" s="68"/>
      <c r="D16" s="66"/>
      <c r="E16" s="78">
        <v>5213800</v>
      </c>
      <c r="F16" s="79"/>
      <c r="G16" s="78">
        <v>9644040</v>
      </c>
      <c r="H16" s="79"/>
      <c r="I16" s="78">
        <v>15906112</v>
      </c>
      <c r="J16" s="79"/>
      <c r="K16" s="78">
        <v>5123</v>
      </c>
      <c r="L16" s="79"/>
      <c r="M16" s="78">
        <v>585028</v>
      </c>
      <c r="N16" s="79"/>
      <c r="O16" s="78">
        <v>5179812</v>
      </c>
      <c r="P16" s="79"/>
      <c r="Q16" s="78">
        <v>-2066025</v>
      </c>
      <c r="R16" s="79"/>
      <c r="S16" s="78">
        <v>354853</v>
      </c>
      <c r="T16" s="79"/>
      <c r="U16" s="78">
        <v>1149068</v>
      </c>
      <c r="V16" s="79"/>
      <c r="W16" s="78">
        <v>114370</v>
      </c>
      <c r="X16" s="67"/>
      <c r="Y16" s="78">
        <v>-447734</v>
      </c>
      <c r="Z16" s="67"/>
      <c r="AA16" s="78">
        <v>36086181</v>
      </c>
      <c r="AB16" s="67"/>
      <c r="AC16" s="78">
        <v>15585329</v>
      </c>
      <c r="AD16" s="67"/>
      <c r="AE16" s="78">
        <f>SUM(AA16,AC16)</f>
        <v>51671510</v>
      </c>
    </row>
    <row r="17" spans="1:31" ht="6" customHeight="1" x14ac:dyDescent="0.3">
      <c r="A17" s="74"/>
      <c r="B17" s="66"/>
      <c r="C17" s="68"/>
      <c r="D17" s="66"/>
      <c r="E17" s="78"/>
      <c r="F17" s="79"/>
      <c r="G17" s="78"/>
      <c r="H17" s="79"/>
      <c r="I17" s="78"/>
      <c r="J17" s="79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67"/>
      <c r="Y17" s="67"/>
      <c r="Z17" s="67"/>
      <c r="AA17" s="67"/>
      <c r="AB17" s="67"/>
      <c r="AC17" s="78"/>
      <c r="AD17" s="67"/>
      <c r="AE17" s="67"/>
    </row>
    <row r="18" spans="1:31" ht="21" customHeight="1" x14ac:dyDescent="0.3">
      <c r="A18" s="72" t="s">
        <v>163</v>
      </c>
      <c r="B18" s="69"/>
      <c r="C18" s="68"/>
      <c r="D18" s="66"/>
      <c r="E18" s="67"/>
      <c r="F18" s="66"/>
      <c r="G18" s="67"/>
      <c r="H18" s="66"/>
      <c r="I18" s="67"/>
      <c r="J18" s="66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</row>
    <row r="19" spans="1:31" ht="21" customHeight="1" x14ac:dyDescent="0.3">
      <c r="A19" s="72"/>
      <c r="B19" s="69" t="s">
        <v>164</v>
      </c>
      <c r="C19" s="68"/>
      <c r="D19" s="66"/>
      <c r="E19" s="67"/>
      <c r="F19" s="66"/>
      <c r="G19" s="67"/>
      <c r="H19" s="66"/>
      <c r="I19" s="67"/>
      <c r="J19" s="66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</row>
    <row r="20" spans="1:31" ht="21" customHeight="1" x14ac:dyDescent="0.3">
      <c r="A20" s="72"/>
      <c r="B20" s="69" t="s">
        <v>165</v>
      </c>
      <c r="C20" s="68"/>
      <c r="D20" s="66"/>
      <c r="E20" s="67"/>
      <c r="F20" s="66"/>
      <c r="G20" s="67"/>
      <c r="H20" s="66"/>
      <c r="I20" s="67"/>
      <c r="J20" s="66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</row>
    <row r="21" spans="1:31" ht="21" customHeight="1" x14ac:dyDescent="0.3">
      <c r="A21" s="66" t="s">
        <v>166</v>
      </c>
      <c r="B21" s="66"/>
      <c r="C21" s="68"/>
      <c r="D21" s="66"/>
      <c r="E21" s="67">
        <v>0</v>
      </c>
      <c r="F21" s="66"/>
      <c r="G21" s="67">
        <v>0</v>
      </c>
      <c r="H21" s="66"/>
      <c r="I21" s="67">
        <v>0</v>
      </c>
      <c r="J21" s="66"/>
      <c r="K21" s="67">
        <v>0</v>
      </c>
      <c r="L21" s="66"/>
      <c r="M21" s="67">
        <v>0</v>
      </c>
      <c r="N21" s="66"/>
      <c r="O21" s="67">
        <v>0</v>
      </c>
      <c r="P21" s="66"/>
      <c r="Q21" s="67">
        <v>0</v>
      </c>
      <c r="R21" s="66"/>
      <c r="S21" s="67">
        <v>0</v>
      </c>
      <c r="T21" s="66"/>
      <c r="U21" s="67">
        <v>0</v>
      </c>
      <c r="V21" s="66"/>
      <c r="W21" s="67">
        <v>0</v>
      </c>
      <c r="X21" s="66"/>
      <c r="Y21" s="67">
        <f>SUM(W21,U21,Q21,S21)</f>
        <v>0</v>
      </c>
      <c r="Z21" s="66"/>
      <c r="AA21" s="67">
        <f>SUM(Y21,O21,M21,K21,I21,G21,E21)</f>
        <v>0</v>
      </c>
      <c r="AB21" s="66"/>
      <c r="AC21" s="67">
        <v>34205</v>
      </c>
      <c r="AD21" s="66"/>
      <c r="AE21" s="67">
        <f>SUM(AC21,AA21)</f>
        <v>34205</v>
      </c>
    </row>
    <row r="22" spans="1:31" ht="21" customHeight="1" x14ac:dyDescent="0.3">
      <c r="A22" s="66" t="s">
        <v>167</v>
      </c>
      <c r="B22" s="66"/>
      <c r="C22" s="68"/>
      <c r="D22" s="66"/>
      <c r="E22" s="77"/>
      <c r="F22" s="66"/>
      <c r="G22" s="77"/>
      <c r="H22" s="66"/>
      <c r="I22" s="77"/>
      <c r="J22" s="66"/>
      <c r="K22" s="77"/>
      <c r="L22" s="66"/>
      <c r="M22" s="77"/>
      <c r="N22" s="66"/>
      <c r="O22" s="77"/>
      <c r="P22" s="66"/>
      <c r="Q22" s="77"/>
      <c r="R22" s="66"/>
      <c r="S22" s="77"/>
      <c r="T22" s="66"/>
      <c r="U22" s="77"/>
      <c r="V22" s="66"/>
      <c r="W22" s="77"/>
      <c r="X22" s="66"/>
      <c r="Y22" s="67"/>
      <c r="Z22" s="66"/>
      <c r="AA22" s="67"/>
      <c r="AB22" s="66"/>
      <c r="AC22" s="73"/>
      <c r="AD22" s="66"/>
      <c r="AE22" s="67"/>
    </row>
    <row r="23" spans="1:31" ht="21" customHeight="1" x14ac:dyDescent="0.3">
      <c r="A23" s="66"/>
      <c r="B23" s="66" t="s">
        <v>157</v>
      </c>
      <c r="C23" s="68"/>
      <c r="D23" s="66"/>
      <c r="E23" s="67">
        <v>0</v>
      </c>
      <c r="F23" s="66"/>
      <c r="G23" s="67">
        <v>0</v>
      </c>
      <c r="H23" s="66"/>
      <c r="I23" s="67">
        <v>0</v>
      </c>
      <c r="J23" s="66"/>
      <c r="K23" s="67">
        <v>0</v>
      </c>
      <c r="L23" s="66"/>
      <c r="M23" s="67">
        <v>0</v>
      </c>
      <c r="N23" s="66"/>
      <c r="O23" s="67">
        <v>0</v>
      </c>
      <c r="P23" s="66"/>
      <c r="Q23" s="67">
        <v>0</v>
      </c>
      <c r="R23" s="66"/>
      <c r="S23" s="67">
        <v>0</v>
      </c>
      <c r="T23" s="66"/>
      <c r="U23" s="67">
        <v>0</v>
      </c>
      <c r="V23" s="66"/>
      <c r="W23" s="67">
        <v>392</v>
      </c>
      <c r="X23" s="66"/>
      <c r="Y23" s="67">
        <v>392</v>
      </c>
      <c r="Z23" s="66"/>
      <c r="AA23" s="67">
        <v>392</v>
      </c>
      <c r="AB23" s="66"/>
      <c r="AC23" s="67">
        <v>-392</v>
      </c>
      <c r="AD23" s="66"/>
      <c r="AE23" s="67">
        <f>SUM(AC23,AA23)</f>
        <v>0</v>
      </c>
    </row>
    <row r="24" spans="1:31" ht="21" customHeight="1" x14ac:dyDescent="0.3">
      <c r="A24" s="66" t="s">
        <v>168</v>
      </c>
      <c r="B24" s="66"/>
      <c r="C24" s="68"/>
      <c r="D24" s="66"/>
      <c r="E24" s="67">
        <v>0</v>
      </c>
      <c r="F24" s="66"/>
      <c r="G24" s="67">
        <v>0</v>
      </c>
      <c r="H24" s="66"/>
      <c r="I24" s="67">
        <v>0</v>
      </c>
      <c r="J24" s="66"/>
      <c r="K24" s="67">
        <v>0</v>
      </c>
      <c r="L24" s="66"/>
      <c r="M24" s="67">
        <v>0</v>
      </c>
      <c r="N24" s="66"/>
      <c r="O24" s="67">
        <v>-229370</v>
      </c>
      <c r="P24" s="66"/>
      <c r="Q24" s="67">
        <v>0</v>
      </c>
      <c r="R24" s="66"/>
      <c r="S24" s="67">
        <v>0</v>
      </c>
      <c r="T24" s="66"/>
      <c r="U24" s="67">
        <v>0</v>
      </c>
      <c r="V24" s="66"/>
      <c r="W24" s="67">
        <v>0</v>
      </c>
      <c r="X24" s="66"/>
      <c r="Y24" s="67">
        <f>SUM(W24,U24,Q24,S24)</f>
        <v>0</v>
      </c>
      <c r="Z24" s="66"/>
      <c r="AA24" s="67">
        <f>SUM(Y24,O24,M24,K24,I24,G24,E24)</f>
        <v>-229370</v>
      </c>
      <c r="AB24" s="66"/>
      <c r="AC24" s="67">
        <v>0</v>
      </c>
      <c r="AD24" s="66"/>
      <c r="AE24" s="67">
        <f>SUM(AC24,AA24)</f>
        <v>-229370</v>
      </c>
    </row>
    <row r="25" spans="1:31" ht="21" customHeight="1" x14ac:dyDescent="0.3">
      <c r="A25" s="66" t="s">
        <v>169</v>
      </c>
      <c r="B25" s="66"/>
      <c r="C25" s="68"/>
      <c r="D25" s="66"/>
      <c r="E25" s="67">
        <v>0</v>
      </c>
      <c r="F25" s="66"/>
      <c r="G25" s="67">
        <v>0</v>
      </c>
      <c r="H25" s="66"/>
      <c r="I25" s="67">
        <v>0</v>
      </c>
      <c r="J25" s="66"/>
      <c r="K25" s="67">
        <v>0</v>
      </c>
      <c r="L25" s="66"/>
      <c r="M25" s="67">
        <v>0</v>
      </c>
      <c r="N25" s="66"/>
      <c r="O25" s="67">
        <v>0</v>
      </c>
      <c r="P25" s="66"/>
      <c r="Q25" s="67">
        <v>0</v>
      </c>
      <c r="R25" s="66"/>
      <c r="S25" s="67">
        <v>0</v>
      </c>
      <c r="T25" s="66"/>
      <c r="U25" s="67">
        <v>0</v>
      </c>
      <c r="V25" s="66"/>
      <c r="W25" s="67">
        <v>0</v>
      </c>
      <c r="X25" s="66"/>
      <c r="Y25" s="67">
        <v>0</v>
      </c>
      <c r="Z25" s="66"/>
      <c r="AA25" s="67">
        <v>0</v>
      </c>
      <c r="AB25" s="66"/>
      <c r="AC25" s="67">
        <v>-49450</v>
      </c>
      <c r="AD25" s="66"/>
      <c r="AE25" s="67">
        <f>SUM(AC25,AA25)</f>
        <v>-49450</v>
      </c>
    </row>
    <row r="26" spans="1:31" ht="21" customHeight="1" x14ac:dyDescent="0.3">
      <c r="A26" s="66" t="s">
        <v>115</v>
      </c>
      <c r="B26" s="74"/>
      <c r="C26" s="68"/>
      <c r="D26" s="66"/>
      <c r="E26" s="76">
        <v>0</v>
      </c>
      <c r="F26" s="73"/>
      <c r="G26" s="75">
        <v>0</v>
      </c>
      <c r="H26" s="67"/>
      <c r="I26" s="75">
        <v>0</v>
      </c>
      <c r="J26" s="73"/>
      <c r="K26" s="76">
        <v>0</v>
      </c>
      <c r="L26" s="73"/>
      <c r="M26" s="75">
        <v>0</v>
      </c>
      <c r="N26" s="66"/>
      <c r="O26" s="75">
        <v>622088</v>
      </c>
      <c r="P26" s="66"/>
      <c r="Q26" s="75">
        <v>5280</v>
      </c>
      <c r="R26" s="66"/>
      <c r="S26" s="75">
        <v>-288288</v>
      </c>
      <c r="T26" s="66"/>
      <c r="U26" s="75">
        <v>-29421</v>
      </c>
      <c r="V26" s="66"/>
      <c r="W26" s="75">
        <v>0</v>
      </c>
      <c r="X26" s="73"/>
      <c r="Y26" s="75">
        <v>-312429</v>
      </c>
      <c r="Z26" s="67"/>
      <c r="AA26" s="75">
        <v>309659</v>
      </c>
      <c r="AB26" s="73"/>
      <c r="AC26" s="75">
        <v>260678</v>
      </c>
      <c r="AD26" s="73"/>
      <c r="AE26" s="75">
        <f>SUM(AC26,AA26)</f>
        <v>570337</v>
      </c>
    </row>
    <row r="27" spans="1:31" ht="6" customHeight="1" x14ac:dyDescent="0.3">
      <c r="A27" s="74"/>
      <c r="B27" s="66"/>
      <c r="C27" s="68"/>
      <c r="D27" s="66"/>
      <c r="E27" s="73"/>
      <c r="F27" s="66"/>
      <c r="G27" s="73"/>
      <c r="H27" s="66"/>
      <c r="I27" s="73"/>
      <c r="J27" s="66"/>
      <c r="K27" s="73"/>
      <c r="L27" s="73"/>
      <c r="M27" s="73"/>
      <c r="N27" s="67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</row>
    <row r="28" spans="1:31" ht="21" customHeight="1" x14ac:dyDescent="0.3">
      <c r="A28" s="72" t="s">
        <v>170</v>
      </c>
      <c r="B28" s="72"/>
      <c r="C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</row>
    <row r="29" spans="1:31" ht="21" customHeight="1" thickBot="1" x14ac:dyDescent="0.35">
      <c r="A29" s="66"/>
      <c r="B29" s="69" t="s">
        <v>165</v>
      </c>
      <c r="C29" s="68"/>
      <c r="D29" s="66"/>
      <c r="E29" s="70">
        <f>SUM(E16:E26)</f>
        <v>5213800</v>
      </c>
      <c r="F29" s="66"/>
      <c r="G29" s="70">
        <f>SUM(G16:G26)</f>
        <v>9644040</v>
      </c>
      <c r="H29" s="66"/>
      <c r="I29" s="70">
        <f>SUM(I16:I26)</f>
        <v>15906112</v>
      </c>
      <c r="J29" s="66"/>
      <c r="K29" s="70">
        <f>SUM(K16:K26)</f>
        <v>5123</v>
      </c>
      <c r="L29" s="67"/>
      <c r="M29" s="70">
        <f>SUM(M16:M26)</f>
        <v>585028</v>
      </c>
      <c r="N29" s="67"/>
      <c r="O29" s="70">
        <f>SUM(O16:O26)</f>
        <v>5572530</v>
      </c>
      <c r="P29" s="67"/>
      <c r="Q29" s="70">
        <f>SUM(Q16:Q26)</f>
        <v>-2060745</v>
      </c>
      <c r="R29" s="67"/>
      <c r="S29" s="70">
        <f>SUM(S16:S26)</f>
        <v>66565</v>
      </c>
      <c r="T29" s="67"/>
      <c r="U29" s="70">
        <f>SUM(U16:U26)</f>
        <v>1119647</v>
      </c>
      <c r="V29" s="67"/>
      <c r="W29" s="70">
        <f>SUM(W16:W26)</f>
        <v>114762</v>
      </c>
      <c r="X29" s="67"/>
      <c r="Y29" s="70">
        <f>SUM(Y16:Y26)</f>
        <v>-759771</v>
      </c>
      <c r="Z29" s="67"/>
      <c r="AA29" s="70">
        <f>SUM(AA16:AA26)</f>
        <v>36166862</v>
      </c>
      <c r="AB29" s="67"/>
      <c r="AC29" s="70">
        <f>SUM(AC16:AC26)</f>
        <v>15830370</v>
      </c>
      <c r="AD29" s="67"/>
      <c r="AE29" s="70">
        <f>SUM(AE16:AE26)</f>
        <v>51997232</v>
      </c>
    </row>
    <row r="30" spans="1:31" ht="21.75" customHeight="1" thickTop="1" x14ac:dyDescent="0.3"/>
    <row r="36" spans="1:31" ht="9.75" customHeight="1" x14ac:dyDescent="0.3">
      <c r="A36" s="66"/>
      <c r="B36" s="69"/>
      <c r="C36" s="68"/>
      <c r="D36" s="66"/>
      <c r="E36" s="67"/>
      <c r="F36" s="66"/>
      <c r="G36" s="67"/>
      <c r="H36" s="66"/>
      <c r="I36" s="67"/>
      <c r="J36" s="66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22.35" customHeight="1" x14ac:dyDescent="0.3">
      <c r="A37" s="203" t="s">
        <v>49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</row>
  </sheetData>
  <mergeCells count="6">
    <mergeCell ref="A37:AE37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F4088-42BD-4664-A822-9703F5F1B9F2}">
  <dimension ref="A1:AE34"/>
  <sheetViews>
    <sheetView zoomScaleNormal="100" zoomScaleSheetLayoutView="70" workbookViewId="0">
      <selection activeCell="W21" sqref="W21"/>
    </sheetView>
  </sheetViews>
  <sheetFormatPr defaultColWidth="9.44140625" defaultRowHeight="21.75" customHeight="1" x14ac:dyDescent="0.3"/>
  <cols>
    <col min="1" max="1" width="1.5546875" style="63" customWidth="1"/>
    <col min="2" max="2" width="16.33203125" style="63" customWidth="1"/>
    <col min="3" max="3" width="10.88671875" style="65" customWidth="1"/>
    <col min="4" max="4" width="6.109375" style="63" customWidth="1"/>
    <col min="5" max="5" width="9.5546875" style="64" customWidth="1"/>
    <col min="6" max="6" width="0.88671875" style="63" customWidth="1"/>
    <col min="7" max="7" width="9.88671875" style="64" customWidth="1"/>
    <col min="8" max="8" width="0.88671875" style="63" customWidth="1"/>
    <col min="9" max="9" width="9.6640625" style="63" customWidth="1"/>
    <col min="10" max="10" width="0.88671875" style="63" customWidth="1"/>
    <col min="11" max="11" width="11.5546875" style="64" customWidth="1"/>
    <col min="12" max="12" width="0.88671875" style="64" customWidth="1"/>
    <col min="13" max="13" width="8.5546875" style="64" customWidth="1"/>
    <col min="14" max="14" width="0.88671875" style="64" customWidth="1"/>
    <col min="15" max="15" width="10.5546875" style="64" customWidth="1"/>
    <col min="16" max="16" width="0.88671875" style="64" customWidth="1"/>
    <col min="17" max="17" width="8.88671875" style="64" customWidth="1"/>
    <col min="18" max="18" width="0.88671875" style="64" customWidth="1"/>
    <col min="19" max="19" width="10.44140625" style="64" customWidth="1"/>
    <col min="20" max="20" width="0.88671875" style="64" customWidth="1"/>
    <col min="21" max="21" width="10.5546875" style="64" customWidth="1"/>
    <col min="22" max="22" width="0.88671875" style="64" customWidth="1"/>
    <col min="23" max="23" width="11.5546875" style="64" customWidth="1"/>
    <col min="24" max="24" width="0.88671875" style="64" customWidth="1"/>
    <col min="25" max="25" width="11.5546875" style="64" customWidth="1"/>
    <col min="26" max="26" width="0.88671875" style="64" customWidth="1"/>
    <col min="27" max="27" width="11.5546875" style="64" customWidth="1"/>
    <col min="28" max="28" width="0.88671875" style="64" customWidth="1"/>
    <col min="29" max="29" width="9.109375" style="64" customWidth="1"/>
    <col min="30" max="30" width="0.88671875" style="64" customWidth="1"/>
    <col min="31" max="31" width="9.109375" style="64" customWidth="1"/>
    <col min="32" max="16384" width="9.44140625" style="63"/>
  </cols>
  <sheetData>
    <row r="1" spans="1:31" ht="21.75" customHeight="1" x14ac:dyDescent="0.3">
      <c r="A1" s="93" t="s">
        <v>0</v>
      </c>
      <c r="B1" s="92"/>
      <c r="AE1" s="94"/>
    </row>
    <row r="2" spans="1:31" ht="21.75" customHeight="1" x14ac:dyDescent="0.3">
      <c r="A2" s="93" t="s">
        <v>121</v>
      </c>
      <c r="B2" s="92"/>
    </row>
    <row r="3" spans="1:31" ht="21.75" customHeight="1" x14ac:dyDescent="0.3">
      <c r="A3" s="95" t="str">
        <f>TH_6!A3</f>
        <v>สำหรับรอบระยะเวลาสามเดือนสิ้นสุดวันที่ 31 มีนาคม พ.ศ. 2569</v>
      </c>
      <c r="B3" s="91"/>
      <c r="C3" s="90"/>
      <c r="D3" s="89"/>
      <c r="E3" s="88"/>
      <c r="F3" s="89"/>
      <c r="G3" s="88"/>
      <c r="H3" s="89"/>
      <c r="I3" s="89"/>
      <c r="J3" s="89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</row>
    <row r="4" spans="1:31" s="66" customFormat="1" ht="19.350000000000001" customHeight="1" x14ac:dyDescent="0.3">
      <c r="A4" s="69"/>
      <c r="C4" s="68"/>
      <c r="E4" s="67"/>
      <c r="G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</row>
    <row r="5" spans="1:31" s="66" customFormat="1" ht="21" customHeight="1" x14ac:dyDescent="0.3">
      <c r="A5" s="69"/>
      <c r="C5" s="68"/>
      <c r="E5" s="204" t="s">
        <v>3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87"/>
      <c r="AE5" s="81" t="s">
        <v>12</v>
      </c>
    </row>
    <row r="6" spans="1:31" s="66" customFormat="1" ht="21" customHeight="1" x14ac:dyDescent="0.3">
      <c r="A6" s="69"/>
      <c r="C6" s="68"/>
      <c r="E6" s="205" t="s">
        <v>122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85"/>
      <c r="AC6" s="85"/>
      <c r="AD6" s="85"/>
      <c r="AE6" s="85"/>
    </row>
    <row r="7" spans="1:31" s="66" customFormat="1" ht="21" customHeight="1" x14ac:dyDescent="0.5">
      <c r="A7" s="69"/>
      <c r="C7" s="68"/>
      <c r="E7" s="85"/>
      <c r="G7" s="85"/>
      <c r="K7" s="85"/>
      <c r="L7" s="85"/>
      <c r="M7" s="85"/>
      <c r="N7" s="85"/>
      <c r="O7" s="85"/>
      <c r="P7" s="85"/>
      <c r="Q7" s="205" t="s">
        <v>96</v>
      </c>
      <c r="R7" s="205"/>
      <c r="S7" s="205"/>
      <c r="T7" s="205"/>
      <c r="U7" s="205"/>
      <c r="V7" s="205"/>
      <c r="W7" s="205"/>
      <c r="X7" s="205"/>
      <c r="Y7" s="205"/>
      <c r="Z7" s="86"/>
      <c r="AA7" s="85"/>
      <c r="AB7" s="85"/>
      <c r="AC7" s="85"/>
      <c r="AD7" s="85"/>
      <c r="AE7" s="85"/>
    </row>
    <row r="8" spans="1:31" s="66" customFormat="1" ht="21" customHeight="1" x14ac:dyDescent="0.3">
      <c r="C8" s="68"/>
      <c r="E8" s="80"/>
      <c r="G8" s="80"/>
      <c r="L8" s="80"/>
      <c r="P8" s="80"/>
      <c r="Q8" s="204" t="s">
        <v>123</v>
      </c>
      <c r="R8" s="204"/>
      <c r="S8" s="204"/>
      <c r="T8" s="204"/>
      <c r="U8" s="204"/>
      <c r="V8" s="80"/>
      <c r="W8" s="80"/>
      <c r="AD8" s="80"/>
      <c r="AE8" s="80"/>
    </row>
    <row r="9" spans="1:31" s="66" customFormat="1" ht="21" customHeight="1" x14ac:dyDescent="0.3">
      <c r="C9" s="68"/>
      <c r="E9" s="80"/>
      <c r="G9" s="80"/>
      <c r="L9" s="80"/>
      <c r="M9" s="204" t="s">
        <v>93</v>
      </c>
      <c r="N9" s="204"/>
      <c r="O9" s="204"/>
      <c r="P9" s="80"/>
      <c r="Q9" s="85"/>
      <c r="R9" s="85"/>
      <c r="S9" s="85"/>
      <c r="T9" s="80"/>
      <c r="U9" s="80" t="s">
        <v>284</v>
      </c>
      <c r="V9" s="80"/>
      <c r="W9" s="80" t="s">
        <v>126</v>
      </c>
      <c r="Y9" s="80" t="s">
        <v>127</v>
      </c>
      <c r="AD9" s="80"/>
      <c r="AE9" s="80"/>
    </row>
    <row r="10" spans="1:31" s="66" customFormat="1" ht="21" customHeight="1" x14ac:dyDescent="0.3">
      <c r="C10" s="68"/>
      <c r="I10" s="83" t="s">
        <v>128</v>
      </c>
      <c r="K10" s="80" t="s">
        <v>129</v>
      </c>
      <c r="L10" s="80"/>
      <c r="M10" s="80" t="s">
        <v>130</v>
      </c>
      <c r="N10" s="80"/>
      <c r="O10" s="80"/>
      <c r="P10" s="80"/>
      <c r="Q10" s="80"/>
      <c r="R10" s="80"/>
      <c r="S10" s="80" t="s">
        <v>131</v>
      </c>
      <c r="T10" s="80"/>
      <c r="U10" s="80" t="s">
        <v>132</v>
      </c>
      <c r="V10" s="80"/>
      <c r="W10" s="83" t="s">
        <v>133</v>
      </c>
      <c r="X10" s="80"/>
      <c r="Y10" s="80" t="s">
        <v>134</v>
      </c>
      <c r="Z10" s="80"/>
      <c r="AA10" s="84" t="s">
        <v>135</v>
      </c>
      <c r="AB10" s="80"/>
      <c r="AC10" s="80" t="s">
        <v>136</v>
      </c>
    </row>
    <row r="11" spans="1:31" s="66" customFormat="1" ht="21" customHeight="1" x14ac:dyDescent="0.3">
      <c r="C11" s="68"/>
      <c r="E11" s="80" t="s">
        <v>137</v>
      </c>
      <c r="G11" s="80" t="s">
        <v>138</v>
      </c>
      <c r="I11" s="83" t="s">
        <v>139</v>
      </c>
      <c r="K11" s="82" t="s">
        <v>140</v>
      </c>
      <c r="L11" s="80"/>
      <c r="M11" s="82" t="s">
        <v>141</v>
      </c>
      <c r="N11" s="80"/>
      <c r="O11" s="80"/>
      <c r="P11" s="80"/>
      <c r="Q11" s="80" t="s">
        <v>142</v>
      </c>
      <c r="R11" s="80"/>
      <c r="S11" s="80" t="s">
        <v>143</v>
      </c>
      <c r="T11" s="80"/>
      <c r="U11" s="80" t="s">
        <v>144</v>
      </c>
      <c r="V11" s="80"/>
      <c r="W11" s="80" t="s">
        <v>145</v>
      </c>
      <c r="X11" s="80"/>
      <c r="Y11" s="80" t="s">
        <v>146</v>
      </c>
      <c r="Z11" s="80"/>
      <c r="AA11" s="80" t="s">
        <v>147</v>
      </c>
      <c r="AB11" s="80"/>
      <c r="AC11" s="80" t="s">
        <v>148</v>
      </c>
      <c r="AD11" s="80"/>
      <c r="AE11" s="80" t="s">
        <v>135</v>
      </c>
    </row>
    <row r="12" spans="1:31" s="66" customFormat="1" ht="21" customHeight="1" x14ac:dyDescent="0.3">
      <c r="C12" s="68"/>
      <c r="E12" s="81" t="s">
        <v>149</v>
      </c>
      <c r="G12" s="81" t="s">
        <v>150</v>
      </c>
      <c r="I12" s="81" t="s">
        <v>151</v>
      </c>
      <c r="K12" s="81" t="s">
        <v>152</v>
      </c>
      <c r="L12" s="80"/>
      <c r="M12" s="81" t="s">
        <v>153</v>
      </c>
      <c r="N12" s="80"/>
      <c r="O12" s="81" t="s">
        <v>95</v>
      </c>
      <c r="P12" s="80"/>
      <c r="Q12" s="81" t="s">
        <v>154</v>
      </c>
      <c r="R12" s="80"/>
      <c r="S12" s="81" t="s">
        <v>155</v>
      </c>
      <c r="T12" s="80"/>
      <c r="U12" s="81" t="s">
        <v>156</v>
      </c>
      <c r="V12" s="80"/>
      <c r="W12" s="81" t="s">
        <v>157</v>
      </c>
      <c r="X12" s="80"/>
      <c r="Y12" s="81" t="s">
        <v>158</v>
      </c>
      <c r="Z12" s="80"/>
      <c r="AA12" s="81" t="s">
        <v>159</v>
      </c>
      <c r="AB12" s="80"/>
      <c r="AC12" s="81" t="s">
        <v>160</v>
      </c>
      <c r="AD12" s="80"/>
      <c r="AE12" s="81" t="s">
        <v>158</v>
      </c>
    </row>
    <row r="13" spans="1:31" s="66" customFormat="1" ht="6" customHeight="1" x14ac:dyDescent="0.3">
      <c r="C13" s="68"/>
      <c r="E13" s="80"/>
      <c r="G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spans="1:31" s="66" customFormat="1" ht="21" customHeight="1" x14ac:dyDescent="0.3">
      <c r="A14" s="69" t="s">
        <v>161</v>
      </c>
      <c r="B14" s="69"/>
      <c r="C14" s="68"/>
      <c r="E14" s="78"/>
      <c r="F14" s="79"/>
      <c r="G14" s="78"/>
      <c r="H14" s="79"/>
      <c r="I14" s="78"/>
      <c r="J14" s="79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67"/>
      <c r="Y14" s="67"/>
      <c r="Z14" s="67"/>
      <c r="AA14" s="67"/>
      <c r="AB14" s="67"/>
      <c r="AC14" s="78"/>
      <c r="AD14" s="67"/>
      <c r="AE14" s="67"/>
    </row>
    <row r="15" spans="1:31" s="66" customFormat="1" ht="21" customHeight="1" x14ac:dyDescent="0.3">
      <c r="B15" s="69" t="s">
        <v>171</v>
      </c>
      <c r="C15" s="68"/>
      <c r="E15" s="78">
        <v>5213800</v>
      </c>
      <c r="F15" s="79"/>
      <c r="G15" s="78">
        <v>9644040</v>
      </c>
      <c r="H15" s="79"/>
      <c r="I15" s="78">
        <v>15906112</v>
      </c>
      <c r="J15" s="79"/>
      <c r="K15" s="78">
        <v>5123</v>
      </c>
      <c r="L15" s="79"/>
      <c r="M15" s="78">
        <v>585028</v>
      </c>
      <c r="N15" s="79"/>
      <c r="O15" s="78">
        <v>4637382</v>
      </c>
      <c r="P15" s="79"/>
      <c r="Q15" s="78">
        <v>-3740590</v>
      </c>
      <c r="R15" s="79"/>
      <c r="S15" s="78">
        <v>355245</v>
      </c>
      <c r="T15" s="79"/>
      <c r="U15" s="78">
        <v>737217</v>
      </c>
      <c r="V15" s="79"/>
      <c r="W15" s="78">
        <v>93109</v>
      </c>
      <c r="X15" s="67"/>
      <c r="Y15" s="78">
        <f>SUM(W15,U15,Q15,S15)</f>
        <v>-2555019</v>
      </c>
      <c r="Z15" s="67"/>
      <c r="AA15" s="78">
        <f>SUM(Y15,O15,M15,K15,I15,G15,E15)</f>
        <v>33436466</v>
      </c>
      <c r="AB15" s="67"/>
      <c r="AC15" s="78">
        <v>15923575</v>
      </c>
      <c r="AD15" s="67"/>
      <c r="AE15" s="78">
        <f>SUM(AA15,AC15)</f>
        <v>49360041</v>
      </c>
    </row>
    <row r="16" spans="1:31" s="66" customFormat="1" ht="6" customHeight="1" x14ac:dyDescent="0.3">
      <c r="A16" s="74"/>
      <c r="C16" s="68"/>
      <c r="E16" s="78"/>
      <c r="F16" s="79"/>
      <c r="G16" s="78"/>
      <c r="H16" s="79"/>
      <c r="I16" s="78"/>
      <c r="J16" s="79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67"/>
      <c r="Y16" s="67"/>
      <c r="Z16" s="67"/>
      <c r="AA16" s="67"/>
      <c r="AB16" s="67"/>
      <c r="AC16" s="78"/>
      <c r="AD16" s="67"/>
      <c r="AE16" s="67"/>
    </row>
    <row r="17" spans="1:31" s="66" customFormat="1" ht="21" customHeight="1" x14ac:dyDescent="0.3">
      <c r="A17" s="72" t="s">
        <v>163</v>
      </c>
      <c r="B17" s="69"/>
      <c r="C17" s="68"/>
      <c r="E17" s="67"/>
      <c r="G17" s="67"/>
      <c r="I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</row>
    <row r="18" spans="1:31" s="66" customFormat="1" ht="21" customHeight="1" x14ac:dyDescent="0.3">
      <c r="A18" s="72"/>
      <c r="B18" s="69" t="s">
        <v>300</v>
      </c>
      <c r="C18" s="68"/>
      <c r="E18" s="67"/>
      <c r="G18" s="67"/>
      <c r="I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</row>
    <row r="19" spans="1:31" s="66" customFormat="1" ht="21" customHeight="1" x14ac:dyDescent="0.3">
      <c r="A19" s="72"/>
      <c r="B19" s="69" t="s">
        <v>184</v>
      </c>
      <c r="C19" s="68"/>
      <c r="E19" s="67"/>
      <c r="G19" s="67"/>
      <c r="I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</row>
    <row r="20" spans="1:31" s="66" customFormat="1" ht="21" customHeight="1" x14ac:dyDescent="0.3">
      <c r="A20" s="66" t="s">
        <v>166</v>
      </c>
      <c r="C20" s="68"/>
      <c r="E20" s="67">
        <v>0</v>
      </c>
      <c r="G20" s="67">
        <v>0</v>
      </c>
      <c r="I20" s="67">
        <v>0</v>
      </c>
      <c r="K20" s="67">
        <v>0</v>
      </c>
      <c r="M20" s="67">
        <v>0</v>
      </c>
      <c r="O20" s="67">
        <v>0</v>
      </c>
      <c r="Q20" s="67">
        <v>0</v>
      </c>
      <c r="S20" s="67">
        <v>0</v>
      </c>
      <c r="U20" s="67">
        <v>0</v>
      </c>
      <c r="W20" s="67">
        <v>0</v>
      </c>
      <c r="Y20" s="67">
        <f>SUM(W20,U20,Q20,S20)</f>
        <v>0</v>
      </c>
      <c r="AA20" s="67">
        <f>SUM(Y20,O20,M20,K20,I20,G20,E20)</f>
        <v>0</v>
      </c>
      <c r="AC20" s="67">
        <v>7503</v>
      </c>
      <c r="AE20" s="67">
        <f>SUM(AC20,AA20)</f>
        <v>7503</v>
      </c>
    </row>
    <row r="21" spans="1:31" s="66" customFormat="1" ht="21" customHeight="1" x14ac:dyDescent="0.3">
      <c r="A21" s="66" t="s">
        <v>168</v>
      </c>
      <c r="C21" s="68"/>
      <c r="E21" s="67">
        <v>0</v>
      </c>
      <c r="G21" s="67">
        <v>0</v>
      </c>
      <c r="I21" s="67">
        <v>0</v>
      </c>
      <c r="K21" s="67">
        <v>0</v>
      </c>
      <c r="M21" s="67">
        <v>0</v>
      </c>
      <c r="O21" s="67">
        <v>-229370</v>
      </c>
      <c r="Q21" s="67">
        <v>0</v>
      </c>
      <c r="S21" s="67">
        <v>0</v>
      </c>
      <c r="U21" s="67">
        <v>0</v>
      </c>
      <c r="W21" s="67">
        <v>0</v>
      </c>
      <c r="Y21" s="67">
        <f>SUM(W21,U21,Q21,S21)</f>
        <v>0</v>
      </c>
      <c r="AA21" s="67">
        <f>SUM(Y21,O21,M21,K21,I21,G21,E21)</f>
        <v>-229370</v>
      </c>
      <c r="AC21" s="67">
        <v>0</v>
      </c>
      <c r="AE21" s="67">
        <f>SUM(AC21,AA21)</f>
        <v>-229370</v>
      </c>
    </row>
    <row r="22" spans="1:31" s="66" customFormat="1" ht="21" customHeight="1" x14ac:dyDescent="0.3">
      <c r="A22" s="66" t="s">
        <v>169</v>
      </c>
      <c r="C22" s="68"/>
      <c r="E22" s="67">
        <v>0</v>
      </c>
      <c r="G22" s="67">
        <v>0</v>
      </c>
      <c r="I22" s="67">
        <v>0</v>
      </c>
      <c r="K22" s="67">
        <v>0</v>
      </c>
      <c r="M22" s="67">
        <v>0</v>
      </c>
      <c r="O22" s="67">
        <v>0</v>
      </c>
      <c r="Q22" s="67">
        <v>0</v>
      </c>
      <c r="S22" s="67">
        <v>0</v>
      </c>
      <c r="U22" s="67">
        <v>0</v>
      </c>
      <c r="W22" s="67">
        <v>0</v>
      </c>
      <c r="Y22" s="67">
        <f>SUM(W22,U22,Q22,S22)</f>
        <v>0</v>
      </c>
      <c r="AA22" s="67">
        <f>SUM(Y22,O22,M22,K22,I22,G22,E22)</f>
        <v>0</v>
      </c>
      <c r="AC22" s="67">
        <v>-132020</v>
      </c>
      <c r="AE22" s="67">
        <f>SUM(AC22,AA22)</f>
        <v>-132020</v>
      </c>
    </row>
    <row r="23" spans="1:31" s="66" customFormat="1" ht="21" customHeight="1" x14ac:dyDescent="0.3">
      <c r="A23" s="66" t="s">
        <v>185</v>
      </c>
      <c r="B23" s="74"/>
      <c r="C23" s="68"/>
      <c r="E23" s="76">
        <v>0</v>
      </c>
      <c r="F23" s="73"/>
      <c r="G23" s="75">
        <v>0</v>
      </c>
      <c r="H23" s="67"/>
      <c r="I23" s="75">
        <v>0</v>
      </c>
      <c r="J23" s="73"/>
      <c r="K23" s="76">
        <v>0</v>
      </c>
      <c r="L23" s="73"/>
      <c r="M23" s="75">
        <v>0</v>
      </c>
      <c r="O23" s="75">
        <v>720718</v>
      </c>
      <c r="Q23" s="75">
        <v>720618</v>
      </c>
      <c r="S23" s="75">
        <v>67228</v>
      </c>
      <c r="U23" s="75">
        <v>13797</v>
      </c>
      <c r="W23" s="75">
        <v>0</v>
      </c>
      <c r="X23" s="73"/>
      <c r="Y23" s="75">
        <f>SUM(W23,U23,Q23,S23)</f>
        <v>801643</v>
      </c>
      <c r="Z23" s="67"/>
      <c r="AA23" s="75">
        <f>SUM(Y23,O23,M23,K23,I23,G23,E23)</f>
        <v>1522361</v>
      </c>
      <c r="AB23" s="73"/>
      <c r="AC23" s="75">
        <v>328423</v>
      </c>
      <c r="AD23" s="73"/>
      <c r="AE23" s="75">
        <f>SUM(AC23,AA23)</f>
        <v>1850784</v>
      </c>
    </row>
    <row r="24" spans="1:31" s="66" customFormat="1" ht="6" customHeight="1" x14ac:dyDescent="0.3">
      <c r="A24" s="74"/>
      <c r="C24" s="68"/>
      <c r="E24" s="73"/>
      <c r="G24" s="73"/>
      <c r="I24" s="73"/>
      <c r="K24" s="73"/>
      <c r="L24" s="73"/>
      <c r="M24" s="73"/>
      <c r="N24" s="67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</row>
    <row r="25" spans="1:31" s="66" customFormat="1" ht="21" customHeight="1" x14ac:dyDescent="0.3">
      <c r="A25" s="72" t="s">
        <v>170</v>
      </c>
      <c r="B25" s="72"/>
      <c r="C25" s="71"/>
    </row>
    <row r="26" spans="1:31" s="66" customFormat="1" ht="21" customHeight="1" thickBot="1" x14ac:dyDescent="0.35">
      <c r="B26" s="69" t="s">
        <v>172</v>
      </c>
      <c r="C26" s="68"/>
      <c r="E26" s="70">
        <f>SUM(E15:E23)</f>
        <v>5213800</v>
      </c>
      <c r="G26" s="70">
        <f>SUM(G15:G23)</f>
        <v>9644040</v>
      </c>
      <c r="I26" s="70">
        <f>SUM(I15:I23)</f>
        <v>15906112</v>
      </c>
      <c r="K26" s="70">
        <f>SUM(K15:K23)</f>
        <v>5123</v>
      </c>
      <c r="L26" s="67"/>
      <c r="M26" s="70">
        <f>SUM(M15:M23)</f>
        <v>585028</v>
      </c>
      <c r="N26" s="67"/>
      <c r="O26" s="70">
        <f>SUM(O15:O23)</f>
        <v>5128730</v>
      </c>
      <c r="P26" s="67"/>
      <c r="Q26" s="70">
        <f>SUM(Q15:Q23)</f>
        <v>-3019972</v>
      </c>
      <c r="R26" s="67"/>
      <c r="S26" s="70">
        <f>SUM(S15:S23)</f>
        <v>422473</v>
      </c>
      <c r="T26" s="67"/>
      <c r="U26" s="70">
        <f>SUM(U15:U23)</f>
        <v>751014</v>
      </c>
      <c r="V26" s="67"/>
      <c r="W26" s="70">
        <f>SUM(W15:W23)</f>
        <v>93109</v>
      </c>
      <c r="X26" s="67"/>
      <c r="Y26" s="70">
        <f>SUM(Y15:Y23)</f>
        <v>-1753376</v>
      </c>
      <c r="Z26" s="67"/>
      <c r="AA26" s="70">
        <f>SUM(AA15:AA23)</f>
        <v>34729457</v>
      </c>
      <c r="AB26" s="67"/>
      <c r="AC26" s="70">
        <f>SUM(AC15:AC23)</f>
        <v>16127481</v>
      </c>
      <c r="AD26" s="67"/>
      <c r="AE26" s="70">
        <f>SUM(AE15:AE23)</f>
        <v>50856938</v>
      </c>
    </row>
    <row r="27" spans="1:31" s="66" customFormat="1" ht="21" customHeight="1" thickTop="1" x14ac:dyDescent="0.3">
      <c r="B27" s="69"/>
      <c r="C27" s="68"/>
      <c r="E27" s="67"/>
      <c r="G27" s="67"/>
      <c r="I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</row>
    <row r="28" spans="1:31" s="66" customFormat="1" ht="21" customHeight="1" x14ac:dyDescent="0.3">
      <c r="B28" s="69"/>
      <c r="C28" s="68"/>
      <c r="E28" s="67"/>
      <c r="G28" s="67"/>
      <c r="I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</row>
    <row r="29" spans="1:31" s="66" customFormat="1" ht="25.5" customHeight="1" x14ac:dyDescent="0.3">
      <c r="B29" s="69"/>
      <c r="C29" s="68"/>
      <c r="E29" s="67"/>
      <c r="G29" s="67"/>
      <c r="I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</row>
    <row r="30" spans="1:31" s="66" customFormat="1" ht="21" customHeight="1" x14ac:dyDescent="0.3">
      <c r="B30" s="69"/>
      <c r="C30" s="68"/>
      <c r="E30" s="67"/>
      <c r="G30" s="67"/>
      <c r="I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s="66" customFormat="1" ht="21" customHeight="1" x14ac:dyDescent="0.3">
      <c r="B31" s="69"/>
      <c r="C31" s="68"/>
      <c r="E31" s="67"/>
      <c r="G31" s="67"/>
      <c r="I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</row>
    <row r="32" spans="1:31" s="66" customFormat="1" ht="21" customHeight="1" x14ac:dyDescent="0.3">
      <c r="B32" s="69"/>
      <c r="C32" s="68"/>
      <c r="E32" s="67"/>
      <c r="G32" s="67"/>
      <c r="I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s="66" customFormat="1" ht="21" customHeight="1" x14ac:dyDescent="0.3">
      <c r="B33" s="69"/>
      <c r="C33" s="68"/>
      <c r="E33" s="67"/>
      <c r="G33" s="67"/>
      <c r="I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</row>
    <row r="34" spans="1:31" ht="22.35" customHeight="1" x14ac:dyDescent="0.3">
      <c r="A34" s="203" t="s">
        <v>49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</row>
  </sheetData>
  <mergeCells count="6">
    <mergeCell ref="A34:AE34"/>
    <mergeCell ref="E5:AC5"/>
    <mergeCell ref="E6:AA6"/>
    <mergeCell ref="Q7:Y7"/>
    <mergeCell ref="Q8:U8"/>
    <mergeCell ref="M9:O9"/>
  </mergeCells>
  <pageMargins left="0.35" right="0.35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81CD-F026-48D4-9EE9-3D16B6D4DBC2}">
  <dimension ref="A1:U63"/>
  <sheetViews>
    <sheetView zoomScaleNormal="100" zoomScaleSheetLayoutView="122" workbookViewId="0">
      <selection activeCell="P19" sqref="P19"/>
    </sheetView>
  </sheetViews>
  <sheetFormatPr defaultColWidth="9.44140625" defaultRowHeight="21.75" customHeight="1" x14ac:dyDescent="0.45"/>
  <cols>
    <col min="1" max="2" width="1.5546875" style="126" customWidth="1"/>
    <col min="3" max="3" width="49.109375" style="126" customWidth="1"/>
    <col min="4" max="4" width="6.33203125" style="153" customWidth="1"/>
    <col min="5" max="5" width="0.88671875" style="126" customWidth="1"/>
    <col min="6" max="6" width="10.5546875" style="126" customWidth="1"/>
    <col min="7" max="7" width="0.88671875" style="126" customWidth="1"/>
    <col min="8" max="8" width="10.5546875" style="126" customWidth="1"/>
    <col min="9" max="9" width="0.88671875" style="126" customWidth="1"/>
    <col min="10" max="10" width="11.5546875" style="126" customWidth="1"/>
    <col min="11" max="11" width="0.88671875" style="126" customWidth="1"/>
    <col min="12" max="12" width="14" style="126" customWidth="1"/>
    <col min="13" max="13" width="0.88671875" style="126" customWidth="1"/>
    <col min="14" max="14" width="10.5546875" style="126" customWidth="1"/>
    <col min="15" max="15" width="0.88671875" style="126" customWidth="1"/>
    <col min="16" max="16" width="12.109375" style="126" customWidth="1"/>
    <col min="17" max="17" width="0.88671875" style="126" customWidth="1"/>
    <col min="18" max="18" width="18.5546875" style="126" customWidth="1"/>
    <col min="19" max="19" width="0.88671875" style="126" customWidth="1"/>
    <col min="20" max="20" width="11.5546875" style="126" customWidth="1"/>
    <col min="21" max="16384" width="9.44140625" style="126"/>
  </cols>
  <sheetData>
    <row r="1" spans="1:20" ht="21.75" customHeight="1" x14ac:dyDescent="0.45">
      <c r="A1" s="100" t="s">
        <v>0</v>
      </c>
      <c r="B1" s="99"/>
      <c r="C1" s="99"/>
      <c r="D1" s="124"/>
      <c r="E1" s="99"/>
      <c r="F1" s="99"/>
      <c r="G1" s="125"/>
      <c r="H1" s="125"/>
      <c r="I1" s="125"/>
      <c r="J1" s="125"/>
      <c r="K1" s="125"/>
      <c r="L1" s="99"/>
      <c r="M1" s="125"/>
      <c r="N1" s="99"/>
      <c r="O1" s="125"/>
      <c r="P1" s="99"/>
      <c r="Q1" s="99"/>
      <c r="R1" s="99"/>
      <c r="S1" s="99"/>
      <c r="T1" s="99"/>
    </row>
    <row r="2" spans="1:20" ht="21.75" customHeight="1" x14ac:dyDescent="0.45">
      <c r="A2" s="62" t="s">
        <v>173</v>
      </c>
      <c r="B2" s="98"/>
      <c r="C2" s="98"/>
      <c r="D2" s="127"/>
      <c r="E2" s="98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ht="21.75" customHeight="1" x14ac:dyDescent="0.45">
      <c r="A3" s="97" t="str">
        <f>TH_6!A3</f>
        <v>สำหรับรอบระยะเวลาสามเดือนสิ้นสุดวันที่ 31 มีนาคม พ.ศ. 2569</v>
      </c>
      <c r="B3" s="96"/>
      <c r="C3" s="96"/>
      <c r="D3" s="128"/>
      <c r="E3" s="96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s="92" customFormat="1" ht="20.100000000000001" customHeight="1" x14ac:dyDescent="0.3">
      <c r="A4" s="93"/>
      <c r="D4" s="103"/>
      <c r="E4" s="122"/>
      <c r="G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20.100000000000001" customHeight="1" x14ac:dyDescent="0.45">
      <c r="A5" s="98"/>
      <c r="B5" s="98"/>
      <c r="C5" s="98"/>
      <c r="D5" s="127"/>
      <c r="E5" s="98"/>
      <c r="F5" s="206" t="s">
        <v>4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130"/>
      <c r="R5" s="130"/>
      <c r="S5" s="131"/>
      <c r="T5" s="132" t="s">
        <v>12</v>
      </c>
    </row>
    <row r="6" spans="1:20" ht="20.100000000000001" customHeight="1" x14ac:dyDescent="0.45">
      <c r="A6" s="98"/>
      <c r="B6" s="98"/>
      <c r="C6" s="98"/>
      <c r="D6" s="127"/>
      <c r="E6" s="98"/>
      <c r="F6" s="133"/>
      <c r="G6" s="133"/>
      <c r="H6" s="133"/>
      <c r="I6" s="133"/>
      <c r="J6" s="133"/>
      <c r="K6" s="133"/>
      <c r="L6" s="133"/>
      <c r="M6" s="133"/>
      <c r="N6" s="154"/>
      <c r="O6" s="154"/>
      <c r="P6" s="154"/>
      <c r="Q6" s="133"/>
      <c r="R6" s="134" t="s">
        <v>134</v>
      </c>
      <c r="S6" s="100"/>
      <c r="T6" s="135"/>
    </row>
    <row r="7" spans="1:20" ht="20.100000000000001" customHeight="1" x14ac:dyDescent="0.45">
      <c r="A7" s="136"/>
      <c r="B7" s="136"/>
      <c r="C7" s="98"/>
      <c r="D7" s="127"/>
      <c r="E7" s="98"/>
      <c r="F7" s="137"/>
      <c r="G7" s="137"/>
      <c r="H7" s="137"/>
      <c r="I7" s="137"/>
      <c r="J7" s="137"/>
      <c r="K7" s="137"/>
      <c r="L7" s="137"/>
      <c r="M7" s="137"/>
      <c r="N7" s="207" t="s">
        <v>93</v>
      </c>
      <c r="O7" s="207"/>
      <c r="P7" s="207"/>
      <c r="Q7" s="138"/>
      <c r="R7" s="139" t="s">
        <v>174</v>
      </c>
      <c r="S7" s="137"/>
      <c r="T7" s="137"/>
    </row>
    <row r="8" spans="1:20" ht="20.100000000000001" customHeight="1" x14ac:dyDescent="0.45">
      <c r="A8" s="98"/>
      <c r="B8" s="98"/>
      <c r="C8" s="98"/>
      <c r="D8" s="127"/>
      <c r="E8" s="98"/>
      <c r="J8" s="140" t="s">
        <v>128</v>
      </c>
      <c r="K8" s="140"/>
      <c r="L8" s="141" t="s">
        <v>129</v>
      </c>
      <c r="M8" s="140"/>
      <c r="N8" s="142" t="s">
        <v>130</v>
      </c>
      <c r="O8" s="105"/>
      <c r="P8" s="105"/>
      <c r="Q8" s="105"/>
      <c r="R8" s="139" t="s">
        <v>283</v>
      </c>
      <c r="S8" s="140"/>
    </row>
    <row r="9" spans="1:20" ht="20.100000000000001" customHeight="1" x14ac:dyDescent="0.45">
      <c r="A9" s="98"/>
      <c r="B9" s="98"/>
      <c r="C9" s="98"/>
      <c r="D9" s="127"/>
      <c r="E9" s="98"/>
      <c r="F9" s="135" t="s">
        <v>137</v>
      </c>
      <c r="G9" s="135"/>
      <c r="H9" s="135" t="s">
        <v>138</v>
      </c>
      <c r="I9" s="135"/>
      <c r="J9" s="135" t="s">
        <v>139</v>
      </c>
      <c r="K9" s="135"/>
      <c r="L9" s="140" t="s">
        <v>175</v>
      </c>
      <c r="M9" s="140"/>
      <c r="N9" s="102" t="s">
        <v>141</v>
      </c>
      <c r="O9" s="105"/>
      <c r="P9" s="105"/>
      <c r="Q9" s="105"/>
      <c r="R9" s="140" t="s">
        <v>176</v>
      </c>
      <c r="S9" s="140"/>
      <c r="T9" s="135" t="s">
        <v>135</v>
      </c>
    </row>
    <row r="10" spans="1:20" ht="20.100000000000001" customHeight="1" x14ac:dyDescent="0.45">
      <c r="A10" s="98"/>
      <c r="B10" s="98"/>
      <c r="C10" s="98"/>
      <c r="D10" s="127"/>
      <c r="E10" s="98"/>
      <c r="F10" s="132" t="s">
        <v>149</v>
      </c>
      <c r="G10" s="135"/>
      <c r="H10" s="132" t="s">
        <v>150</v>
      </c>
      <c r="I10" s="135"/>
      <c r="J10" s="132" t="s">
        <v>151</v>
      </c>
      <c r="K10" s="135"/>
      <c r="L10" s="132" t="s">
        <v>177</v>
      </c>
      <c r="M10" s="140"/>
      <c r="N10" s="143" t="s">
        <v>153</v>
      </c>
      <c r="O10" s="142"/>
      <c r="P10" s="143" t="s">
        <v>95</v>
      </c>
      <c r="Q10" s="142"/>
      <c r="R10" s="132" t="s">
        <v>155</v>
      </c>
      <c r="S10" s="135"/>
      <c r="T10" s="132" t="s">
        <v>158</v>
      </c>
    </row>
    <row r="11" spans="1:20" ht="5.0999999999999996" customHeight="1" x14ac:dyDescent="0.45">
      <c r="A11" s="98"/>
      <c r="B11" s="98"/>
      <c r="C11" s="98"/>
      <c r="D11" s="127"/>
      <c r="E11" s="98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</row>
    <row r="12" spans="1:20" ht="20.100000000000001" customHeight="1" x14ac:dyDescent="0.45">
      <c r="A12" s="93" t="s">
        <v>178</v>
      </c>
      <c r="B12" s="93"/>
      <c r="C12" s="98"/>
      <c r="D12" s="127"/>
      <c r="E12" s="98"/>
      <c r="F12" s="144">
        <v>5213800</v>
      </c>
      <c r="G12" s="144"/>
      <c r="H12" s="144">
        <v>9644040</v>
      </c>
      <c r="I12" s="144"/>
      <c r="J12" s="144">
        <v>15906112</v>
      </c>
      <c r="K12" s="144"/>
      <c r="L12" s="144">
        <v>2406</v>
      </c>
      <c r="N12" s="144">
        <v>585028</v>
      </c>
      <c r="O12" s="144"/>
      <c r="P12" s="144">
        <v>1568343</v>
      </c>
      <c r="R12" s="137">
        <v>0</v>
      </c>
      <c r="S12" s="145"/>
      <c r="T12" s="137">
        <v>32919729</v>
      </c>
    </row>
    <row r="13" spans="1:20" ht="5.0999999999999996" customHeight="1" x14ac:dyDescent="0.45">
      <c r="A13" s="98"/>
      <c r="B13" s="98"/>
      <c r="C13" s="98"/>
      <c r="D13" s="127"/>
      <c r="E13" s="98"/>
      <c r="S13" s="146"/>
      <c r="T13" s="146"/>
    </row>
    <row r="14" spans="1:20" ht="20.100000000000001" customHeight="1" x14ac:dyDescent="0.45">
      <c r="A14" s="147" t="s">
        <v>179</v>
      </c>
      <c r="B14" s="136"/>
      <c r="C14" s="98"/>
      <c r="D14" s="127"/>
      <c r="E14" s="98"/>
    </row>
    <row r="15" spans="1:20" ht="20.100000000000001" customHeight="1" x14ac:dyDescent="0.45">
      <c r="A15" s="147"/>
      <c r="B15" s="136" t="s">
        <v>180</v>
      </c>
      <c r="C15" s="98"/>
      <c r="D15" s="127"/>
      <c r="E15" s="98"/>
      <c r="S15" s="145"/>
      <c r="T15" s="137"/>
    </row>
    <row r="16" spans="1:20" ht="20.100000000000001" customHeight="1" x14ac:dyDescent="0.45">
      <c r="A16" s="98" t="s">
        <v>168</v>
      </c>
      <c r="B16" s="136"/>
      <c r="C16" s="98"/>
      <c r="D16" s="127"/>
      <c r="E16" s="98"/>
      <c r="F16" s="137">
        <v>0</v>
      </c>
      <c r="G16" s="137"/>
      <c r="H16" s="137">
        <v>0</v>
      </c>
      <c r="I16" s="137"/>
      <c r="J16" s="137">
        <v>0</v>
      </c>
      <c r="K16" s="137"/>
      <c r="L16" s="137">
        <v>0</v>
      </c>
      <c r="M16" s="137"/>
      <c r="N16" s="137">
        <v>0</v>
      </c>
      <c r="O16" s="145"/>
      <c r="P16" s="137">
        <v>-229370</v>
      </c>
      <c r="Q16" s="137"/>
      <c r="R16" s="137">
        <v>0</v>
      </c>
      <c r="S16" s="145"/>
      <c r="T16" s="148">
        <f>SUM(F16,H16,J16,L16,N16,P16,R16)</f>
        <v>-229370</v>
      </c>
    </row>
    <row r="17" spans="1:21" ht="20.100000000000001" customHeight="1" x14ac:dyDescent="0.45">
      <c r="A17" s="98" t="s">
        <v>181</v>
      </c>
      <c r="B17" s="136"/>
      <c r="C17" s="98"/>
      <c r="D17" s="127"/>
      <c r="E17" s="98"/>
      <c r="F17" s="123">
        <v>0</v>
      </c>
      <c r="G17" s="137"/>
      <c r="H17" s="123">
        <v>0</v>
      </c>
      <c r="I17" s="137"/>
      <c r="J17" s="123">
        <v>0</v>
      </c>
      <c r="K17" s="137"/>
      <c r="L17" s="123">
        <v>0</v>
      </c>
      <c r="M17" s="137"/>
      <c r="N17" s="123">
        <v>0</v>
      </c>
      <c r="O17" s="137"/>
      <c r="P17" s="123">
        <v>-26096</v>
      </c>
      <c r="Q17" s="137"/>
      <c r="R17" s="123">
        <v>0</v>
      </c>
      <c r="S17" s="137"/>
      <c r="T17" s="123">
        <f>SUM(F17,H17,J17,L17,N17,P17,R17)</f>
        <v>-26096</v>
      </c>
    </row>
    <row r="18" spans="1:21" ht="5.0999999999999996" customHeight="1" x14ac:dyDescent="0.45">
      <c r="A18" s="98"/>
      <c r="B18" s="98"/>
      <c r="C18" s="98"/>
      <c r="D18" s="127"/>
      <c r="E18" s="98"/>
      <c r="F18" s="146"/>
      <c r="G18" s="137"/>
      <c r="H18" s="137"/>
      <c r="I18" s="137"/>
      <c r="J18" s="137"/>
      <c r="K18" s="137"/>
      <c r="L18" s="146"/>
      <c r="M18" s="137"/>
      <c r="N18" s="146"/>
      <c r="O18" s="137"/>
      <c r="P18" s="146"/>
      <c r="Q18" s="146"/>
      <c r="R18" s="146"/>
      <c r="S18" s="146"/>
      <c r="T18" s="146"/>
    </row>
    <row r="19" spans="1:21" ht="20.100000000000001" customHeight="1" thickBot="1" x14ac:dyDescent="0.5">
      <c r="A19" s="136" t="s">
        <v>182</v>
      </c>
      <c r="B19" s="136"/>
      <c r="C19" s="98"/>
      <c r="D19" s="127"/>
      <c r="E19" s="98"/>
      <c r="F19" s="149">
        <f>SUM(F12:F17)</f>
        <v>5213800</v>
      </c>
      <c r="G19" s="137"/>
      <c r="H19" s="149">
        <f>SUM(H12:H17)</f>
        <v>9644040</v>
      </c>
      <c r="I19" s="137"/>
      <c r="J19" s="149">
        <f>SUM(J12:J17)</f>
        <v>15906112</v>
      </c>
      <c r="K19" s="137"/>
      <c r="L19" s="149">
        <f>SUM(L12:L17)</f>
        <v>2406</v>
      </c>
      <c r="M19" s="137"/>
      <c r="N19" s="149">
        <f>SUM(N12:N17)</f>
        <v>585028</v>
      </c>
      <c r="O19" s="137"/>
      <c r="P19" s="149">
        <f>SUM(P12:P17)</f>
        <v>1312877</v>
      </c>
      <c r="Q19" s="137"/>
      <c r="R19" s="149">
        <f>SUM(R12:R17)</f>
        <v>0</v>
      </c>
      <c r="S19" s="137"/>
      <c r="T19" s="149">
        <f>SUM(T12:T17)</f>
        <v>32664263</v>
      </c>
    </row>
    <row r="20" spans="1:21" ht="9.9" customHeight="1" thickTop="1" x14ac:dyDescent="0.45">
      <c r="A20" s="136"/>
      <c r="B20" s="136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</row>
    <row r="21" spans="1:21" ht="20.100000000000001" customHeight="1" x14ac:dyDescent="0.45">
      <c r="A21" s="93" t="s">
        <v>183</v>
      </c>
      <c r="B21" s="93"/>
      <c r="C21" s="98"/>
      <c r="D21" s="127"/>
      <c r="E21" s="9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</row>
    <row r="22" spans="1:21" ht="5.0999999999999996" customHeight="1" x14ac:dyDescent="0.45">
      <c r="A22" s="98"/>
      <c r="B22" s="98"/>
      <c r="C22" s="98"/>
      <c r="D22" s="127"/>
      <c r="E22" s="98"/>
      <c r="S22" s="146"/>
      <c r="T22" s="146"/>
    </row>
    <row r="23" spans="1:21" ht="20.100000000000001" customHeight="1" x14ac:dyDescent="0.45">
      <c r="A23" s="147" t="s">
        <v>179</v>
      </c>
      <c r="B23" s="136"/>
      <c r="C23" s="98"/>
      <c r="D23" s="127"/>
      <c r="E23" s="98"/>
      <c r="F23" s="42">
        <v>5213800</v>
      </c>
      <c r="G23" s="42"/>
      <c r="H23" s="42">
        <v>9644040</v>
      </c>
      <c r="I23" s="42"/>
      <c r="J23" s="42">
        <v>15906112</v>
      </c>
      <c r="K23" s="42"/>
      <c r="L23" s="42">
        <v>2406</v>
      </c>
      <c r="M23" s="42"/>
      <c r="N23" s="42">
        <v>585028</v>
      </c>
      <c r="O23" s="42"/>
      <c r="P23" s="42">
        <v>609296</v>
      </c>
      <c r="Q23" s="42"/>
      <c r="R23" s="137">
        <v>0</v>
      </c>
      <c r="S23" s="150"/>
      <c r="T23" s="151">
        <f>SUM(F23,H23,J23,L23,N23,P23,R23)</f>
        <v>31960682</v>
      </c>
    </row>
    <row r="24" spans="1:21" ht="20.100000000000001" customHeight="1" x14ac:dyDescent="0.45">
      <c r="A24" s="147"/>
      <c r="B24" s="136" t="s">
        <v>184</v>
      </c>
      <c r="C24" s="98"/>
      <c r="D24" s="127"/>
      <c r="E24" s="98"/>
      <c r="S24" s="145"/>
      <c r="T24" s="137"/>
    </row>
    <row r="25" spans="1:21" ht="20.100000000000001" customHeight="1" x14ac:dyDescent="0.45">
      <c r="A25" s="98" t="s">
        <v>168</v>
      </c>
      <c r="B25" s="136"/>
      <c r="C25" s="98"/>
      <c r="D25" s="127"/>
      <c r="E25" s="98"/>
      <c r="F25" s="137">
        <v>0</v>
      </c>
      <c r="G25" s="137"/>
      <c r="H25" s="137">
        <v>0</v>
      </c>
      <c r="I25" s="137"/>
      <c r="J25" s="137">
        <v>0</v>
      </c>
      <c r="K25" s="137"/>
      <c r="L25" s="137">
        <v>0</v>
      </c>
      <c r="M25" s="137"/>
      <c r="N25" s="137">
        <v>0</v>
      </c>
      <c r="O25" s="145"/>
      <c r="P25" s="137">
        <v>-229370</v>
      </c>
      <c r="Q25" s="137"/>
      <c r="R25" s="137">
        <v>0</v>
      </c>
      <c r="S25" s="145"/>
      <c r="T25" s="148">
        <f>SUM(F25,H25,J25,L25,N25,P25,R25)</f>
        <v>-229370</v>
      </c>
    </row>
    <row r="26" spans="1:21" ht="20.100000000000001" customHeight="1" x14ac:dyDescent="0.45">
      <c r="A26" s="98" t="s">
        <v>185</v>
      </c>
      <c r="B26" s="136"/>
      <c r="C26" s="98"/>
      <c r="D26" s="127"/>
      <c r="E26" s="98"/>
      <c r="F26" s="123">
        <v>0</v>
      </c>
      <c r="G26" s="137"/>
      <c r="H26" s="123">
        <v>0</v>
      </c>
      <c r="I26" s="137"/>
      <c r="J26" s="123">
        <v>0</v>
      </c>
      <c r="K26" s="137"/>
      <c r="L26" s="123">
        <v>0</v>
      </c>
      <c r="M26" s="137"/>
      <c r="N26" s="123">
        <v>0</v>
      </c>
      <c r="O26" s="137"/>
      <c r="P26" s="123">
        <v>446833</v>
      </c>
      <c r="Q26" s="137"/>
      <c r="R26" s="123">
        <v>7549</v>
      </c>
      <c r="S26" s="137"/>
      <c r="T26" s="123">
        <f>SUM(F26,H26,J26,L26,N26,P26,R26)</f>
        <v>454382</v>
      </c>
    </row>
    <row r="27" spans="1:21" ht="5.0999999999999996" customHeight="1" x14ac:dyDescent="0.45">
      <c r="A27" s="98"/>
      <c r="B27" s="98"/>
      <c r="C27" s="98"/>
      <c r="D27" s="127"/>
      <c r="E27" s="98"/>
      <c r="F27" s="146"/>
      <c r="G27" s="137"/>
      <c r="H27" s="137"/>
      <c r="I27" s="137"/>
      <c r="J27" s="137"/>
      <c r="K27" s="137"/>
      <c r="L27" s="146"/>
      <c r="M27" s="137"/>
      <c r="N27" s="146"/>
      <c r="O27" s="137"/>
      <c r="P27" s="146"/>
      <c r="Q27" s="146"/>
      <c r="R27" s="146"/>
      <c r="S27" s="146"/>
      <c r="T27" s="146"/>
    </row>
    <row r="28" spans="1:21" ht="20.100000000000001" customHeight="1" thickBot="1" x14ac:dyDescent="0.5">
      <c r="A28" s="136" t="s">
        <v>186</v>
      </c>
      <c r="B28" s="136"/>
      <c r="C28" s="98"/>
      <c r="D28" s="127"/>
      <c r="E28" s="98"/>
      <c r="F28" s="149">
        <f>SUM(F21:F26)</f>
        <v>5213800</v>
      </c>
      <c r="G28" s="137"/>
      <c r="H28" s="149">
        <f>SUM(H21:H26)</f>
        <v>9644040</v>
      </c>
      <c r="I28" s="137"/>
      <c r="J28" s="149">
        <f>SUM(J21:J26)</f>
        <v>15906112</v>
      </c>
      <c r="K28" s="137"/>
      <c r="L28" s="149">
        <f>SUM(L21:L26)</f>
        <v>2406</v>
      </c>
      <c r="M28" s="137"/>
      <c r="N28" s="149">
        <f>SUM(N21:N26)</f>
        <v>585028</v>
      </c>
      <c r="O28" s="137"/>
      <c r="P28" s="149">
        <f>SUM(P21:P26)</f>
        <v>826759</v>
      </c>
      <c r="Q28" s="137"/>
      <c r="R28" s="149">
        <f>SUM(R21:R26)</f>
        <v>7549</v>
      </c>
      <c r="S28" s="137"/>
      <c r="T28" s="149">
        <f>SUM(T21:T26)</f>
        <v>32185694</v>
      </c>
    </row>
    <row r="29" spans="1:21" ht="20.100000000000001" customHeight="1" thickTop="1" x14ac:dyDescent="0.45">
      <c r="A29" s="136"/>
      <c r="B29" s="136"/>
      <c r="C29" s="98"/>
      <c r="D29" s="127"/>
      <c r="E29" s="98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</row>
    <row r="30" spans="1:21" ht="21.6" customHeight="1" x14ac:dyDescent="0.45">
      <c r="A30" s="136"/>
      <c r="B30" s="136"/>
      <c r="C30" s="98"/>
      <c r="D30" s="127"/>
      <c r="E30" s="98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</row>
    <row r="31" spans="1:21" ht="21" customHeight="1" x14ac:dyDescent="0.45">
      <c r="A31" s="136"/>
      <c r="B31" s="136"/>
      <c r="C31" s="98"/>
      <c r="D31" s="127"/>
      <c r="E31" s="98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</row>
    <row r="32" spans="1:21" ht="21.75" customHeight="1" x14ac:dyDescent="0.45">
      <c r="A32" s="136"/>
      <c r="B32" s="136"/>
      <c r="C32" s="98"/>
      <c r="D32" s="127"/>
      <c r="E32" s="98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</row>
    <row r="33" spans="1:20" ht="10.5" customHeight="1" x14ac:dyDescent="0.45">
      <c r="A33" s="136"/>
      <c r="B33" s="136"/>
      <c r="C33" s="98"/>
      <c r="D33" s="127"/>
      <c r="E33" s="98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</row>
    <row r="34" spans="1:20" ht="20.100000000000001" customHeight="1" x14ac:dyDescent="0.45">
      <c r="A34" s="208" t="s">
        <v>49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</row>
    <row r="37" spans="1:20" ht="21.75" customHeight="1" x14ac:dyDescent="0.45">
      <c r="F37" s="144"/>
      <c r="H37" s="144"/>
      <c r="J37" s="144"/>
      <c r="L37" s="144"/>
      <c r="N37" s="144"/>
      <c r="P37" s="144"/>
      <c r="R37" s="144"/>
      <c r="T37" s="144"/>
    </row>
    <row r="63" ht="15.6" customHeight="1" x14ac:dyDescent="0.45"/>
  </sheetData>
  <mergeCells count="3">
    <mergeCell ref="F5:P5"/>
    <mergeCell ref="N7:P7"/>
    <mergeCell ref="A34:T34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FA2A7-A274-4F57-B433-42D466AB76C8}">
  <dimension ref="A1:M184"/>
  <sheetViews>
    <sheetView zoomScaleNormal="100" zoomScaleSheetLayoutView="127" workbookViewId="0">
      <selection activeCell="Q140" sqref="Q140"/>
    </sheetView>
  </sheetViews>
  <sheetFormatPr defaultColWidth="8.88671875" defaultRowHeight="21.75" customHeight="1" x14ac:dyDescent="0.3"/>
  <cols>
    <col min="1" max="3" width="1.5546875" style="160" customWidth="1"/>
    <col min="4" max="4" width="43.88671875" style="160" customWidth="1"/>
    <col min="5" max="5" width="7.5546875" style="173" customWidth="1"/>
    <col min="6" max="6" width="0.5546875" style="160" customWidth="1"/>
    <col min="7" max="7" width="11.6640625" style="178" customWidth="1"/>
    <col min="8" max="8" width="0.5546875" style="160" customWidth="1"/>
    <col min="9" max="9" width="11.6640625" style="178" customWidth="1"/>
    <col min="10" max="10" width="0.5546875" style="160" customWidth="1"/>
    <col min="11" max="11" width="11.6640625" style="160" customWidth="1"/>
    <col min="12" max="12" width="0.5546875" style="160" customWidth="1"/>
    <col min="13" max="13" width="11.6640625" style="160" customWidth="1"/>
    <col min="14" max="16384" width="8.88671875" style="160"/>
  </cols>
  <sheetData>
    <row r="1" spans="1:13" ht="19.8" x14ac:dyDescent="0.3">
      <c r="A1" s="93" t="s">
        <v>0</v>
      </c>
      <c r="B1" s="157"/>
      <c r="C1" s="157"/>
      <c r="D1" s="157"/>
      <c r="E1" s="158"/>
      <c r="F1" s="157"/>
      <c r="G1" s="159"/>
      <c r="I1" s="159"/>
    </row>
    <row r="2" spans="1:13" ht="19.8" x14ac:dyDescent="0.3">
      <c r="A2" s="93" t="s">
        <v>187</v>
      </c>
      <c r="B2" s="157"/>
      <c r="C2" s="157"/>
      <c r="D2" s="157"/>
      <c r="E2" s="158"/>
      <c r="F2" s="157"/>
      <c r="G2" s="159"/>
      <c r="I2" s="159"/>
    </row>
    <row r="3" spans="1:13" ht="19.8" x14ac:dyDescent="0.3">
      <c r="A3" s="161" t="str">
        <f>TH_5!A3</f>
        <v>สำหรับรอบระยะเวลาสามเดือนสิ้นสุดวันที่ 31 มีนาคม พ.ศ. 2569</v>
      </c>
      <c r="B3" s="162"/>
      <c r="C3" s="162"/>
      <c r="D3" s="162"/>
      <c r="E3" s="163"/>
      <c r="F3" s="162"/>
      <c r="G3" s="164"/>
      <c r="H3" s="164"/>
      <c r="I3" s="164"/>
      <c r="J3" s="164"/>
      <c r="K3" s="164"/>
      <c r="L3" s="164"/>
      <c r="M3" s="164"/>
    </row>
    <row r="4" spans="1:13" ht="19.8" x14ac:dyDescent="0.3">
      <c r="A4" s="157"/>
      <c r="B4" s="157"/>
      <c r="C4" s="157"/>
      <c r="D4" s="157"/>
      <c r="E4" s="158"/>
      <c r="F4" s="157"/>
      <c r="G4" s="159"/>
      <c r="H4" s="157"/>
      <c r="I4" s="159"/>
      <c r="J4" s="157"/>
      <c r="K4" s="165"/>
      <c r="L4" s="157"/>
      <c r="M4" s="165"/>
    </row>
    <row r="5" spans="1:13" ht="19.8" x14ac:dyDescent="0.3">
      <c r="E5" s="103"/>
      <c r="F5" s="166"/>
      <c r="G5" s="209" t="s">
        <v>3</v>
      </c>
      <c r="H5" s="209"/>
      <c r="I5" s="209"/>
      <c r="J5" s="167"/>
      <c r="K5" s="209" t="s">
        <v>4</v>
      </c>
      <c r="L5" s="209"/>
      <c r="M5" s="209"/>
    </row>
    <row r="6" spans="1:13" ht="19.8" x14ac:dyDescent="0.3">
      <c r="E6" s="103"/>
      <c r="F6" s="103"/>
      <c r="G6" s="102" t="s">
        <v>9</v>
      </c>
      <c r="H6" s="168"/>
      <c r="I6" s="102" t="s">
        <v>10</v>
      </c>
      <c r="J6" s="168"/>
      <c r="K6" s="102" t="s">
        <v>9</v>
      </c>
      <c r="L6" s="168"/>
      <c r="M6" s="102" t="s">
        <v>10</v>
      </c>
    </row>
    <row r="7" spans="1:13" ht="19.8" x14ac:dyDescent="0.3">
      <c r="A7" s="157"/>
      <c r="B7" s="157"/>
      <c r="C7" s="157"/>
      <c r="D7" s="157"/>
      <c r="E7" s="169" t="s">
        <v>11</v>
      </c>
      <c r="F7" s="170"/>
      <c r="G7" s="171" t="s">
        <v>12</v>
      </c>
      <c r="H7" s="172"/>
      <c r="I7" s="171" t="s">
        <v>12</v>
      </c>
      <c r="J7" s="172"/>
      <c r="K7" s="171" t="s">
        <v>12</v>
      </c>
      <c r="L7" s="172"/>
      <c r="M7" s="171" t="s">
        <v>12</v>
      </c>
    </row>
    <row r="8" spans="1:13" ht="19.8" x14ac:dyDescent="0.3">
      <c r="A8" s="157" t="s">
        <v>188</v>
      </c>
      <c r="B8" s="157"/>
      <c r="G8" s="173"/>
      <c r="I8" s="173"/>
    </row>
    <row r="9" spans="1:13" ht="18.600000000000001" customHeight="1" x14ac:dyDescent="0.3">
      <c r="A9" s="160" t="s">
        <v>189</v>
      </c>
      <c r="G9" s="174">
        <v>1273546</v>
      </c>
      <c r="H9" s="175"/>
      <c r="I9" s="174">
        <v>1125277</v>
      </c>
      <c r="K9" s="174">
        <v>456966</v>
      </c>
      <c r="M9" s="174">
        <v>-79087</v>
      </c>
    </row>
    <row r="10" spans="1:13" ht="18.600000000000001" customHeight="1" x14ac:dyDescent="0.3">
      <c r="A10" s="160" t="s">
        <v>190</v>
      </c>
      <c r="G10" s="174"/>
      <c r="H10" s="175"/>
      <c r="I10" s="174"/>
      <c r="J10" s="175"/>
      <c r="K10" s="174"/>
      <c r="L10" s="175"/>
      <c r="M10" s="174"/>
    </row>
    <row r="11" spans="1:13" ht="18.600000000000001" customHeight="1" x14ac:dyDescent="0.3">
      <c r="B11" s="176" t="s">
        <v>191</v>
      </c>
      <c r="D11" s="177"/>
      <c r="E11" s="173">
        <v>9</v>
      </c>
      <c r="F11" s="178"/>
      <c r="G11" s="174">
        <v>1402822</v>
      </c>
      <c r="H11" s="175"/>
      <c r="I11" s="174">
        <v>1397931</v>
      </c>
      <c r="K11" s="174">
        <v>40716</v>
      </c>
      <c r="M11" s="174">
        <v>27435</v>
      </c>
    </row>
    <row r="12" spans="1:13" ht="18.600000000000001" customHeight="1" x14ac:dyDescent="0.3">
      <c r="B12" s="176" t="s">
        <v>192</v>
      </c>
      <c r="D12" s="177"/>
      <c r="E12" s="160"/>
      <c r="G12" s="175"/>
      <c r="H12" s="175"/>
      <c r="I12" s="175"/>
      <c r="J12" s="175"/>
      <c r="K12" s="175"/>
      <c r="L12" s="175"/>
      <c r="M12" s="175"/>
    </row>
    <row r="13" spans="1:13" ht="18.600000000000001" customHeight="1" x14ac:dyDescent="0.3">
      <c r="C13" s="160" t="s">
        <v>294</v>
      </c>
      <c r="D13" s="177"/>
      <c r="E13" s="173" t="s">
        <v>274</v>
      </c>
      <c r="F13" s="178"/>
      <c r="G13" s="174">
        <v>20919</v>
      </c>
      <c r="H13" s="175"/>
      <c r="I13" s="174">
        <v>22566</v>
      </c>
      <c r="K13" s="174">
        <v>2327</v>
      </c>
      <c r="M13" s="174">
        <v>3824</v>
      </c>
    </row>
    <row r="14" spans="1:13" ht="18.600000000000001" customHeight="1" x14ac:dyDescent="0.3">
      <c r="B14" s="176" t="s">
        <v>193</v>
      </c>
      <c r="D14" s="177"/>
      <c r="F14" s="178"/>
      <c r="G14" s="174">
        <v>0</v>
      </c>
      <c r="H14" s="175"/>
      <c r="I14" s="174">
        <v>-123</v>
      </c>
      <c r="K14" s="174">
        <v>0</v>
      </c>
      <c r="M14" s="174">
        <v>0</v>
      </c>
    </row>
    <row r="15" spans="1:13" ht="18.600000000000001" customHeight="1" x14ac:dyDescent="0.3">
      <c r="B15" s="176" t="s">
        <v>194</v>
      </c>
      <c r="D15" s="177"/>
      <c r="E15" s="173">
        <v>9</v>
      </c>
      <c r="F15" s="178"/>
      <c r="G15" s="174">
        <v>-243</v>
      </c>
      <c r="H15" s="175"/>
      <c r="I15" s="174">
        <v>0</v>
      </c>
      <c r="K15" s="174">
        <v>0</v>
      </c>
      <c r="M15" s="174">
        <v>0</v>
      </c>
    </row>
    <row r="16" spans="1:13" ht="18.600000000000001" customHeight="1" x14ac:dyDescent="0.3">
      <c r="B16" s="176" t="s">
        <v>304</v>
      </c>
      <c r="D16" s="177"/>
      <c r="E16" s="160"/>
      <c r="G16" s="175"/>
      <c r="H16" s="175"/>
      <c r="I16" s="175"/>
      <c r="J16" s="175"/>
      <c r="K16" s="175"/>
      <c r="L16" s="175"/>
      <c r="M16" s="175"/>
    </row>
    <row r="17" spans="1:13" ht="18.600000000000001" customHeight="1" x14ac:dyDescent="0.3">
      <c r="C17" s="160" t="s">
        <v>293</v>
      </c>
      <c r="D17" s="177"/>
      <c r="F17" s="178"/>
      <c r="G17" s="174">
        <v>-28</v>
      </c>
      <c r="H17" s="175"/>
      <c r="I17" s="174">
        <v>1880</v>
      </c>
      <c r="K17" s="174">
        <v>0</v>
      </c>
      <c r="M17" s="174">
        <v>-304</v>
      </c>
    </row>
    <row r="18" spans="1:13" ht="18.600000000000001" customHeight="1" x14ac:dyDescent="0.3">
      <c r="B18" s="176" t="s">
        <v>292</v>
      </c>
      <c r="D18" s="177"/>
      <c r="F18" s="178"/>
      <c r="G18" s="174"/>
      <c r="H18" s="175"/>
      <c r="I18" s="174"/>
      <c r="K18" s="174"/>
      <c r="M18" s="174"/>
    </row>
    <row r="19" spans="1:13" ht="18.600000000000001" customHeight="1" x14ac:dyDescent="0.3">
      <c r="C19" s="176" t="s">
        <v>291</v>
      </c>
      <c r="D19" s="177"/>
      <c r="F19" s="178"/>
      <c r="G19" s="174">
        <v>-205</v>
      </c>
      <c r="H19" s="175"/>
      <c r="I19" s="174">
        <v>0</v>
      </c>
      <c r="K19" s="174">
        <v>-205</v>
      </c>
      <c r="M19" s="174">
        <v>0</v>
      </c>
    </row>
    <row r="20" spans="1:13" ht="18.600000000000001" customHeight="1" x14ac:dyDescent="0.3">
      <c r="B20" s="176" t="s">
        <v>195</v>
      </c>
      <c r="E20" s="173">
        <v>15</v>
      </c>
      <c r="F20" s="179"/>
      <c r="G20" s="174">
        <v>-214847</v>
      </c>
      <c r="H20" s="175"/>
      <c r="I20" s="174">
        <v>-232659</v>
      </c>
      <c r="K20" s="174">
        <v>-501410</v>
      </c>
      <c r="M20" s="174">
        <v>-478924</v>
      </c>
    </row>
    <row r="21" spans="1:13" ht="18.600000000000001" customHeight="1" x14ac:dyDescent="0.3">
      <c r="B21" s="176" t="s">
        <v>196</v>
      </c>
      <c r="F21" s="179"/>
      <c r="G21" s="174">
        <v>1229941</v>
      </c>
      <c r="H21" s="175"/>
      <c r="I21" s="174">
        <v>1225503</v>
      </c>
      <c r="K21" s="174">
        <v>470006</v>
      </c>
      <c r="M21" s="174">
        <v>375526</v>
      </c>
    </row>
    <row r="22" spans="1:13" ht="18.600000000000001" customHeight="1" x14ac:dyDescent="0.3">
      <c r="B22" s="176" t="s">
        <v>197</v>
      </c>
      <c r="F22" s="179"/>
      <c r="G22" s="174">
        <v>34299</v>
      </c>
      <c r="H22" s="175"/>
      <c r="I22" s="174">
        <v>18939</v>
      </c>
      <c r="K22" s="174">
        <v>20312</v>
      </c>
      <c r="M22" s="174">
        <v>98376</v>
      </c>
    </row>
    <row r="23" spans="1:13" ht="18.600000000000001" customHeight="1" x14ac:dyDescent="0.3">
      <c r="B23" s="176" t="s">
        <v>305</v>
      </c>
      <c r="F23" s="179"/>
      <c r="G23" s="174">
        <v>-113366</v>
      </c>
      <c r="H23" s="175"/>
      <c r="I23" s="174">
        <v>107313</v>
      </c>
      <c r="K23" s="174">
        <v>-616342</v>
      </c>
      <c r="M23" s="174">
        <v>178023</v>
      </c>
    </row>
    <row r="24" spans="1:13" ht="18.600000000000001" customHeight="1" x14ac:dyDescent="0.3">
      <c r="B24" s="176" t="s">
        <v>198</v>
      </c>
      <c r="E24" s="173">
        <v>15</v>
      </c>
      <c r="F24" s="179"/>
      <c r="G24" s="174">
        <v>0</v>
      </c>
      <c r="H24" s="175"/>
      <c r="I24" s="174">
        <v>0</v>
      </c>
      <c r="J24" s="175"/>
      <c r="K24" s="174">
        <v>0</v>
      </c>
      <c r="L24" s="175"/>
      <c r="M24" s="174">
        <v>-127537</v>
      </c>
    </row>
    <row r="25" spans="1:13" ht="18.600000000000001" customHeight="1" x14ac:dyDescent="0.3">
      <c r="B25" s="176" t="s">
        <v>285</v>
      </c>
      <c r="C25" s="176"/>
      <c r="E25" s="173">
        <v>8</v>
      </c>
      <c r="G25" s="174">
        <v>-144248</v>
      </c>
      <c r="H25" s="175"/>
      <c r="I25" s="174">
        <v>-162218</v>
      </c>
      <c r="K25" s="174">
        <v>0</v>
      </c>
      <c r="M25" s="174">
        <v>0</v>
      </c>
    </row>
    <row r="26" spans="1:13" ht="18.600000000000001" customHeight="1" x14ac:dyDescent="0.3">
      <c r="B26" s="176" t="s">
        <v>199</v>
      </c>
      <c r="C26" s="176"/>
      <c r="G26" s="174">
        <v>6566</v>
      </c>
      <c r="H26" s="175"/>
      <c r="I26" s="174">
        <v>0</v>
      </c>
      <c r="K26" s="174">
        <v>4027</v>
      </c>
      <c r="M26" s="174">
        <v>0</v>
      </c>
    </row>
    <row r="27" spans="1:13" ht="6" customHeight="1" x14ac:dyDescent="0.3">
      <c r="D27" s="177"/>
      <c r="F27" s="179"/>
      <c r="G27" s="174"/>
      <c r="H27" s="175"/>
      <c r="I27" s="174"/>
      <c r="J27" s="175"/>
      <c r="K27" s="174"/>
      <c r="L27" s="175"/>
      <c r="M27" s="174"/>
    </row>
    <row r="28" spans="1:13" ht="18.600000000000001" customHeight="1" x14ac:dyDescent="0.3">
      <c r="A28" s="160" t="s">
        <v>306</v>
      </c>
      <c r="G28" s="174"/>
      <c r="H28" s="175"/>
      <c r="I28" s="174"/>
      <c r="J28" s="175"/>
      <c r="K28" s="174"/>
      <c r="L28" s="175"/>
      <c r="M28" s="174"/>
    </row>
    <row r="29" spans="1:13" ht="18.600000000000001" customHeight="1" x14ac:dyDescent="0.3">
      <c r="B29" s="176" t="s">
        <v>200</v>
      </c>
      <c r="G29" s="174">
        <v>-364225</v>
      </c>
      <c r="H29" s="175"/>
      <c r="I29" s="174">
        <v>1506712</v>
      </c>
      <c r="K29" s="174">
        <v>-447278</v>
      </c>
      <c r="M29" s="174">
        <v>604521</v>
      </c>
    </row>
    <row r="30" spans="1:13" ht="18.600000000000001" customHeight="1" x14ac:dyDescent="0.3">
      <c r="B30" s="176" t="s">
        <v>201</v>
      </c>
      <c r="G30" s="174">
        <v>0</v>
      </c>
      <c r="H30" s="175"/>
      <c r="I30" s="174">
        <v>534617</v>
      </c>
      <c r="J30" s="175"/>
      <c r="K30" s="174">
        <v>0</v>
      </c>
      <c r="L30" s="175"/>
      <c r="M30" s="174">
        <v>0</v>
      </c>
    </row>
    <row r="31" spans="1:13" ht="18.600000000000001" customHeight="1" x14ac:dyDescent="0.3">
      <c r="B31" s="176" t="s">
        <v>202</v>
      </c>
      <c r="G31" s="174">
        <v>-9642</v>
      </c>
      <c r="H31" s="175"/>
      <c r="I31" s="174">
        <v>-38636</v>
      </c>
      <c r="K31" s="174">
        <v>199</v>
      </c>
      <c r="M31" s="174">
        <v>45</v>
      </c>
    </row>
    <row r="32" spans="1:13" ht="18.600000000000001" customHeight="1" x14ac:dyDescent="0.3">
      <c r="B32" s="176" t="s">
        <v>203</v>
      </c>
      <c r="G32" s="174">
        <v>-93255</v>
      </c>
      <c r="H32" s="175"/>
      <c r="I32" s="174">
        <v>100093</v>
      </c>
      <c r="K32" s="174">
        <v>9544</v>
      </c>
      <c r="M32" s="174">
        <v>43517</v>
      </c>
    </row>
    <row r="33" spans="1:13" ht="18.600000000000001" customHeight="1" x14ac:dyDescent="0.3">
      <c r="B33" s="180" t="s">
        <v>204</v>
      </c>
      <c r="G33" s="174">
        <v>13421</v>
      </c>
      <c r="H33" s="175"/>
      <c r="I33" s="174">
        <v>-714745</v>
      </c>
      <c r="K33" s="174">
        <v>-439</v>
      </c>
      <c r="M33" s="174">
        <v>-886987</v>
      </c>
    </row>
    <row r="34" spans="1:13" ht="18.600000000000001" customHeight="1" x14ac:dyDescent="0.3">
      <c r="B34" s="176" t="s">
        <v>205</v>
      </c>
      <c r="D34" s="177"/>
      <c r="F34" s="178"/>
      <c r="G34" s="174">
        <v>-879943</v>
      </c>
      <c r="H34" s="175"/>
      <c r="I34" s="174">
        <v>195486</v>
      </c>
      <c r="K34" s="174">
        <v>-143948</v>
      </c>
      <c r="M34" s="174">
        <v>-147702</v>
      </c>
    </row>
    <row r="35" spans="1:13" ht="18.600000000000001" customHeight="1" x14ac:dyDescent="0.3">
      <c r="B35" s="176" t="s">
        <v>206</v>
      </c>
      <c r="F35" s="178"/>
      <c r="G35" s="174">
        <v>49314</v>
      </c>
      <c r="H35" s="175"/>
      <c r="I35" s="174">
        <v>-35516</v>
      </c>
      <c r="K35" s="174">
        <v>34435</v>
      </c>
      <c r="M35" s="174">
        <v>16692</v>
      </c>
    </row>
    <row r="36" spans="1:13" ht="18.600000000000001" customHeight="1" x14ac:dyDescent="0.3">
      <c r="B36" s="180" t="s">
        <v>207</v>
      </c>
      <c r="F36" s="178"/>
      <c r="G36" s="174"/>
      <c r="H36" s="175"/>
      <c r="I36" s="174"/>
      <c r="J36" s="175"/>
      <c r="K36" s="174"/>
      <c r="L36" s="175"/>
      <c r="M36" s="174"/>
    </row>
    <row r="37" spans="1:13" ht="18.600000000000001" customHeight="1" x14ac:dyDescent="0.3">
      <c r="B37" s="181"/>
      <c r="C37" s="160" t="s">
        <v>208</v>
      </c>
      <c r="F37" s="178"/>
      <c r="G37" s="174">
        <v>-4726</v>
      </c>
      <c r="H37" s="175"/>
      <c r="I37" s="174">
        <v>-4759</v>
      </c>
      <c r="K37" s="174">
        <v>-3791</v>
      </c>
      <c r="M37" s="174">
        <v>-3818</v>
      </c>
    </row>
    <row r="38" spans="1:13" ht="18.600000000000001" customHeight="1" x14ac:dyDescent="0.3">
      <c r="A38" s="92"/>
      <c r="B38" s="180" t="s">
        <v>209</v>
      </c>
      <c r="F38" s="178"/>
      <c r="G38" s="174">
        <v>-4312</v>
      </c>
      <c r="H38" s="175"/>
      <c r="I38" s="174">
        <v>-497</v>
      </c>
      <c r="K38" s="174">
        <v>-4230</v>
      </c>
      <c r="M38" s="174">
        <v>0</v>
      </c>
    </row>
    <row r="39" spans="1:13" ht="18.600000000000001" customHeight="1" x14ac:dyDescent="0.3">
      <c r="B39" s="176" t="s">
        <v>210</v>
      </c>
      <c r="F39" s="178"/>
      <c r="G39" s="182">
        <v>22503</v>
      </c>
      <c r="H39" s="175"/>
      <c r="I39" s="182">
        <v>37203</v>
      </c>
      <c r="K39" s="182">
        <v>0</v>
      </c>
      <c r="M39" s="182">
        <v>0</v>
      </c>
    </row>
    <row r="40" spans="1:13" ht="6" customHeight="1" x14ac:dyDescent="0.3">
      <c r="F40" s="178"/>
      <c r="G40" s="174" t="s">
        <v>211</v>
      </c>
      <c r="H40" s="175"/>
      <c r="I40" s="174" t="s">
        <v>211</v>
      </c>
      <c r="J40" s="175"/>
      <c r="K40" s="174" t="s">
        <v>211</v>
      </c>
      <c r="L40" s="175"/>
      <c r="M40" s="174" t="s">
        <v>211</v>
      </c>
    </row>
    <row r="41" spans="1:13" ht="18.600000000000001" customHeight="1" x14ac:dyDescent="0.3">
      <c r="A41" s="92" t="s">
        <v>307</v>
      </c>
      <c r="F41" s="178"/>
      <c r="G41" s="174">
        <f>SUM(G9:G39)</f>
        <v>2224291</v>
      </c>
      <c r="H41" s="175"/>
      <c r="I41" s="174">
        <f>SUM(I9:I39)</f>
        <v>5084367</v>
      </c>
      <c r="J41" s="175"/>
      <c r="K41" s="174">
        <f>SUM(K9:K39)</f>
        <v>-679111</v>
      </c>
      <c r="L41" s="175"/>
      <c r="M41" s="174">
        <f>SUM(M9:M39)</f>
        <v>-376400</v>
      </c>
    </row>
    <row r="42" spans="1:13" ht="18.600000000000001" customHeight="1" x14ac:dyDescent="0.3">
      <c r="A42" s="92"/>
      <c r="B42" s="180" t="s">
        <v>212</v>
      </c>
      <c r="F42" s="178"/>
      <c r="G42" s="174">
        <v>107117</v>
      </c>
      <c r="H42" s="175"/>
      <c r="I42" s="174">
        <v>45379</v>
      </c>
      <c r="K42" s="174">
        <v>209244</v>
      </c>
      <c r="M42" s="174">
        <v>50832</v>
      </c>
    </row>
    <row r="43" spans="1:13" ht="18.600000000000001" customHeight="1" x14ac:dyDescent="0.3">
      <c r="A43" s="92"/>
      <c r="B43" s="176" t="s">
        <v>213</v>
      </c>
      <c r="F43" s="178"/>
      <c r="G43" s="174">
        <v>-182185</v>
      </c>
      <c r="H43" s="175"/>
      <c r="I43" s="174">
        <v>-72873</v>
      </c>
      <c r="K43" s="174">
        <v>-30313</v>
      </c>
      <c r="M43" s="174">
        <v>-5586</v>
      </c>
    </row>
    <row r="44" spans="1:13" ht="18.600000000000001" customHeight="1" x14ac:dyDescent="0.3">
      <c r="B44" s="176" t="s">
        <v>214</v>
      </c>
      <c r="E44" s="160"/>
      <c r="G44" s="183">
        <v>5543</v>
      </c>
      <c r="I44" s="183">
        <v>3055</v>
      </c>
      <c r="K44" s="183">
        <v>0</v>
      </c>
      <c r="M44" s="183">
        <v>0</v>
      </c>
    </row>
    <row r="45" spans="1:13" ht="6" customHeight="1" x14ac:dyDescent="0.3">
      <c r="G45" s="175"/>
      <c r="H45" s="175"/>
      <c r="I45" s="175"/>
      <c r="J45" s="175"/>
      <c r="K45" s="175"/>
      <c r="L45" s="175"/>
      <c r="M45" s="175"/>
    </row>
    <row r="46" spans="1:13" ht="18.600000000000001" customHeight="1" x14ac:dyDescent="0.3">
      <c r="A46" s="160" t="s">
        <v>215</v>
      </c>
      <c r="G46" s="183">
        <f>SUM(G41:G44)</f>
        <v>2154766</v>
      </c>
      <c r="H46" s="175"/>
      <c r="I46" s="183">
        <f>SUM(I41:I44)</f>
        <v>5059928</v>
      </c>
      <c r="J46" s="175"/>
      <c r="K46" s="183">
        <f>SUM(K41:K44)</f>
        <v>-500180</v>
      </c>
      <c r="L46" s="175"/>
      <c r="M46" s="183">
        <f>SUM(M41:M44)</f>
        <v>-331154</v>
      </c>
    </row>
    <row r="47" spans="1:13" ht="19.5" customHeight="1" x14ac:dyDescent="0.3">
      <c r="G47" s="174"/>
      <c r="H47" s="175"/>
      <c r="I47" s="174"/>
      <c r="J47" s="175"/>
      <c r="K47" s="174"/>
      <c r="L47" s="175"/>
      <c r="M47" s="174"/>
    </row>
    <row r="48" spans="1:13" ht="19.5" customHeight="1" x14ac:dyDescent="0.3">
      <c r="G48" s="174"/>
      <c r="H48" s="175"/>
      <c r="I48" s="174"/>
      <c r="J48" s="175"/>
      <c r="K48" s="174"/>
      <c r="L48" s="175"/>
      <c r="M48" s="174"/>
    </row>
    <row r="49" spans="1:13" ht="8.25" customHeight="1" x14ac:dyDescent="0.3">
      <c r="G49" s="104"/>
      <c r="H49" s="184"/>
      <c r="J49" s="184"/>
      <c r="K49" s="178"/>
      <c r="L49" s="184"/>
      <c r="M49" s="178"/>
    </row>
    <row r="50" spans="1:13" ht="18.600000000000001" x14ac:dyDescent="0.3">
      <c r="A50" s="210" t="s">
        <v>49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3" ht="19.8" x14ac:dyDescent="0.3">
      <c r="A51" s="185" t="s">
        <v>0</v>
      </c>
      <c r="B51" s="157"/>
      <c r="C51" s="157"/>
      <c r="D51" s="157"/>
      <c r="E51" s="158"/>
      <c r="F51" s="157"/>
      <c r="G51" s="159"/>
      <c r="I51" s="159"/>
    </row>
    <row r="52" spans="1:13" ht="19.8" x14ac:dyDescent="0.3">
      <c r="A52" s="93" t="s">
        <v>216</v>
      </c>
      <c r="B52" s="157"/>
      <c r="C52" s="157"/>
      <c r="D52" s="157"/>
      <c r="E52" s="158"/>
      <c r="F52" s="157"/>
      <c r="G52" s="159"/>
      <c r="I52" s="159"/>
    </row>
    <row r="53" spans="1:13" ht="19.8" x14ac:dyDescent="0.3">
      <c r="A53" s="161" t="str">
        <f>+A3</f>
        <v>สำหรับรอบระยะเวลาสามเดือนสิ้นสุดวันที่ 31 มีนาคม พ.ศ. 2569</v>
      </c>
      <c r="B53" s="162"/>
      <c r="C53" s="162"/>
      <c r="D53" s="162"/>
      <c r="E53" s="163"/>
      <c r="F53" s="162"/>
      <c r="G53" s="164"/>
      <c r="H53" s="164"/>
      <c r="I53" s="164"/>
      <c r="J53" s="164"/>
      <c r="K53" s="164"/>
      <c r="L53" s="164"/>
      <c r="M53" s="164"/>
    </row>
    <row r="54" spans="1:13" ht="19.8" x14ac:dyDescent="0.3">
      <c r="A54" s="157" t="s">
        <v>211</v>
      </c>
      <c r="B54" s="157"/>
      <c r="C54" s="157"/>
      <c r="D54" s="157"/>
      <c r="E54" s="158"/>
      <c r="F54" s="157"/>
      <c r="G54" s="159"/>
      <c r="H54" s="157"/>
      <c r="I54" s="159"/>
      <c r="J54" s="157"/>
      <c r="K54" s="165"/>
      <c r="L54" s="157"/>
      <c r="M54" s="165"/>
    </row>
    <row r="55" spans="1:13" ht="19.8" x14ac:dyDescent="0.3">
      <c r="E55" s="103"/>
      <c r="F55" s="103"/>
      <c r="G55" s="209" t="s">
        <v>3</v>
      </c>
      <c r="H55" s="209"/>
      <c r="I55" s="209"/>
      <c r="J55" s="167"/>
      <c r="K55" s="209" t="s">
        <v>4</v>
      </c>
      <c r="L55" s="209"/>
      <c r="M55" s="209"/>
    </row>
    <row r="56" spans="1:13" ht="19.8" x14ac:dyDescent="0.3">
      <c r="E56" s="103"/>
      <c r="F56" s="103"/>
      <c r="G56" s="102" t="s">
        <v>9</v>
      </c>
      <c r="H56" s="168"/>
      <c r="I56" s="102" t="s">
        <v>10</v>
      </c>
      <c r="J56" s="168"/>
      <c r="K56" s="102" t="s">
        <v>9</v>
      </c>
      <c r="L56" s="168"/>
      <c r="M56" s="102" t="s">
        <v>10</v>
      </c>
    </row>
    <row r="57" spans="1:13" ht="19.8" x14ac:dyDescent="0.3">
      <c r="A57" s="157"/>
      <c r="B57" s="157"/>
      <c r="C57" s="157"/>
      <c r="D57" s="157"/>
      <c r="E57" s="169" t="s">
        <v>11</v>
      </c>
      <c r="F57" s="170"/>
      <c r="G57" s="171" t="s">
        <v>12</v>
      </c>
      <c r="H57" s="172"/>
      <c r="I57" s="171" t="s">
        <v>12</v>
      </c>
      <c r="J57" s="172"/>
      <c r="K57" s="171" t="s">
        <v>12</v>
      </c>
      <c r="L57" s="172"/>
      <c r="M57" s="171" t="s">
        <v>12</v>
      </c>
    </row>
    <row r="58" spans="1:13" ht="19.8" x14ac:dyDescent="0.3">
      <c r="A58" s="157"/>
      <c r="B58" s="157"/>
      <c r="C58" s="157"/>
      <c r="D58" s="157"/>
      <c r="E58" s="172"/>
      <c r="F58" s="170"/>
      <c r="G58" s="101"/>
      <c r="H58" s="172"/>
      <c r="I58" s="101"/>
      <c r="J58" s="172"/>
      <c r="K58" s="101"/>
      <c r="L58" s="172"/>
      <c r="M58" s="101"/>
    </row>
    <row r="59" spans="1:13" ht="19.8" x14ac:dyDescent="0.3">
      <c r="A59" s="157" t="s">
        <v>217</v>
      </c>
      <c r="B59" s="157"/>
      <c r="G59" s="179"/>
      <c r="I59" s="179"/>
      <c r="K59" s="179"/>
      <c r="M59" s="179"/>
    </row>
    <row r="60" spans="1:13" ht="21.75" customHeight="1" x14ac:dyDescent="0.3">
      <c r="A60" s="160" t="s">
        <v>218</v>
      </c>
      <c r="G60" s="104">
        <v>2823</v>
      </c>
      <c r="H60" s="175"/>
      <c r="I60" s="104">
        <v>82594</v>
      </c>
      <c r="K60" s="104">
        <v>0</v>
      </c>
      <c r="M60" s="104">
        <v>0</v>
      </c>
    </row>
    <row r="61" spans="1:13" ht="21.75" customHeight="1" x14ac:dyDescent="0.3">
      <c r="A61" s="160" t="s">
        <v>219</v>
      </c>
      <c r="G61" s="104">
        <v>-5557</v>
      </c>
      <c r="H61" s="175"/>
      <c r="I61" s="104">
        <v>-439544</v>
      </c>
      <c r="K61" s="104">
        <v>0</v>
      </c>
      <c r="M61" s="104">
        <v>0</v>
      </c>
    </row>
    <row r="62" spans="1:13" ht="21.75" customHeight="1" x14ac:dyDescent="0.3">
      <c r="A62" s="160" t="s">
        <v>220</v>
      </c>
      <c r="G62" s="104">
        <v>-2530516</v>
      </c>
      <c r="H62" s="175"/>
      <c r="I62" s="104">
        <v>0</v>
      </c>
      <c r="K62" s="104">
        <v>0</v>
      </c>
      <c r="M62" s="104">
        <v>0</v>
      </c>
    </row>
    <row r="63" spans="1:13" ht="21.75" customHeight="1" x14ac:dyDescent="0.3">
      <c r="A63" s="160" t="s">
        <v>295</v>
      </c>
      <c r="G63" s="104">
        <v>16987</v>
      </c>
      <c r="H63" s="175"/>
      <c r="I63" s="104">
        <v>0</v>
      </c>
      <c r="K63" s="104">
        <v>0</v>
      </c>
      <c r="M63" s="104">
        <v>0</v>
      </c>
    </row>
    <row r="64" spans="1:13" ht="21.75" customHeight="1" x14ac:dyDescent="0.3">
      <c r="A64" s="160" t="s">
        <v>221</v>
      </c>
      <c r="G64" s="104"/>
      <c r="H64" s="175"/>
      <c r="I64" s="104"/>
      <c r="K64" s="104"/>
      <c r="M64" s="104"/>
    </row>
    <row r="65" spans="1:13" ht="21.75" customHeight="1" x14ac:dyDescent="0.3">
      <c r="B65" s="160" t="s">
        <v>222</v>
      </c>
      <c r="G65" s="104">
        <v>-159596</v>
      </c>
      <c r="H65" s="175"/>
      <c r="I65" s="104">
        <v>0</v>
      </c>
      <c r="K65" s="104">
        <v>0</v>
      </c>
      <c r="M65" s="104">
        <v>0</v>
      </c>
    </row>
    <row r="66" spans="1:13" ht="21.75" customHeight="1" x14ac:dyDescent="0.3">
      <c r="A66" s="160" t="s">
        <v>223</v>
      </c>
      <c r="E66" s="186"/>
      <c r="G66" s="104">
        <v>0</v>
      </c>
      <c r="H66" s="175"/>
      <c r="I66" s="104">
        <v>0</v>
      </c>
      <c r="K66" s="104">
        <v>0</v>
      </c>
      <c r="M66" s="104">
        <v>182000</v>
      </c>
    </row>
    <row r="67" spans="1:13" ht="21.75" customHeight="1" x14ac:dyDescent="0.3">
      <c r="A67" s="160" t="s">
        <v>224</v>
      </c>
      <c r="E67" s="186">
        <v>18.600000000000001</v>
      </c>
      <c r="G67" s="104">
        <v>-403863</v>
      </c>
      <c r="H67" s="175"/>
      <c r="I67" s="104">
        <v>-292500</v>
      </c>
      <c r="K67" s="104">
        <v>-2170997</v>
      </c>
      <c r="M67" s="104">
        <v>-512500</v>
      </c>
    </row>
    <row r="68" spans="1:13" ht="21.75" customHeight="1" x14ac:dyDescent="0.3">
      <c r="A68" s="160" t="s">
        <v>225</v>
      </c>
      <c r="E68" s="186"/>
      <c r="G68" s="104">
        <v>0</v>
      </c>
      <c r="H68" s="175"/>
      <c r="I68" s="104">
        <v>-1415</v>
      </c>
      <c r="J68" s="175"/>
      <c r="K68" s="104">
        <v>0</v>
      </c>
      <c r="L68" s="175"/>
      <c r="M68" s="104">
        <v>0</v>
      </c>
    </row>
    <row r="69" spans="1:13" ht="21.75" customHeight="1" x14ac:dyDescent="0.3">
      <c r="A69" s="160" t="s">
        <v>226</v>
      </c>
      <c r="E69" s="186"/>
      <c r="G69" s="104">
        <v>367200</v>
      </c>
      <c r="H69" s="175"/>
      <c r="I69" s="104">
        <v>0</v>
      </c>
      <c r="J69" s="175"/>
      <c r="K69" s="104">
        <v>0</v>
      </c>
      <c r="L69" s="175"/>
      <c r="M69" s="104">
        <v>0</v>
      </c>
    </row>
    <row r="70" spans="1:13" ht="21.75" customHeight="1" x14ac:dyDescent="0.3">
      <c r="A70" s="160" t="s">
        <v>227</v>
      </c>
      <c r="E70" s="186">
        <v>18.7</v>
      </c>
      <c r="G70" s="104">
        <v>20009</v>
      </c>
      <c r="H70" s="175"/>
      <c r="I70" s="104">
        <v>0</v>
      </c>
      <c r="K70" s="104">
        <v>241036</v>
      </c>
      <c r="M70" s="104">
        <v>154757</v>
      </c>
    </row>
    <row r="71" spans="1:13" ht="21.75" customHeight="1" x14ac:dyDescent="0.3">
      <c r="A71" s="160" t="s">
        <v>228</v>
      </c>
      <c r="E71" s="186">
        <v>18.7</v>
      </c>
      <c r="G71" s="104">
        <v>-137123</v>
      </c>
      <c r="H71" s="175"/>
      <c r="I71" s="104">
        <v>-14180</v>
      </c>
      <c r="K71" s="104">
        <v>-1273522</v>
      </c>
      <c r="M71" s="104">
        <v>-19208</v>
      </c>
    </row>
    <row r="72" spans="1:13" ht="21.75" customHeight="1" x14ac:dyDescent="0.3">
      <c r="A72" s="160" t="s">
        <v>229</v>
      </c>
      <c r="G72" s="104">
        <v>0</v>
      </c>
      <c r="H72" s="175"/>
      <c r="I72" s="104">
        <v>-82594</v>
      </c>
      <c r="J72" s="175"/>
      <c r="K72" s="104">
        <v>-39931</v>
      </c>
      <c r="L72" s="175"/>
      <c r="M72" s="104">
        <v>0</v>
      </c>
    </row>
    <row r="73" spans="1:13" ht="21.75" customHeight="1" x14ac:dyDescent="0.3">
      <c r="A73" s="160" t="s">
        <v>230</v>
      </c>
      <c r="E73" s="173" t="s">
        <v>35</v>
      </c>
      <c r="G73" s="104">
        <v>-6929311</v>
      </c>
      <c r="H73" s="175"/>
      <c r="I73" s="104">
        <v>-140356</v>
      </c>
      <c r="J73" s="175"/>
      <c r="K73" s="104">
        <v>0</v>
      </c>
      <c r="L73" s="175"/>
      <c r="M73" s="104">
        <v>-40356</v>
      </c>
    </row>
    <row r="74" spans="1:13" ht="21.75" customHeight="1" x14ac:dyDescent="0.3">
      <c r="A74" s="160" t="s">
        <v>231</v>
      </c>
      <c r="E74" s="173" t="s">
        <v>37</v>
      </c>
      <c r="G74" s="104">
        <v>-336436</v>
      </c>
      <c r="H74" s="175"/>
      <c r="I74" s="104">
        <v>0</v>
      </c>
      <c r="K74" s="104">
        <v>0</v>
      </c>
      <c r="M74" s="104">
        <v>0</v>
      </c>
    </row>
    <row r="75" spans="1:13" ht="21.75" customHeight="1" x14ac:dyDescent="0.3">
      <c r="A75" s="160" t="s">
        <v>232</v>
      </c>
      <c r="G75" s="104"/>
      <c r="H75" s="175"/>
      <c r="I75" s="104"/>
      <c r="K75" s="104"/>
      <c r="M75" s="104"/>
    </row>
    <row r="76" spans="1:13" ht="21.75" customHeight="1" x14ac:dyDescent="0.3">
      <c r="B76" s="160" t="s">
        <v>233</v>
      </c>
      <c r="G76" s="104">
        <v>12794</v>
      </c>
      <c r="H76" s="175"/>
      <c r="I76" s="104">
        <v>0</v>
      </c>
      <c r="K76" s="104">
        <v>12794</v>
      </c>
      <c r="M76" s="104">
        <v>0</v>
      </c>
    </row>
    <row r="77" spans="1:13" ht="21.75" customHeight="1" x14ac:dyDescent="0.3">
      <c r="A77" s="160" t="s">
        <v>234</v>
      </c>
      <c r="G77" s="104"/>
      <c r="H77" s="175"/>
      <c r="I77" s="104"/>
      <c r="K77" s="104"/>
      <c r="M77" s="104"/>
    </row>
    <row r="78" spans="1:13" ht="21.75" customHeight="1" x14ac:dyDescent="0.3">
      <c r="B78" s="160" t="s">
        <v>233</v>
      </c>
      <c r="G78" s="104">
        <v>2205</v>
      </c>
      <c r="H78" s="175"/>
      <c r="I78" s="104">
        <v>0</v>
      </c>
      <c r="K78" s="104">
        <v>2205</v>
      </c>
      <c r="M78" s="104">
        <v>0</v>
      </c>
    </row>
    <row r="79" spans="1:13" ht="21.75" customHeight="1" x14ac:dyDescent="0.3">
      <c r="A79" s="160" t="s">
        <v>235</v>
      </c>
      <c r="G79" s="104">
        <v>-543072</v>
      </c>
      <c r="H79" s="175"/>
      <c r="I79" s="104">
        <v>-387731</v>
      </c>
      <c r="K79" s="104">
        <v>-3573</v>
      </c>
      <c r="M79" s="104">
        <v>-10052</v>
      </c>
    </row>
    <row r="80" spans="1:13" ht="21.75" customHeight="1" x14ac:dyDescent="0.3">
      <c r="A80" s="160" t="s">
        <v>236</v>
      </c>
      <c r="G80" s="104">
        <v>-299</v>
      </c>
      <c r="H80" s="175"/>
      <c r="I80" s="104">
        <v>-9009</v>
      </c>
      <c r="K80" s="104">
        <v>-299</v>
      </c>
      <c r="M80" s="104">
        <v>-1382</v>
      </c>
    </row>
    <row r="81" spans="1:13" ht="21.75" customHeight="1" x14ac:dyDescent="0.3">
      <c r="A81" s="160" t="s">
        <v>237</v>
      </c>
      <c r="G81" s="104">
        <v>-11373</v>
      </c>
      <c r="H81" s="175"/>
      <c r="I81" s="104">
        <v>-20023</v>
      </c>
      <c r="K81" s="104">
        <v>-20</v>
      </c>
      <c r="M81" s="104">
        <v>-8619</v>
      </c>
    </row>
    <row r="82" spans="1:13" ht="21.75" customHeight="1" x14ac:dyDescent="0.3">
      <c r="A82" s="160" t="s">
        <v>238</v>
      </c>
      <c r="G82" s="104">
        <v>1795</v>
      </c>
      <c r="H82" s="175"/>
      <c r="I82" s="104">
        <v>2211</v>
      </c>
      <c r="K82" s="104">
        <v>0</v>
      </c>
      <c r="M82" s="104">
        <v>851</v>
      </c>
    </row>
    <row r="83" spans="1:13" ht="21.75" customHeight="1" x14ac:dyDescent="0.3">
      <c r="A83" s="160" t="s">
        <v>239</v>
      </c>
      <c r="G83" s="104">
        <v>-582956</v>
      </c>
      <c r="H83" s="175"/>
      <c r="I83" s="104">
        <v>-223219</v>
      </c>
      <c r="K83" s="104">
        <v>-515559</v>
      </c>
      <c r="M83" s="104">
        <v>0</v>
      </c>
    </row>
    <row r="84" spans="1:13" ht="21.75" customHeight="1" x14ac:dyDescent="0.3">
      <c r="A84" s="160" t="s">
        <v>240</v>
      </c>
      <c r="G84" s="104">
        <v>-417246</v>
      </c>
      <c r="H84" s="175"/>
      <c r="I84" s="104">
        <v>0</v>
      </c>
      <c r="K84" s="104">
        <v>0</v>
      </c>
      <c r="M84" s="104">
        <v>0</v>
      </c>
    </row>
    <row r="85" spans="1:13" ht="21.75" customHeight="1" x14ac:dyDescent="0.3">
      <c r="A85" s="160" t="s">
        <v>241</v>
      </c>
      <c r="G85" s="104">
        <v>0</v>
      </c>
      <c r="H85" s="175"/>
      <c r="I85" s="104">
        <v>-172416</v>
      </c>
      <c r="J85" s="175"/>
      <c r="K85" s="104">
        <v>0</v>
      </c>
      <c r="L85" s="175"/>
      <c r="M85" s="104">
        <v>0</v>
      </c>
    </row>
    <row r="86" spans="1:13" ht="21.75" customHeight="1" x14ac:dyDescent="0.3">
      <c r="A86" s="160" t="s">
        <v>242</v>
      </c>
      <c r="G86" s="182">
        <v>59252</v>
      </c>
      <c r="H86" s="175"/>
      <c r="I86" s="182">
        <v>0</v>
      </c>
      <c r="J86" s="175"/>
      <c r="K86" s="182">
        <v>1296432</v>
      </c>
      <c r="L86" s="175"/>
      <c r="M86" s="182">
        <v>127537</v>
      </c>
    </row>
    <row r="87" spans="1:13" ht="6" customHeight="1" x14ac:dyDescent="0.3">
      <c r="A87" s="157"/>
      <c r="B87" s="157"/>
      <c r="C87" s="157"/>
      <c r="D87" s="157"/>
      <c r="F87" s="157"/>
      <c r="G87" s="175"/>
      <c r="H87" s="175"/>
      <c r="I87" s="175"/>
      <c r="J87" s="175"/>
      <c r="K87" s="175"/>
      <c r="L87" s="175"/>
      <c r="M87" s="175"/>
    </row>
    <row r="88" spans="1:13" ht="21.75" customHeight="1" x14ac:dyDescent="0.3">
      <c r="A88" s="160" t="s">
        <v>282</v>
      </c>
      <c r="G88" s="183">
        <f>SUM(G60:G87)</f>
        <v>-11574283</v>
      </c>
      <c r="H88" s="175"/>
      <c r="I88" s="183">
        <f>SUM(I60:I87)</f>
        <v>-1698182</v>
      </c>
      <c r="J88" s="175"/>
      <c r="K88" s="183">
        <f>SUM(K60:K87)</f>
        <v>-2451434</v>
      </c>
      <c r="L88" s="175"/>
      <c r="M88" s="183">
        <f>SUM(M60:M87)</f>
        <v>-126972</v>
      </c>
    </row>
    <row r="89" spans="1:13" ht="21.75" customHeight="1" x14ac:dyDescent="0.3">
      <c r="G89" s="174"/>
      <c r="H89" s="175"/>
      <c r="I89" s="174"/>
      <c r="J89" s="175"/>
      <c r="K89" s="174"/>
      <c r="L89" s="175"/>
      <c r="M89" s="174"/>
    </row>
    <row r="90" spans="1:13" ht="21.75" customHeight="1" x14ac:dyDescent="0.3">
      <c r="G90" s="174"/>
      <c r="H90" s="175"/>
      <c r="I90" s="174"/>
      <c r="J90" s="175"/>
      <c r="K90" s="174"/>
      <c r="L90" s="175"/>
      <c r="M90" s="174"/>
    </row>
    <row r="91" spans="1:13" ht="21.75" customHeight="1" x14ac:dyDescent="0.3">
      <c r="G91" s="174"/>
      <c r="H91" s="175"/>
      <c r="I91" s="174"/>
      <c r="J91" s="175"/>
      <c r="K91" s="174"/>
      <c r="L91" s="175"/>
      <c r="M91" s="174"/>
    </row>
    <row r="92" spans="1:13" ht="8.25" customHeight="1" x14ac:dyDescent="0.3">
      <c r="G92" s="174"/>
      <c r="H92" s="175"/>
      <c r="I92" s="174"/>
      <c r="J92" s="175"/>
      <c r="K92" s="174"/>
      <c r="L92" s="175"/>
      <c r="M92" s="174"/>
    </row>
    <row r="93" spans="1:13" ht="21" customHeight="1" x14ac:dyDescent="0.3">
      <c r="A93" s="210" t="s">
        <v>49</v>
      </c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</row>
    <row r="94" spans="1:13" ht="19.8" x14ac:dyDescent="0.3">
      <c r="A94" s="185" t="s">
        <v>0</v>
      </c>
      <c r="B94" s="157"/>
      <c r="C94" s="157"/>
      <c r="D94" s="157"/>
      <c r="E94" s="158"/>
      <c r="F94" s="157"/>
      <c r="G94" s="159"/>
      <c r="I94" s="159"/>
    </row>
    <row r="95" spans="1:13" ht="19.8" x14ac:dyDescent="0.3">
      <c r="A95" s="93" t="s">
        <v>216</v>
      </c>
      <c r="B95" s="157"/>
      <c r="C95" s="157"/>
      <c r="D95" s="157"/>
      <c r="E95" s="158"/>
      <c r="F95" s="157"/>
      <c r="G95" s="159"/>
      <c r="I95" s="159"/>
    </row>
    <row r="96" spans="1:13" ht="19.8" x14ac:dyDescent="0.3">
      <c r="A96" s="161" t="str">
        <f>+A53</f>
        <v>สำหรับรอบระยะเวลาสามเดือนสิ้นสุดวันที่ 31 มีนาคม พ.ศ. 2569</v>
      </c>
      <c r="B96" s="162"/>
      <c r="C96" s="162"/>
      <c r="D96" s="162"/>
      <c r="E96" s="163"/>
      <c r="F96" s="162"/>
      <c r="G96" s="164"/>
      <c r="H96" s="164"/>
      <c r="I96" s="164"/>
      <c r="J96" s="164"/>
      <c r="K96" s="164"/>
      <c r="L96" s="164"/>
      <c r="M96" s="164"/>
    </row>
    <row r="97" spans="1:13" ht="19.8" x14ac:dyDescent="0.3">
      <c r="A97" s="157" t="s">
        <v>211</v>
      </c>
      <c r="B97" s="157"/>
      <c r="C97" s="157"/>
      <c r="D97" s="157"/>
      <c r="E97" s="158"/>
      <c r="F97" s="157"/>
      <c r="G97" s="159"/>
      <c r="H97" s="157"/>
      <c r="I97" s="159"/>
      <c r="J97" s="157"/>
      <c r="K97" s="165"/>
      <c r="L97" s="157"/>
      <c r="M97" s="165"/>
    </row>
    <row r="98" spans="1:13" ht="19.8" x14ac:dyDescent="0.3">
      <c r="E98" s="103"/>
      <c r="F98" s="103"/>
      <c r="G98" s="209" t="s">
        <v>3</v>
      </c>
      <c r="H98" s="209"/>
      <c r="I98" s="209"/>
      <c r="J98" s="167"/>
      <c r="K98" s="209" t="s">
        <v>4</v>
      </c>
      <c r="L98" s="209"/>
      <c r="M98" s="209"/>
    </row>
    <row r="99" spans="1:13" ht="19.8" x14ac:dyDescent="0.3">
      <c r="E99" s="103"/>
      <c r="F99" s="103"/>
      <c r="G99" s="102" t="s">
        <v>9</v>
      </c>
      <c r="H99" s="168"/>
      <c r="I99" s="102" t="s">
        <v>10</v>
      </c>
      <c r="J99" s="168"/>
      <c r="K99" s="102" t="s">
        <v>9</v>
      </c>
      <c r="L99" s="168"/>
      <c r="M99" s="102" t="s">
        <v>10</v>
      </c>
    </row>
    <row r="100" spans="1:13" ht="19.8" x14ac:dyDescent="0.3">
      <c r="A100" s="157"/>
      <c r="B100" s="157"/>
      <c r="C100" s="157"/>
      <c r="D100" s="157"/>
      <c r="E100" s="169" t="s">
        <v>11</v>
      </c>
      <c r="F100" s="170"/>
      <c r="G100" s="171" t="s">
        <v>12</v>
      </c>
      <c r="H100" s="172"/>
      <c r="I100" s="171" t="s">
        <v>12</v>
      </c>
      <c r="J100" s="172"/>
      <c r="K100" s="171" t="s">
        <v>12</v>
      </c>
      <c r="L100" s="172"/>
      <c r="M100" s="171" t="s">
        <v>12</v>
      </c>
    </row>
    <row r="101" spans="1:13" ht="19.8" x14ac:dyDescent="0.3">
      <c r="A101" s="157"/>
      <c r="B101" s="157"/>
      <c r="C101" s="157"/>
      <c r="D101" s="157"/>
      <c r="E101" s="172"/>
      <c r="F101" s="170"/>
      <c r="G101" s="101"/>
      <c r="H101" s="172"/>
      <c r="I101" s="101"/>
      <c r="J101" s="172"/>
      <c r="K101" s="101"/>
      <c r="L101" s="172"/>
      <c r="M101" s="101"/>
    </row>
    <row r="102" spans="1:13" ht="19.8" x14ac:dyDescent="0.3">
      <c r="A102" s="157" t="s">
        <v>243</v>
      </c>
      <c r="B102" s="157"/>
      <c r="E102" s="177"/>
      <c r="G102" s="173"/>
      <c r="I102" s="173"/>
      <c r="K102" s="173"/>
      <c r="M102" s="173"/>
    </row>
    <row r="103" spans="1:13" ht="19.8" x14ac:dyDescent="0.3">
      <c r="A103" s="160" t="s">
        <v>244</v>
      </c>
      <c r="B103" s="157"/>
      <c r="E103" s="177"/>
      <c r="G103" s="104">
        <v>7503</v>
      </c>
      <c r="H103" s="175"/>
      <c r="I103" s="104">
        <v>34205</v>
      </c>
      <c r="K103" s="104">
        <v>0</v>
      </c>
      <c r="M103" s="104">
        <v>0</v>
      </c>
    </row>
    <row r="104" spans="1:13" ht="19.8" x14ac:dyDescent="0.3">
      <c r="A104" s="160" t="s">
        <v>245</v>
      </c>
      <c r="B104" s="157"/>
      <c r="E104" s="177"/>
      <c r="G104" s="104">
        <v>10622000</v>
      </c>
      <c r="H104" s="175"/>
      <c r="I104" s="104">
        <v>3505924</v>
      </c>
      <c r="K104" s="104">
        <v>9801000</v>
      </c>
      <c r="M104" s="104">
        <v>1772000</v>
      </c>
    </row>
    <row r="105" spans="1:13" ht="21.75" customHeight="1" x14ac:dyDescent="0.3">
      <c r="A105" s="160" t="s">
        <v>246</v>
      </c>
      <c r="E105" s="177"/>
      <c r="G105" s="104">
        <v>-5285000</v>
      </c>
      <c r="H105" s="174"/>
      <c r="I105" s="104">
        <v>-2526526</v>
      </c>
      <c r="J105" s="174"/>
      <c r="K105" s="104">
        <v>-5250000</v>
      </c>
      <c r="L105" s="174"/>
      <c r="M105" s="104">
        <v>-650000</v>
      </c>
    </row>
    <row r="106" spans="1:13" ht="21.75" customHeight="1" x14ac:dyDescent="0.3">
      <c r="A106" s="160" t="s">
        <v>247</v>
      </c>
      <c r="E106" s="177">
        <v>12</v>
      </c>
      <c r="G106" s="104">
        <v>2817218</v>
      </c>
      <c r="H106" s="174"/>
      <c r="I106" s="104">
        <v>0</v>
      </c>
      <c r="J106" s="174"/>
      <c r="K106" s="104">
        <v>1000000</v>
      </c>
      <c r="L106" s="174"/>
      <c r="M106" s="104">
        <v>0</v>
      </c>
    </row>
    <row r="107" spans="1:13" ht="21.75" customHeight="1" x14ac:dyDescent="0.3">
      <c r="A107" s="160" t="s">
        <v>248</v>
      </c>
      <c r="E107" s="177">
        <v>12</v>
      </c>
      <c r="G107" s="104">
        <v>-3711309</v>
      </c>
      <c r="H107" s="175"/>
      <c r="I107" s="104">
        <v>-600908</v>
      </c>
      <c r="K107" s="104">
        <v>-300000</v>
      </c>
      <c r="M107" s="104">
        <v>0</v>
      </c>
    </row>
    <row r="108" spans="1:13" ht="21.75" customHeight="1" x14ac:dyDescent="0.3">
      <c r="A108" s="160" t="s">
        <v>249</v>
      </c>
      <c r="E108" s="177">
        <v>12</v>
      </c>
      <c r="G108" s="104">
        <v>-24048</v>
      </c>
      <c r="H108" s="175"/>
      <c r="I108" s="104">
        <v>0</v>
      </c>
      <c r="K108" s="104">
        <v>-1000</v>
      </c>
      <c r="M108" s="104">
        <v>0</v>
      </c>
    </row>
    <row r="109" spans="1:13" ht="21.75" customHeight="1" x14ac:dyDescent="0.3">
      <c r="A109" s="160" t="s">
        <v>250</v>
      </c>
      <c r="E109" s="177">
        <v>18.8</v>
      </c>
      <c r="G109" s="104">
        <v>0</v>
      </c>
      <c r="H109" s="175"/>
      <c r="I109" s="104">
        <v>0</v>
      </c>
      <c r="K109" s="104">
        <v>5100000</v>
      </c>
      <c r="M109" s="104">
        <v>0</v>
      </c>
    </row>
    <row r="110" spans="1:13" ht="21.75" customHeight="1" x14ac:dyDescent="0.3">
      <c r="A110" s="160" t="s">
        <v>303</v>
      </c>
      <c r="E110" s="177">
        <v>18.8</v>
      </c>
      <c r="G110" s="104">
        <v>0</v>
      </c>
      <c r="H110" s="175"/>
      <c r="I110" s="104">
        <v>0</v>
      </c>
      <c r="K110" s="104">
        <v>-9600000</v>
      </c>
      <c r="M110" s="104">
        <v>0</v>
      </c>
    </row>
    <row r="111" spans="1:13" ht="21.75" customHeight="1" x14ac:dyDescent="0.3">
      <c r="A111" s="160" t="s">
        <v>251</v>
      </c>
      <c r="E111" s="177"/>
      <c r="G111" s="104">
        <v>-58319</v>
      </c>
      <c r="H111" s="175"/>
      <c r="I111" s="104">
        <v>-23577</v>
      </c>
      <c r="K111" s="104">
        <v>-1566</v>
      </c>
      <c r="M111" s="104">
        <v>-652</v>
      </c>
    </row>
    <row r="112" spans="1:13" ht="21.75" customHeight="1" x14ac:dyDescent="0.3">
      <c r="A112" s="160" t="s">
        <v>252</v>
      </c>
      <c r="E112" s="177"/>
      <c r="G112" s="104">
        <v>-29712</v>
      </c>
      <c r="H112" s="175"/>
      <c r="I112" s="104">
        <v>-35961</v>
      </c>
      <c r="K112" s="104">
        <v>-5705</v>
      </c>
      <c r="M112" s="104">
        <v>-6529</v>
      </c>
    </row>
    <row r="113" spans="1:13" ht="21.75" customHeight="1" x14ac:dyDescent="0.3">
      <c r="A113" s="187" t="s">
        <v>253</v>
      </c>
      <c r="B113" s="187"/>
      <c r="C113" s="187"/>
      <c r="D113" s="188"/>
      <c r="G113" s="104">
        <v>-255106</v>
      </c>
      <c r="H113" s="175"/>
      <c r="I113" s="104">
        <v>-49450</v>
      </c>
      <c r="J113" s="175"/>
      <c r="K113" s="104">
        <v>0</v>
      </c>
      <c r="L113" s="175"/>
      <c r="M113" s="104">
        <v>0</v>
      </c>
    </row>
    <row r="114" spans="1:13" ht="21.75" customHeight="1" x14ac:dyDescent="0.3">
      <c r="A114" s="189" t="s">
        <v>254</v>
      </c>
      <c r="B114" s="187"/>
      <c r="C114" s="187"/>
      <c r="D114" s="188"/>
      <c r="G114" s="104">
        <v>-229370</v>
      </c>
      <c r="H114" s="175"/>
      <c r="I114" s="104">
        <v>-229370</v>
      </c>
      <c r="K114" s="104">
        <v>-229370</v>
      </c>
      <c r="M114" s="104">
        <v>-229370</v>
      </c>
    </row>
    <row r="115" spans="1:13" ht="21.75" customHeight="1" x14ac:dyDescent="0.3">
      <c r="A115" s="189" t="s">
        <v>255</v>
      </c>
      <c r="B115" s="187"/>
      <c r="C115" s="187"/>
      <c r="D115" s="188"/>
      <c r="G115" s="104">
        <v>25943</v>
      </c>
      <c r="H115" s="175"/>
      <c r="I115" s="104">
        <v>99771</v>
      </c>
      <c r="K115" s="104">
        <v>0</v>
      </c>
      <c r="M115" s="104">
        <v>0</v>
      </c>
    </row>
    <row r="116" spans="1:13" ht="21.75" customHeight="1" x14ac:dyDescent="0.3">
      <c r="A116" s="189" t="s">
        <v>256</v>
      </c>
      <c r="E116" s="177"/>
      <c r="G116" s="182">
        <v>-856203</v>
      </c>
      <c r="H116" s="175"/>
      <c r="I116" s="182">
        <v>-873906</v>
      </c>
      <c r="K116" s="182">
        <v>-309121</v>
      </c>
      <c r="M116" s="182">
        <v>-215463</v>
      </c>
    </row>
    <row r="117" spans="1:13" ht="6" customHeight="1" x14ac:dyDescent="0.3">
      <c r="G117" s="174"/>
      <c r="H117" s="175"/>
      <c r="I117" s="174"/>
      <c r="J117" s="175"/>
      <c r="K117" s="174"/>
      <c r="L117" s="175"/>
      <c r="M117" s="174"/>
    </row>
    <row r="118" spans="1:13" ht="21.75" customHeight="1" x14ac:dyDescent="0.3">
      <c r="A118" s="160" t="s">
        <v>257</v>
      </c>
      <c r="G118" s="183">
        <f>SUM(G103:G116)</f>
        <v>3023597</v>
      </c>
      <c r="H118" s="175"/>
      <c r="I118" s="183">
        <f>SUM(I103:I116)</f>
        <v>-699798</v>
      </c>
      <c r="J118" s="175"/>
      <c r="K118" s="183">
        <f>SUM(K103:K116)</f>
        <v>204238</v>
      </c>
      <c r="L118" s="175"/>
      <c r="M118" s="183">
        <f>SUM(M103:M116)</f>
        <v>669986</v>
      </c>
    </row>
    <row r="119" spans="1:13" ht="21.75" customHeight="1" x14ac:dyDescent="0.3">
      <c r="G119" s="174"/>
      <c r="H119" s="175"/>
      <c r="I119" s="174"/>
      <c r="J119" s="175"/>
      <c r="K119" s="174"/>
      <c r="L119" s="175"/>
      <c r="M119" s="174"/>
    </row>
    <row r="120" spans="1:13" ht="19.8" x14ac:dyDescent="0.3">
      <c r="A120" s="157" t="s">
        <v>258</v>
      </c>
      <c r="E120" s="103"/>
      <c r="G120" s="190">
        <f>SUM(G46,G88,G118)</f>
        <v>-6395920</v>
      </c>
      <c r="H120" s="190"/>
      <c r="I120" s="190">
        <f>SUM(I46,I88,I118)</f>
        <v>2661948</v>
      </c>
      <c r="J120" s="190"/>
      <c r="K120" s="190">
        <f>SUM(K46,K88,K118)</f>
        <v>-2747376</v>
      </c>
      <c r="L120" s="190"/>
      <c r="M120" s="190">
        <f>SUM(M46,M88,M118)</f>
        <v>211860</v>
      </c>
    </row>
    <row r="121" spans="1:13" ht="21.75" customHeight="1" x14ac:dyDescent="0.3">
      <c r="A121" s="160" t="s">
        <v>259</v>
      </c>
      <c r="G121" s="190">
        <v>23080058</v>
      </c>
      <c r="H121" s="190"/>
      <c r="I121" s="191">
        <v>18784932</v>
      </c>
      <c r="J121" s="191"/>
      <c r="K121" s="191">
        <v>4509203</v>
      </c>
      <c r="L121" s="191"/>
      <c r="M121" s="191">
        <v>1070012</v>
      </c>
    </row>
    <row r="122" spans="1:13" ht="21.75" customHeight="1" x14ac:dyDescent="0.3">
      <c r="A122" s="160" t="s">
        <v>260</v>
      </c>
      <c r="G122" s="174"/>
      <c r="H122" s="175"/>
      <c r="I122" s="174"/>
      <c r="J122" s="175"/>
      <c r="K122" s="174"/>
      <c r="L122" s="175"/>
      <c r="M122" s="174"/>
    </row>
    <row r="123" spans="1:13" ht="19.8" x14ac:dyDescent="0.3">
      <c r="B123" s="160" t="s">
        <v>261</v>
      </c>
      <c r="C123" s="157"/>
      <c r="D123" s="157"/>
      <c r="F123" s="192"/>
      <c r="G123" s="182">
        <v>114985</v>
      </c>
      <c r="H123" s="175"/>
      <c r="I123" s="182">
        <v>-9636</v>
      </c>
      <c r="K123" s="182">
        <v>12108</v>
      </c>
      <c r="M123" s="182">
        <v>-74</v>
      </c>
    </row>
    <row r="124" spans="1:13" ht="19.8" x14ac:dyDescent="0.3">
      <c r="A124" s="157"/>
      <c r="B124" s="157"/>
      <c r="C124" s="157"/>
      <c r="D124" s="157"/>
      <c r="F124" s="175"/>
      <c r="H124" s="175"/>
      <c r="I124" s="175"/>
      <c r="J124" s="175"/>
      <c r="K124" s="175"/>
      <c r="L124" s="175"/>
      <c r="M124" s="175"/>
    </row>
    <row r="125" spans="1:13" ht="20.399999999999999" thickBot="1" x14ac:dyDescent="0.35">
      <c r="A125" s="157" t="s">
        <v>262</v>
      </c>
      <c r="B125" s="157"/>
      <c r="G125" s="193">
        <f>SUM(G120:G123)</f>
        <v>16799123</v>
      </c>
      <c r="H125" s="175"/>
      <c r="I125" s="193">
        <f>SUM(I120:I123)</f>
        <v>21437244</v>
      </c>
      <c r="J125" s="175"/>
      <c r="K125" s="193">
        <f>SUM(K120:K123)</f>
        <v>1773935</v>
      </c>
      <c r="L125" s="175"/>
      <c r="M125" s="193">
        <f>SUM(M120:M123)</f>
        <v>1281798</v>
      </c>
    </row>
    <row r="126" spans="1:13" ht="20.399999999999999" thickTop="1" x14ac:dyDescent="0.3">
      <c r="A126" s="157"/>
      <c r="B126" s="157"/>
      <c r="G126" s="104"/>
      <c r="I126" s="104"/>
      <c r="K126" s="104"/>
      <c r="M126" s="178"/>
    </row>
    <row r="127" spans="1:13" ht="19.8" x14ac:dyDescent="0.3">
      <c r="A127" s="157"/>
      <c r="B127" s="157"/>
      <c r="G127" s="104"/>
      <c r="K127" s="178"/>
      <c r="M127" s="178"/>
    </row>
    <row r="128" spans="1:13" ht="19.8" x14ac:dyDescent="0.3">
      <c r="A128" s="157"/>
      <c r="B128" s="157"/>
      <c r="G128" s="104"/>
      <c r="K128" s="178"/>
      <c r="M128" s="178"/>
    </row>
    <row r="129" spans="1:13" ht="19.8" x14ac:dyDescent="0.3">
      <c r="A129" s="157"/>
      <c r="B129" s="157"/>
      <c r="G129" s="104"/>
      <c r="K129" s="178"/>
      <c r="M129" s="178"/>
    </row>
    <row r="130" spans="1:13" ht="19.8" x14ac:dyDescent="0.3">
      <c r="A130" s="157"/>
      <c r="B130" s="157"/>
      <c r="G130" s="104"/>
      <c r="K130" s="178"/>
      <c r="M130" s="178"/>
    </row>
    <row r="131" spans="1:13" ht="19.8" x14ac:dyDescent="0.3">
      <c r="A131" s="157"/>
      <c r="B131" s="157"/>
      <c r="G131" s="104"/>
      <c r="K131" s="178"/>
      <c r="M131" s="178"/>
    </row>
    <row r="132" spans="1:13" ht="20.25" customHeight="1" x14ac:dyDescent="0.3">
      <c r="A132" s="157"/>
      <c r="B132" s="157"/>
      <c r="G132" s="104"/>
      <c r="K132" s="178"/>
      <c r="M132" s="178"/>
    </row>
    <row r="133" spans="1:13" ht="20.25" customHeight="1" x14ac:dyDescent="0.3">
      <c r="A133" s="157"/>
      <c r="B133" s="157"/>
      <c r="G133" s="104"/>
      <c r="K133" s="178"/>
      <c r="M133" s="178"/>
    </row>
    <row r="134" spans="1:13" ht="20.25" customHeight="1" x14ac:dyDescent="0.3">
      <c r="A134" s="157"/>
      <c r="B134" s="157"/>
      <c r="G134" s="104"/>
      <c r="K134" s="178"/>
      <c r="M134" s="178"/>
    </row>
    <row r="135" spans="1:13" ht="20.25" customHeight="1" x14ac:dyDescent="0.3">
      <c r="A135" s="157"/>
      <c r="B135" s="157"/>
      <c r="G135" s="104"/>
      <c r="K135" s="178"/>
      <c r="M135" s="178"/>
    </row>
    <row r="136" spans="1:13" ht="20.25" customHeight="1" x14ac:dyDescent="0.3">
      <c r="A136" s="157"/>
      <c r="B136" s="157"/>
      <c r="G136" s="104"/>
      <c r="K136" s="178"/>
      <c r="M136" s="178"/>
    </row>
    <row r="137" spans="1:13" ht="12.75" customHeight="1" x14ac:dyDescent="0.3">
      <c r="A137" s="157"/>
      <c r="B137" s="157"/>
      <c r="G137" s="104"/>
      <c r="K137" s="178"/>
      <c r="M137" s="178"/>
    </row>
    <row r="138" spans="1:13" ht="21" customHeight="1" x14ac:dyDescent="0.3">
      <c r="A138" s="194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162"/>
      <c r="C138" s="194"/>
      <c r="D138" s="194"/>
      <c r="E138" s="195"/>
      <c r="F138" s="194"/>
      <c r="G138" s="182"/>
      <c r="H138" s="194"/>
      <c r="I138" s="196"/>
      <c r="J138" s="194"/>
      <c r="K138" s="196"/>
      <c r="L138" s="194"/>
      <c r="M138" s="196"/>
    </row>
    <row r="139" spans="1:13" ht="21" customHeight="1" x14ac:dyDescent="0.3">
      <c r="A139" s="185" t="s">
        <v>0</v>
      </c>
      <c r="B139" s="157"/>
      <c r="C139" s="157"/>
      <c r="D139" s="157"/>
      <c r="E139" s="158"/>
      <c r="F139" s="157"/>
      <c r="G139" s="159"/>
      <c r="I139" s="159"/>
    </row>
    <row r="140" spans="1:13" ht="19.8" x14ac:dyDescent="0.3">
      <c r="A140" s="93" t="s">
        <v>216</v>
      </c>
      <c r="B140" s="157"/>
      <c r="C140" s="157"/>
      <c r="D140" s="157"/>
      <c r="E140" s="158"/>
      <c r="F140" s="157"/>
      <c r="G140" s="159"/>
      <c r="I140" s="159"/>
    </row>
    <row r="141" spans="1:13" ht="19.8" x14ac:dyDescent="0.3">
      <c r="A141" s="161" t="str">
        <f>+A3</f>
        <v>สำหรับรอบระยะเวลาสามเดือนสิ้นสุดวันที่ 31 มีนาคม พ.ศ. 2569</v>
      </c>
      <c r="B141" s="162"/>
      <c r="C141" s="162"/>
      <c r="D141" s="162"/>
      <c r="E141" s="163"/>
      <c r="F141" s="162"/>
      <c r="G141" s="164"/>
      <c r="H141" s="164"/>
      <c r="I141" s="164"/>
      <c r="J141" s="164"/>
      <c r="K141" s="164"/>
      <c r="L141" s="164"/>
      <c r="M141" s="164"/>
    </row>
    <row r="142" spans="1:13" ht="19.8" x14ac:dyDescent="0.3">
      <c r="A142" s="157" t="s">
        <v>211</v>
      </c>
      <c r="B142" s="157"/>
      <c r="C142" s="157"/>
      <c r="D142" s="157"/>
      <c r="E142" s="158"/>
      <c r="F142" s="157"/>
      <c r="G142" s="159"/>
      <c r="H142" s="157"/>
      <c r="I142" s="159"/>
      <c r="J142" s="157"/>
      <c r="K142" s="165"/>
      <c r="L142" s="157"/>
      <c r="M142" s="165"/>
    </row>
    <row r="143" spans="1:13" ht="19.8" x14ac:dyDescent="0.3">
      <c r="E143" s="103"/>
      <c r="F143" s="103"/>
      <c r="G143" s="209" t="s">
        <v>3</v>
      </c>
      <c r="H143" s="209"/>
      <c r="I143" s="209"/>
      <c r="J143" s="167"/>
      <c r="K143" s="209" t="s">
        <v>4</v>
      </c>
      <c r="L143" s="209"/>
      <c r="M143" s="209"/>
    </row>
    <row r="144" spans="1:13" ht="19.8" x14ac:dyDescent="0.3">
      <c r="E144" s="103"/>
      <c r="F144" s="103"/>
      <c r="G144" s="102" t="s">
        <v>9</v>
      </c>
      <c r="H144" s="168"/>
      <c r="I144" s="102" t="s">
        <v>10</v>
      </c>
      <c r="J144" s="168"/>
      <c r="K144" s="102" t="s">
        <v>9</v>
      </c>
      <c r="L144" s="168"/>
      <c r="M144" s="102" t="s">
        <v>10</v>
      </c>
    </row>
    <row r="145" spans="1:13" ht="19.8" x14ac:dyDescent="0.3">
      <c r="A145" s="157"/>
      <c r="B145" s="157"/>
      <c r="C145" s="157"/>
      <c r="D145" s="157"/>
      <c r="E145" s="169" t="s">
        <v>11</v>
      </c>
      <c r="F145" s="170"/>
      <c r="G145" s="171" t="s">
        <v>12</v>
      </c>
      <c r="H145" s="172"/>
      <c r="I145" s="171" t="s">
        <v>12</v>
      </c>
      <c r="J145" s="172"/>
      <c r="K145" s="171" t="s">
        <v>12</v>
      </c>
      <c r="L145" s="172"/>
      <c r="M145" s="171" t="s">
        <v>12</v>
      </c>
    </row>
    <row r="146" spans="1:13" ht="19.8" x14ac:dyDescent="0.3">
      <c r="A146" s="157"/>
      <c r="B146" s="157"/>
      <c r="C146" s="157"/>
      <c r="D146" s="157"/>
      <c r="E146" s="172"/>
      <c r="F146" s="170"/>
      <c r="G146" s="101"/>
      <c r="H146" s="172"/>
      <c r="I146" s="101"/>
      <c r="J146" s="172"/>
      <c r="K146" s="101"/>
      <c r="L146" s="172"/>
      <c r="M146" s="101"/>
    </row>
    <row r="147" spans="1:13" ht="19.8" x14ac:dyDescent="0.3">
      <c r="A147" s="157" t="s">
        <v>263</v>
      </c>
      <c r="B147" s="157"/>
      <c r="C147" s="197"/>
      <c r="D147" s="197"/>
      <c r="G147" s="179"/>
      <c r="I147" s="179"/>
      <c r="K147" s="179"/>
      <c r="M147" s="179"/>
    </row>
    <row r="148" spans="1:13" ht="12.75" customHeight="1" x14ac:dyDescent="0.3">
      <c r="A148" s="157"/>
      <c r="B148" s="157"/>
      <c r="C148" s="197"/>
      <c r="D148" s="197"/>
      <c r="G148" s="179"/>
      <c r="I148" s="179"/>
      <c r="K148" s="179"/>
      <c r="M148" s="179"/>
    </row>
    <row r="149" spans="1:13" ht="21.75" customHeight="1" x14ac:dyDescent="0.3">
      <c r="A149" s="160" t="s">
        <v>264</v>
      </c>
      <c r="D149" s="197"/>
      <c r="G149" s="179"/>
      <c r="I149" s="179"/>
      <c r="K149" s="179"/>
      <c r="M149" s="179"/>
    </row>
    <row r="150" spans="1:13" ht="21.75" customHeight="1" x14ac:dyDescent="0.3">
      <c r="A150" s="176" t="s">
        <v>265</v>
      </c>
      <c r="D150" s="197"/>
      <c r="G150" s="179"/>
      <c r="I150" s="179"/>
      <c r="K150" s="179"/>
      <c r="M150" s="179"/>
    </row>
    <row r="151" spans="1:13" ht="21.75" customHeight="1" x14ac:dyDescent="0.3">
      <c r="B151" s="176" t="s">
        <v>266</v>
      </c>
      <c r="G151" s="104">
        <v>111760</v>
      </c>
      <c r="H151" s="175"/>
      <c r="I151" s="174">
        <v>975935</v>
      </c>
      <c r="K151" s="104">
        <v>1140</v>
      </c>
      <c r="M151" s="178">
        <v>6766</v>
      </c>
    </row>
    <row r="152" spans="1:13" ht="21.75" customHeight="1" x14ac:dyDescent="0.3">
      <c r="A152" s="160" t="s">
        <v>267</v>
      </c>
      <c r="G152" s="174"/>
      <c r="H152" s="175"/>
      <c r="I152" s="174"/>
      <c r="J152" s="175"/>
      <c r="K152" s="174"/>
      <c r="L152" s="175"/>
      <c r="M152" s="174"/>
    </row>
    <row r="153" spans="1:13" ht="21.75" customHeight="1" x14ac:dyDescent="0.3">
      <c r="B153" s="160" t="s">
        <v>268</v>
      </c>
      <c r="E153" s="173">
        <v>9</v>
      </c>
      <c r="G153" s="104">
        <v>44375</v>
      </c>
      <c r="H153" s="175"/>
      <c r="I153" s="104">
        <v>31732</v>
      </c>
      <c r="K153" s="104">
        <v>5019</v>
      </c>
      <c r="M153" s="104">
        <v>25477</v>
      </c>
    </row>
    <row r="154" spans="1:13" ht="21.75" customHeight="1" x14ac:dyDescent="0.3">
      <c r="A154" s="160" t="s">
        <v>269</v>
      </c>
      <c r="E154" s="198" t="s">
        <v>35</v>
      </c>
      <c r="G154" s="104">
        <v>573621</v>
      </c>
      <c r="I154" s="175">
        <v>0</v>
      </c>
      <c r="K154" s="104">
        <v>0</v>
      </c>
      <c r="M154" s="175">
        <v>0</v>
      </c>
    </row>
    <row r="155" spans="1:13" ht="19.8" x14ac:dyDescent="0.3">
      <c r="A155" s="160" t="s">
        <v>270</v>
      </c>
      <c r="B155" s="157"/>
      <c r="G155" s="104">
        <v>0</v>
      </c>
      <c r="I155" s="175">
        <v>20430</v>
      </c>
      <c r="K155" s="104">
        <v>0</v>
      </c>
      <c r="L155" s="175"/>
      <c r="M155" s="104">
        <v>20430</v>
      </c>
    </row>
    <row r="156" spans="1:13" ht="21.75" customHeight="1" x14ac:dyDescent="0.3">
      <c r="A156" s="160" t="s">
        <v>271</v>
      </c>
      <c r="E156" s="186"/>
      <c r="G156" s="104"/>
      <c r="H156" s="175"/>
      <c r="I156" s="104"/>
      <c r="J156" s="175"/>
      <c r="K156" s="104"/>
      <c r="L156" s="175"/>
      <c r="M156" s="104"/>
    </row>
    <row r="157" spans="1:13" ht="21.75" customHeight="1" x14ac:dyDescent="0.3">
      <c r="B157" s="160" t="s">
        <v>31</v>
      </c>
      <c r="G157" s="104">
        <v>0</v>
      </c>
      <c r="H157" s="175"/>
      <c r="I157" s="104">
        <v>236807</v>
      </c>
      <c r="K157" s="104">
        <v>0</v>
      </c>
      <c r="M157" s="104">
        <v>0</v>
      </c>
    </row>
    <row r="158" spans="1:13" ht="21.75" customHeight="1" x14ac:dyDescent="0.3">
      <c r="A158" s="160" t="s">
        <v>272</v>
      </c>
      <c r="G158" s="104"/>
      <c r="H158" s="175"/>
      <c r="I158" s="104"/>
      <c r="J158" s="175"/>
      <c r="K158" s="104"/>
      <c r="L158" s="175"/>
      <c r="M158" s="104"/>
    </row>
    <row r="159" spans="1:13" ht="21.75" customHeight="1" x14ac:dyDescent="0.3">
      <c r="B159" s="160" t="s">
        <v>32</v>
      </c>
      <c r="E159" s="186">
        <v>18.7</v>
      </c>
      <c r="G159" s="104">
        <v>0</v>
      </c>
      <c r="H159" s="175"/>
      <c r="I159" s="104">
        <v>0</v>
      </c>
      <c r="J159" s="175"/>
      <c r="K159" s="104">
        <v>170000</v>
      </c>
      <c r="L159" s="175"/>
      <c r="M159" s="104">
        <v>2563400</v>
      </c>
    </row>
    <row r="160" spans="1:13" ht="21.75" customHeight="1" x14ac:dyDescent="0.3">
      <c r="A160" s="160" t="s">
        <v>290</v>
      </c>
      <c r="E160" s="186"/>
      <c r="G160" s="104">
        <v>0</v>
      </c>
      <c r="H160" s="175"/>
      <c r="I160" s="104">
        <v>38900</v>
      </c>
      <c r="K160" s="104">
        <v>0</v>
      </c>
      <c r="M160" s="104">
        <v>0</v>
      </c>
    </row>
    <row r="161" spans="1:13" ht="21.75" customHeight="1" x14ac:dyDescent="0.3">
      <c r="A161" s="160" t="s">
        <v>289</v>
      </c>
      <c r="G161" s="104">
        <v>21725</v>
      </c>
      <c r="H161" s="175"/>
      <c r="I161" s="104">
        <v>0</v>
      </c>
      <c r="K161" s="104">
        <v>0</v>
      </c>
      <c r="M161" s="104">
        <v>0</v>
      </c>
    </row>
    <row r="162" spans="1:13" ht="19.8" x14ac:dyDescent="0.3">
      <c r="A162" s="160" t="s">
        <v>287</v>
      </c>
      <c r="B162" s="157"/>
      <c r="G162" s="104">
        <v>157222</v>
      </c>
      <c r="I162" s="104">
        <v>427373</v>
      </c>
      <c r="K162" s="104">
        <v>0</v>
      </c>
      <c r="M162" s="104">
        <v>0</v>
      </c>
    </row>
    <row r="163" spans="1:13" ht="19.8" x14ac:dyDescent="0.3">
      <c r="A163" s="160" t="s">
        <v>286</v>
      </c>
      <c r="B163" s="157"/>
      <c r="G163" s="104">
        <v>165488</v>
      </c>
      <c r="I163" s="104">
        <v>0</v>
      </c>
      <c r="K163" s="104">
        <v>0</v>
      </c>
      <c r="M163" s="104">
        <v>0</v>
      </c>
    </row>
    <row r="164" spans="1:13" ht="19.8" x14ac:dyDescent="0.3">
      <c r="A164" s="160" t="s">
        <v>288</v>
      </c>
      <c r="B164" s="157"/>
      <c r="G164" s="104">
        <v>0</v>
      </c>
      <c r="I164" s="104">
        <v>32310</v>
      </c>
      <c r="K164" s="104">
        <v>0</v>
      </c>
      <c r="M164" s="104">
        <v>32310</v>
      </c>
    </row>
    <row r="165" spans="1:13" ht="19.8" x14ac:dyDescent="0.3">
      <c r="A165" s="160" t="s">
        <v>273</v>
      </c>
      <c r="B165" s="157"/>
      <c r="E165" s="198" t="s">
        <v>35</v>
      </c>
      <c r="G165" s="104">
        <v>356870</v>
      </c>
      <c r="I165" s="104">
        <v>0</v>
      </c>
      <c r="K165" s="104">
        <v>0</v>
      </c>
      <c r="M165" s="104">
        <v>0</v>
      </c>
    </row>
    <row r="166" spans="1:13" ht="19.8" x14ac:dyDescent="0.3">
      <c r="A166" s="157"/>
      <c r="B166" s="157"/>
      <c r="G166" s="104"/>
      <c r="K166" s="178"/>
      <c r="M166" s="178"/>
    </row>
    <row r="167" spans="1:13" ht="19.8" x14ac:dyDescent="0.3">
      <c r="A167" s="157"/>
      <c r="B167" s="157"/>
      <c r="G167" s="104"/>
      <c r="K167" s="178"/>
      <c r="M167" s="178"/>
    </row>
    <row r="168" spans="1:13" ht="19.8" x14ac:dyDescent="0.3">
      <c r="A168" s="157"/>
      <c r="B168" s="157"/>
      <c r="G168" s="104"/>
      <c r="K168" s="178"/>
      <c r="M168" s="178"/>
    </row>
    <row r="169" spans="1:13" ht="19.8" x14ac:dyDescent="0.3">
      <c r="A169" s="157"/>
      <c r="B169" s="157"/>
      <c r="G169" s="104"/>
      <c r="K169" s="178"/>
      <c r="M169" s="178"/>
    </row>
    <row r="170" spans="1:13" ht="19.8" x14ac:dyDescent="0.3">
      <c r="A170" s="157"/>
      <c r="B170" s="157"/>
      <c r="G170" s="104"/>
      <c r="K170" s="178"/>
      <c r="M170" s="178"/>
    </row>
    <row r="171" spans="1:13" ht="19.8" x14ac:dyDescent="0.3">
      <c r="A171" s="157"/>
      <c r="B171" s="157"/>
      <c r="G171" s="104"/>
      <c r="K171" s="178"/>
      <c r="M171" s="178"/>
    </row>
    <row r="172" spans="1:13" ht="19.8" x14ac:dyDescent="0.3">
      <c r="A172" s="157"/>
      <c r="B172" s="157"/>
      <c r="G172" s="104"/>
      <c r="K172" s="178"/>
      <c r="M172" s="178"/>
    </row>
    <row r="173" spans="1:13" ht="19.8" x14ac:dyDescent="0.3">
      <c r="A173" s="157"/>
      <c r="B173" s="157"/>
      <c r="G173" s="104"/>
      <c r="K173" s="178"/>
      <c r="M173" s="178"/>
    </row>
    <row r="174" spans="1:13" ht="19.8" x14ac:dyDescent="0.3">
      <c r="A174" s="157"/>
      <c r="B174" s="157"/>
      <c r="G174" s="104"/>
      <c r="K174" s="178"/>
      <c r="M174" s="178"/>
    </row>
    <row r="175" spans="1:13" ht="19.8" x14ac:dyDescent="0.3">
      <c r="A175" s="157"/>
      <c r="B175" s="157"/>
      <c r="G175" s="104"/>
      <c r="K175" s="178"/>
      <c r="M175" s="178"/>
    </row>
    <row r="176" spans="1:13" ht="19.8" x14ac:dyDescent="0.3">
      <c r="A176" s="157"/>
      <c r="B176" s="157"/>
      <c r="G176" s="104"/>
      <c r="K176" s="178"/>
      <c r="M176" s="178"/>
    </row>
    <row r="177" spans="1:13" ht="19.8" x14ac:dyDescent="0.3">
      <c r="A177" s="157"/>
      <c r="B177" s="157"/>
      <c r="G177" s="104"/>
      <c r="K177" s="178"/>
      <c r="M177" s="178"/>
    </row>
    <row r="178" spans="1:13" ht="20.25" customHeight="1" x14ac:dyDescent="0.3">
      <c r="A178" s="157"/>
      <c r="B178" s="157"/>
      <c r="G178" s="104"/>
      <c r="K178" s="178"/>
      <c r="M178" s="178"/>
    </row>
    <row r="179" spans="1:13" ht="19.8" x14ac:dyDescent="0.3">
      <c r="A179" s="157"/>
      <c r="B179" s="157"/>
      <c r="G179" s="104"/>
      <c r="K179" s="178"/>
      <c r="M179" s="178"/>
    </row>
    <row r="180" spans="1:13" ht="19.8" x14ac:dyDescent="0.3">
      <c r="A180" s="157"/>
      <c r="B180" s="157"/>
      <c r="G180" s="104"/>
      <c r="K180" s="178"/>
      <c r="M180" s="178"/>
    </row>
    <row r="181" spans="1:13" ht="19.8" x14ac:dyDescent="0.3">
      <c r="A181" s="157"/>
      <c r="B181" s="157"/>
      <c r="G181" s="104"/>
      <c r="K181" s="178"/>
      <c r="M181" s="178"/>
    </row>
    <row r="182" spans="1:13" ht="18" customHeight="1" x14ac:dyDescent="0.3">
      <c r="A182" s="157"/>
      <c r="B182" s="157"/>
      <c r="G182" s="104"/>
      <c r="K182" s="178"/>
      <c r="M182" s="178"/>
    </row>
    <row r="183" spans="1:13" ht="7.5" customHeight="1" x14ac:dyDescent="0.3">
      <c r="A183" s="157"/>
      <c r="B183" s="157"/>
      <c r="G183" s="104"/>
      <c r="K183" s="178"/>
      <c r="M183" s="178"/>
    </row>
    <row r="184" spans="1:13" ht="19.8" x14ac:dyDescent="0.3">
      <c r="A184" s="194" t="str">
        <f>+A93</f>
        <v>หมายเหตุประกอบข้อมูลทางการเงินเป็นส่วนหนึ่งของข้อมูลทางการเงินระหว่างกาลนี้</v>
      </c>
      <c r="B184" s="162"/>
      <c r="C184" s="194"/>
      <c r="D184" s="194"/>
      <c r="E184" s="195"/>
      <c r="F184" s="194"/>
      <c r="G184" s="199"/>
      <c r="H184" s="200"/>
      <c r="I184" s="199"/>
      <c r="J184" s="200"/>
      <c r="K184" s="199"/>
      <c r="L184" s="200"/>
      <c r="M184" s="199"/>
    </row>
  </sheetData>
  <mergeCells count="10">
    <mergeCell ref="G98:I98"/>
    <mergeCell ref="K98:M98"/>
    <mergeCell ref="G143:I143"/>
    <mergeCell ref="K143:M143"/>
    <mergeCell ref="G5:I5"/>
    <mergeCell ref="K5:M5"/>
    <mergeCell ref="A50:M50"/>
    <mergeCell ref="G55:I55"/>
    <mergeCell ref="K55:M55"/>
    <mergeCell ref="A93:M93"/>
  </mergeCells>
  <phoneticPr fontId="13" type="noConversion"/>
  <pageMargins left="0.8" right="0.5" top="0.5" bottom="0.6" header="0.49" footer="0.4"/>
  <pageSetup paperSize="9" scale="85" firstPageNumber="9" fitToHeight="4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2-4(TH)</vt:lpstr>
      <vt:lpstr>TH_5</vt:lpstr>
      <vt:lpstr>TH_6</vt:lpstr>
      <vt:lpstr>TH_7</vt:lpstr>
      <vt:lpstr>TH_8</vt:lpstr>
      <vt:lpstr>TH 9-12</vt:lpstr>
      <vt:lpstr>TH_7!Print_Area</vt:lpstr>
      <vt:lpstr>TH_8!Print_Area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Wanachaphorn Mungmai (TH)</dc:creator>
  <cp:keywords/>
  <dc:description/>
  <cp:lastModifiedBy>Pornpatch Foosiri</cp:lastModifiedBy>
  <cp:revision/>
  <cp:lastPrinted>2026-05-12T06:47:48Z</cp:lastPrinted>
  <dcterms:created xsi:type="dcterms:W3CDTF">2025-11-14T04:03:40Z</dcterms:created>
  <dcterms:modified xsi:type="dcterms:W3CDTF">2026-05-13T05:22:07Z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0b01879-5ebf-4042-bb0a-5d31bd56de22_Enabled">
    <vt:lpwstr>true</vt:lpwstr>
  </property>
  <property fmtid="{D5CDD505-2E9C-101B-9397-08002B2CF9AE}" pid="5" name="MSIP_Label_b0b01879-5ebf-4042-bb0a-5d31bd56de22_SetDate">
    <vt:lpwstr>2026-04-27T03:35:38Z</vt:lpwstr>
  </property>
  <property fmtid="{D5CDD505-2E9C-101B-9397-08002B2CF9AE}" pid="6" name="MSIP_Label_b0b01879-5ebf-4042-bb0a-5d31bd56de22_Method">
    <vt:lpwstr>Standard</vt:lpwstr>
  </property>
  <property fmtid="{D5CDD505-2E9C-101B-9397-08002B2CF9AE}" pid="7" name="MSIP_Label_b0b01879-5ebf-4042-bb0a-5d31bd56de22_Name">
    <vt:lpwstr>Internal Use Only_Document</vt:lpwstr>
  </property>
  <property fmtid="{D5CDD505-2E9C-101B-9397-08002B2CF9AE}" pid="8" name="MSIP_Label_b0b01879-5ebf-4042-bb0a-5d31bd56de22_SiteId">
    <vt:lpwstr>a773d1af-4244-4651-a642-e29b3b8ae88d</vt:lpwstr>
  </property>
  <property fmtid="{D5CDD505-2E9C-101B-9397-08002B2CF9AE}" pid="9" name="MSIP_Label_b0b01879-5ebf-4042-bb0a-5d31bd56de22_ActionId">
    <vt:lpwstr>ffbbd23e-0f11-4192-90de-3ec9c23efcc4</vt:lpwstr>
  </property>
  <property fmtid="{D5CDD505-2E9C-101B-9397-08002B2CF9AE}" pid="10" name="MSIP_Label_b0b01879-5ebf-4042-bb0a-5d31bd56de22_ContentBits">
    <vt:lpwstr>0</vt:lpwstr>
  </property>
  <property fmtid="{D5CDD505-2E9C-101B-9397-08002B2CF9AE}" pid="11" name="MSIP_Label_b0b01879-5ebf-4042-bb0a-5d31bd56de22_Tag">
    <vt:lpwstr>10, 3, 0, 2</vt:lpwstr>
  </property>
</Properties>
</file>