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outique Corporation\2026\Q2'2026\SET\"/>
    </mc:Choice>
  </mc:AlternateContent>
  <xr:revisionPtr revIDLastSave="0" documentId="13_ncr:1_{F23CB327-91C8-4DA0-A8AD-070BCE5668C5}" xr6:coauthVersionLast="47" xr6:coauthVersionMax="47" xr10:uidLastSave="{00000000-0000-0000-0000-000000000000}"/>
  <bookViews>
    <workbookView xWindow="-108" yWindow="-108" windowWidth="23256" windowHeight="12456" tabRatio="692" xr2:uid="{00000000-000D-0000-FFFF-FFFF00000000}"/>
  </bookViews>
  <sheets>
    <sheet name="BS" sheetId="17" r:id="rId1"/>
    <sheet name="PL" sheetId="8" r:id="rId2"/>
    <sheet name="Conso" sheetId="10" r:id="rId3"/>
    <sheet name="The Company" sheetId="11" r:id="rId4"/>
    <sheet name="CF" sheetId="14" r:id="rId5"/>
  </sheets>
  <definedNames>
    <definedName name="_xlnm.Print_Area" localSheetId="0">BS!$A$1:$K$125</definedName>
    <definedName name="_xlnm.Print_Area" localSheetId="4">CF!$A$1:$K$117</definedName>
    <definedName name="_xlnm.Print_Area" localSheetId="2">Conso!$A$1:$AE$42</definedName>
    <definedName name="_xlnm.Print_Area" localSheetId="3">'The Company'!$A$1:$R$29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" i="14" l="1"/>
  <c r="E93" i="14"/>
  <c r="AA36" i="10"/>
  <c r="AE36" i="10" s="1"/>
  <c r="AA35" i="10"/>
  <c r="AE35" i="10" s="1"/>
  <c r="E100" i="8" l="1"/>
  <c r="E79" i="17" l="1"/>
  <c r="E134" i="8" l="1"/>
  <c r="Y32" i="10"/>
  <c r="AA32" i="10" s="1"/>
  <c r="Y31" i="10"/>
  <c r="AC31" i="10"/>
  <c r="G100" i="8" l="1"/>
  <c r="I100" i="8"/>
  <c r="K100" i="8"/>
  <c r="G115" i="17" l="1"/>
  <c r="K91" i="8" l="1"/>
  <c r="G91" i="8"/>
  <c r="K126" i="8"/>
  <c r="I126" i="8"/>
  <c r="G126" i="8"/>
  <c r="E126" i="8"/>
  <c r="I91" i="8"/>
  <c r="E91" i="8"/>
  <c r="G101" i="8" l="1"/>
  <c r="G105" i="8" s="1"/>
  <c r="G107" i="8" s="1"/>
  <c r="K101" i="8"/>
  <c r="K105" i="8" s="1"/>
  <c r="E101" i="8"/>
  <c r="E105" i="8" s="1"/>
  <c r="I101" i="8"/>
  <c r="I105" i="8" s="1"/>
  <c r="K23" i="8"/>
  <c r="K14" i="8"/>
  <c r="G23" i="8"/>
  <c r="G14" i="8"/>
  <c r="G130" i="8" l="1"/>
  <c r="G128" i="8" s="1"/>
  <c r="G116" i="8"/>
  <c r="G135" i="8" s="1"/>
  <c r="G133" i="8" s="1"/>
  <c r="G9" i="14"/>
  <c r="G29" i="14" s="1"/>
  <c r="G40" i="14" s="1"/>
  <c r="G43" i="14" s="1"/>
  <c r="I107" i="8"/>
  <c r="I116" i="8" s="1"/>
  <c r="I9" i="14"/>
  <c r="E107" i="8"/>
  <c r="E9" i="14"/>
  <c r="K107" i="8"/>
  <c r="K9" i="14"/>
  <c r="K29" i="14" s="1"/>
  <c r="K40" i="14" s="1"/>
  <c r="K43" i="14" s="1"/>
  <c r="K24" i="8"/>
  <c r="K28" i="8" s="1"/>
  <c r="K30" i="8" s="1"/>
  <c r="G24" i="8"/>
  <c r="G28" i="8" s="1"/>
  <c r="G30" i="8" s="1"/>
  <c r="G39" i="8" s="1"/>
  <c r="R19" i="11"/>
  <c r="G131" i="8" l="1"/>
  <c r="K130" i="8"/>
  <c r="K131" i="8" s="1"/>
  <c r="K116" i="8"/>
  <c r="K39" i="8"/>
  <c r="K58" i="8" s="1"/>
  <c r="K56" i="8" s="1"/>
  <c r="E130" i="8"/>
  <c r="E131" i="8" s="1"/>
  <c r="E116" i="8"/>
  <c r="E135" i="8" s="1"/>
  <c r="E136" i="8" s="1"/>
  <c r="I130" i="8"/>
  <c r="I128" i="8" s="1"/>
  <c r="N24" i="11"/>
  <c r="K135" i="8"/>
  <c r="K133" i="8" s="1"/>
  <c r="K128" i="8"/>
  <c r="E128" i="8"/>
  <c r="Q31" i="10" s="1"/>
  <c r="I135" i="8"/>
  <c r="I136" i="8" s="1"/>
  <c r="G136" i="8"/>
  <c r="K53" i="8"/>
  <c r="K51" i="8" s="1"/>
  <c r="E133" i="8" l="1"/>
  <c r="I131" i="8"/>
  <c r="K136" i="8"/>
  <c r="I133" i="8"/>
  <c r="AA31" i="10"/>
  <c r="AE39" i="10" l="1"/>
  <c r="I23" i="8"/>
  <c r="E23" i="8"/>
  <c r="C33" i="10" l="1"/>
  <c r="E33" i="10"/>
  <c r="G33" i="10"/>
  <c r="I33" i="10"/>
  <c r="K33" i="10"/>
  <c r="M33" i="10"/>
  <c r="O33" i="10"/>
  <c r="Q33" i="10"/>
  <c r="Q40" i="10" s="1"/>
  <c r="S33" i="10"/>
  <c r="U33" i="10"/>
  <c r="W33" i="10"/>
  <c r="G31" i="17"/>
  <c r="G17" i="17"/>
  <c r="K79" i="17"/>
  <c r="K65" i="17"/>
  <c r="G79" i="17"/>
  <c r="G65" i="17"/>
  <c r="K31" i="17"/>
  <c r="K17" i="17"/>
  <c r="A89" i="17"/>
  <c r="I79" i="17"/>
  <c r="I65" i="17"/>
  <c r="E65" i="17"/>
  <c r="E80" i="17" s="1"/>
  <c r="A42" i="17"/>
  <c r="I31" i="17"/>
  <c r="E31" i="17"/>
  <c r="I17" i="17"/>
  <c r="E17" i="17"/>
  <c r="E32" i="17" l="1"/>
  <c r="G32" i="17"/>
  <c r="G80" i="17"/>
  <c r="K80" i="17"/>
  <c r="K32" i="17"/>
  <c r="I80" i="17"/>
  <c r="G114" i="17"/>
  <c r="G116" i="17" s="1"/>
  <c r="I32" i="17"/>
  <c r="K114" i="17"/>
  <c r="K116" i="17" s="1"/>
  <c r="K117" i="17" l="1"/>
  <c r="K118" i="17" s="1"/>
  <c r="G117" i="17"/>
  <c r="G118" i="17" s="1"/>
  <c r="K91" i="14" l="1"/>
  <c r="K70" i="14"/>
  <c r="G91" i="14"/>
  <c r="G70" i="14"/>
  <c r="R14" i="11"/>
  <c r="W40" i="10"/>
  <c r="U40" i="10"/>
  <c r="S40" i="10"/>
  <c r="E112" i="17"/>
  <c r="O40" i="10"/>
  <c r="E111" i="17" s="1"/>
  <c r="M40" i="10"/>
  <c r="E107" i="17" s="1"/>
  <c r="K40" i="10"/>
  <c r="E109" i="17" s="1"/>
  <c r="I40" i="10"/>
  <c r="E108" i="17" s="1"/>
  <c r="G40" i="10"/>
  <c r="E105" i="17" s="1"/>
  <c r="E40" i="10"/>
  <c r="E104" i="17" s="1"/>
  <c r="C40" i="10"/>
  <c r="E103" i="17" s="1"/>
  <c r="Y26" i="10"/>
  <c r="AA26" i="10" s="1"/>
  <c r="AE26" i="10" s="1"/>
  <c r="Y25" i="10"/>
  <c r="AA25" i="10" s="1"/>
  <c r="AE25" i="10" s="1"/>
  <c r="Y24" i="10"/>
  <c r="AA24" i="10" s="1"/>
  <c r="AE24" i="10" s="1"/>
  <c r="Y22" i="10"/>
  <c r="AA22" i="10" s="1"/>
  <c r="AE22" i="10" s="1"/>
  <c r="Y21" i="10"/>
  <c r="AA21" i="10" s="1"/>
  <c r="Y20" i="10"/>
  <c r="AA20" i="10" s="1"/>
  <c r="AE20" i="10" s="1"/>
  <c r="Y15" i="10"/>
  <c r="AA15" i="10" s="1"/>
  <c r="AE15" i="10" s="1"/>
  <c r="AE21" i="10" l="1"/>
  <c r="G58" i="8"/>
  <c r="AC33" i="10"/>
  <c r="AA34" i="10"/>
  <c r="AE34" i="10" s="1"/>
  <c r="AC40" i="10" l="1"/>
  <c r="E115" i="17" s="1"/>
  <c r="G59" i="8"/>
  <c r="G56" i="8"/>
  <c r="G53" i="8"/>
  <c r="K59" i="8"/>
  <c r="K54" i="8"/>
  <c r="G54" i="8" l="1"/>
  <c r="G51" i="8"/>
  <c r="E70" i="14"/>
  <c r="R24" i="11"/>
  <c r="R23" i="11"/>
  <c r="AA33" i="10" l="1"/>
  <c r="AE32" i="10"/>
  <c r="AE31" i="10"/>
  <c r="Y30" i="10"/>
  <c r="H26" i="11"/>
  <c r="H27" i="11" s="1"/>
  <c r="I108" i="17" s="1"/>
  <c r="H18" i="11"/>
  <c r="H20" i="11" s="1"/>
  <c r="I19" i="10"/>
  <c r="I27" i="10" s="1"/>
  <c r="Y38" i="10"/>
  <c r="Y29" i="10"/>
  <c r="AA29" i="10" s="1"/>
  <c r="AC19" i="10"/>
  <c r="AC27" i="10" s="1"/>
  <c r="W19" i="10"/>
  <c r="W27" i="10" s="1"/>
  <c r="U19" i="10"/>
  <c r="U27" i="10" s="1"/>
  <c r="S19" i="10"/>
  <c r="S27" i="10" s="1"/>
  <c r="Q19" i="10"/>
  <c r="Q27" i="10" s="1"/>
  <c r="O19" i="10"/>
  <c r="O27" i="10" s="1"/>
  <c r="M19" i="10"/>
  <c r="M27" i="10" s="1"/>
  <c r="K19" i="10"/>
  <c r="K27" i="10" s="1"/>
  <c r="G19" i="10"/>
  <c r="G27" i="10" s="1"/>
  <c r="E19" i="10"/>
  <c r="E27" i="10" s="1"/>
  <c r="C19" i="10"/>
  <c r="C27" i="10" s="1"/>
  <c r="AA18" i="10"/>
  <c r="AE18" i="10" s="1"/>
  <c r="Y17" i="10"/>
  <c r="AA17" i="10" s="1"/>
  <c r="Y16" i="10"/>
  <c r="Y14" i="10"/>
  <c r="AA14" i="10" s="1"/>
  <c r="AE33" i="10" l="1"/>
  <c r="AA30" i="10"/>
  <c r="AA38" i="10"/>
  <c r="Y19" i="10"/>
  <c r="Y27" i="10" s="1"/>
  <c r="AA19" i="10"/>
  <c r="AA16" i="10"/>
  <c r="AE17" i="10"/>
  <c r="AE19" i="10" s="1"/>
  <c r="AA27" i="10" l="1"/>
  <c r="AA40" i="10"/>
  <c r="AE38" i="10"/>
  <c r="AE16" i="10"/>
  <c r="AE14" i="10" l="1"/>
  <c r="AE27" i="10" s="1"/>
  <c r="A98" i="14" l="1"/>
  <c r="R26" i="11" l="1"/>
  <c r="P18" i="11" l="1"/>
  <c r="P20" i="11" s="1"/>
  <c r="L18" i="11"/>
  <c r="L20" i="11" s="1"/>
  <c r="J18" i="11"/>
  <c r="J20" i="11" s="1"/>
  <c r="F18" i="11"/>
  <c r="F20" i="11" s="1"/>
  <c r="D18" i="11"/>
  <c r="D20" i="11" s="1"/>
  <c r="N18" i="11"/>
  <c r="N20" i="11" s="1"/>
  <c r="R15" i="11"/>
  <c r="R16" i="11" l="1"/>
  <c r="R18" i="11" s="1"/>
  <c r="Y33" i="10" l="1"/>
  <c r="Y40" i="10" s="1"/>
  <c r="E113" i="17" s="1"/>
  <c r="E114" i="17" l="1"/>
  <c r="E116" i="17" s="1"/>
  <c r="E117" i="17" s="1"/>
  <c r="E118" i="17" s="1"/>
  <c r="AE30" i="10"/>
  <c r="J26" i="11"/>
  <c r="J27" i="11" s="1"/>
  <c r="I109" i="17" s="1"/>
  <c r="R22" i="11" l="1"/>
  <c r="R27" i="11" s="1"/>
  <c r="P26" i="11" l="1"/>
  <c r="P27" i="11" s="1"/>
  <c r="I113" i="17" s="1"/>
  <c r="L26" i="11"/>
  <c r="L27" i="11" s="1"/>
  <c r="I111" i="17" s="1"/>
  <c r="F26" i="11"/>
  <c r="F27" i="11" s="1"/>
  <c r="I104" i="17" s="1"/>
  <c r="D26" i="11"/>
  <c r="D27" i="11" s="1"/>
  <c r="I103" i="17" s="1"/>
  <c r="AE29" i="10" l="1"/>
  <c r="AE40" i="10" s="1"/>
  <c r="AE41" i="10" s="1"/>
  <c r="A47" i="14"/>
  <c r="R13" i="11"/>
  <c r="R20" i="11" s="1"/>
  <c r="I91" i="14" l="1"/>
  <c r="E91" i="14"/>
  <c r="I70" i="14"/>
  <c r="E49" i="8" l="1"/>
  <c r="G92" i="14" l="1"/>
  <c r="G94" i="14" s="1"/>
  <c r="K92" i="14"/>
  <c r="K94" i="14" s="1"/>
  <c r="K49" i="8" l="1"/>
  <c r="I49" i="8"/>
  <c r="G49" i="8"/>
  <c r="E14" i="8" l="1"/>
  <c r="E24" i="8" s="1"/>
  <c r="E28" i="8" l="1"/>
  <c r="E29" i="14" l="1"/>
  <c r="E40" i="14" s="1"/>
  <c r="E43" i="14" s="1"/>
  <c r="E30" i="8"/>
  <c r="I14" i="8"/>
  <c r="I24" i="8" s="1"/>
  <c r="I28" i="8" s="1"/>
  <c r="I30" i="8" s="1"/>
  <c r="I53" i="8" l="1"/>
  <c r="I51" i="8" s="1"/>
  <c r="I39" i="8"/>
  <c r="I58" i="8" s="1"/>
  <c r="I56" i="8" s="1"/>
  <c r="E53" i="8"/>
  <c r="E39" i="8"/>
  <c r="E58" i="8" s="1"/>
  <c r="E56" i="8" s="1"/>
  <c r="E51" i="8"/>
  <c r="E92" i="14"/>
  <c r="E94" i="14" s="1"/>
  <c r="E95" i="14" s="1"/>
  <c r="I29" i="14"/>
  <c r="I40" i="14" s="1"/>
  <c r="I43" i="14" s="1"/>
  <c r="E59" i="8" l="1"/>
  <c r="E54" i="8"/>
  <c r="I54" i="8"/>
  <c r="I92" i="14" l="1"/>
  <c r="I94" i="14" s="1"/>
  <c r="I95" i="14" s="1"/>
  <c r="N26" i="11"/>
  <c r="N27" i="11" s="1"/>
  <c r="I112" i="17" s="1"/>
  <c r="I114" i="17" s="1"/>
  <c r="I116" i="17" s="1"/>
  <c r="I117" i="17" l="1"/>
  <c r="I118" i="17" s="1"/>
  <c r="R28" i="11"/>
  <c r="I59" i="8" l="1"/>
</calcChain>
</file>

<file path=xl/sharedStrings.xml><?xml version="1.0" encoding="utf-8"?>
<sst xmlns="http://schemas.openxmlformats.org/spreadsheetml/2006/main" count="498" uniqueCount="302">
  <si>
    <t>Consolidated financial statements</t>
  </si>
  <si>
    <t>Separate financial statements</t>
  </si>
  <si>
    <t>Note</t>
  </si>
  <si>
    <t>Current assets</t>
  </si>
  <si>
    <t>Liabilities and shareholders' equity</t>
  </si>
  <si>
    <t>Current liabilities</t>
  </si>
  <si>
    <t>Other current liabilities</t>
  </si>
  <si>
    <t>Other non-current liabilities</t>
  </si>
  <si>
    <t>Share capital</t>
  </si>
  <si>
    <t>Cash flows from operating activities</t>
  </si>
  <si>
    <t>Cash flows from investing activities</t>
  </si>
  <si>
    <t>Cash flows from financing activities</t>
  </si>
  <si>
    <t>Total</t>
  </si>
  <si>
    <t>(Unit: Thousand Baht)</t>
  </si>
  <si>
    <t>2,13</t>
  </si>
  <si>
    <t>BTS Group Holdings Public Company Limited and its subsidiaries</t>
  </si>
  <si>
    <t>Equity attributable to owners of the Company</t>
  </si>
  <si>
    <t>Non-controlling interests of the subsidiaries</t>
  </si>
  <si>
    <t>Profit or loss:</t>
  </si>
  <si>
    <t>Equity holders of the Company</t>
  </si>
  <si>
    <t>Other comprehensive income</t>
  </si>
  <si>
    <t>equity</t>
  </si>
  <si>
    <t>Total equity</t>
  </si>
  <si>
    <t>attributable to</t>
  </si>
  <si>
    <t>owners of</t>
  </si>
  <si>
    <t>Deferred tax liabilities</t>
  </si>
  <si>
    <t>other components</t>
  </si>
  <si>
    <t>Investments in subsidiaries</t>
  </si>
  <si>
    <t>Intangible assets</t>
  </si>
  <si>
    <t>Other non-current assets</t>
  </si>
  <si>
    <t>Total non-current assets</t>
  </si>
  <si>
    <t>Total assets</t>
  </si>
  <si>
    <t>Non-current assets</t>
  </si>
  <si>
    <t>Total current assets</t>
  </si>
  <si>
    <t>Other current assets</t>
  </si>
  <si>
    <t>Total current liabilities</t>
  </si>
  <si>
    <t>Non-current liabilities</t>
  </si>
  <si>
    <t>Total non-current liabilities</t>
  </si>
  <si>
    <t>Total liabilities</t>
  </si>
  <si>
    <t>Shareholders' equity</t>
  </si>
  <si>
    <t>Expenses</t>
  </si>
  <si>
    <t>Total expenses</t>
  </si>
  <si>
    <t>of shareholders' equity</t>
  </si>
  <si>
    <t>Assets</t>
  </si>
  <si>
    <t>(Unaudited but reviewed)</t>
  </si>
  <si>
    <t>Other comprehensive income for the period</t>
  </si>
  <si>
    <t>(Unit: Thousand Baht, except earnings per share expressed in Baht)</t>
  </si>
  <si>
    <t>Deferred tax assets</t>
  </si>
  <si>
    <t>Directors</t>
  </si>
  <si>
    <t>Investments in joint ventures</t>
  </si>
  <si>
    <t>(Unaudited but</t>
  </si>
  <si>
    <t>reviewed)</t>
  </si>
  <si>
    <t>(Audited)</t>
  </si>
  <si>
    <t>Management income</t>
  </si>
  <si>
    <t>Right-of-use assets</t>
  </si>
  <si>
    <t>Loss for the period</t>
  </si>
  <si>
    <t>Boutique Corporation Public Company Limited and its Subsidiaries</t>
  </si>
  <si>
    <t xml:space="preserve">Cash and cash equivalents </t>
  </si>
  <si>
    <t>Inventories</t>
  </si>
  <si>
    <t>Long-term loans to related parties</t>
  </si>
  <si>
    <t xml:space="preserve">Property, plant and equipment  </t>
  </si>
  <si>
    <t>Construction payables</t>
  </si>
  <si>
    <t>Current portion of lease liabilities</t>
  </si>
  <si>
    <t>Difference on business combination</t>
  </si>
  <si>
    <t xml:space="preserve">   under common control</t>
  </si>
  <si>
    <t xml:space="preserve">Other income </t>
  </si>
  <si>
    <t>Depreciation and amortisation</t>
  </si>
  <si>
    <t xml:space="preserve">Administrative expenses  </t>
  </si>
  <si>
    <t>Finance costs</t>
  </si>
  <si>
    <t>Losses on</t>
  </si>
  <si>
    <t>remeasurements</t>
  </si>
  <si>
    <t>of defined</t>
  </si>
  <si>
    <t>benefit plan</t>
  </si>
  <si>
    <t>Share of other</t>
  </si>
  <si>
    <t>share capital</t>
  </si>
  <si>
    <t>under common</t>
  </si>
  <si>
    <t>control</t>
  </si>
  <si>
    <t>share-based</t>
  </si>
  <si>
    <t>payment</t>
  </si>
  <si>
    <t>Investments in associates</t>
  </si>
  <si>
    <t xml:space="preserve">   Registered</t>
  </si>
  <si>
    <t>Share premium</t>
  </si>
  <si>
    <t>Other components of shareholders' equity</t>
  </si>
  <si>
    <t>Total shareholders' equity</t>
  </si>
  <si>
    <t>Total liabilities and shareholders' equity</t>
  </si>
  <si>
    <t>Lease liabilities, net of current portion</t>
  </si>
  <si>
    <t xml:space="preserve">Bank overdrafts and short-term loans from </t>
  </si>
  <si>
    <t xml:space="preserve">   financial institutions</t>
  </si>
  <si>
    <t>Finance income</t>
  </si>
  <si>
    <t>Non-controlling</t>
  </si>
  <si>
    <t>in subsidiaries</t>
  </si>
  <si>
    <t>Surplus from</t>
  </si>
  <si>
    <t>Appropriated</t>
  </si>
  <si>
    <t>Surplus on</t>
  </si>
  <si>
    <t xml:space="preserve">revaluation of </t>
  </si>
  <si>
    <t>assets</t>
  </si>
  <si>
    <t>shareholders'</t>
  </si>
  <si>
    <t xml:space="preserve">Differences of </t>
  </si>
  <si>
    <t>business combination</t>
  </si>
  <si>
    <t xml:space="preserve"> interests of</t>
  </si>
  <si>
    <t>the subsidiaries</t>
  </si>
  <si>
    <t>the Company</t>
  </si>
  <si>
    <t>Issued and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</si>
  <si>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</si>
  <si>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</si>
  <si>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</si>
  <si>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   Finance costs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</si>
  <si>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</si>
  <si>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</si>
  <si>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</si>
  <si>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</si>
  <si>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</si>
  <si>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</si>
  <si>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</si>
  <si>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</si>
  <si>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</si>
  <si>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paid for acquisition of investment properties</t>
  </si>
  <si>
    <t xml:space="preserve">Cash paid for acquisition of property, plant and equipment  </t>
  </si>
  <si>
    <t>Cash paid for acquisition of intangible assets</t>
  </si>
  <si>
    <t>Cash received from finance income</t>
  </si>
  <si>
    <t>Cash paid for lease liabilities</t>
  </si>
  <si>
    <t>Cash received from loans from financial institutions</t>
  </si>
  <si>
    <t>Cash paid for loans from financial institutions</t>
  </si>
  <si>
    <t>Cash and cash equivalents at beginning of period</t>
  </si>
  <si>
    <t>Cash and cash equivalents at end of period</t>
  </si>
  <si>
    <t>Supplemental cash flows information:</t>
  </si>
  <si>
    <t>Boutique Corporation Public Company Limited and its subsidiaries</t>
  </si>
  <si>
    <t xml:space="preserve">   Appropriated - statutory reserve</t>
  </si>
  <si>
    <t>Surplus from changes interests in subsidiaries</t>
  </si>
  <si>
    <t>Trade accounts receivable</t>
  </si>
  <si>
    <t>Dividend income</t>
  </si>
  <si>
    <t xml:space="preserve">   Dividend income</t>
  </si>
  <si>
    <t>Profit (loss) before tax</t>
  </si>
  <si>
    <t xml:space="preserve">   from financial institutions</t>
  </si>
  <si>
    <t>Profit (loss) before income tax</t>
  </si>
  <si>
    <t>Profit (loss) for the period</t>
  </si>
  <si>
    <t>Total comprehensive income for the period</t>
  </si>
  <si>
    <t>Total comprehensive income attributable to</t>
  </si>
  <si>
    <t>Profit (loss) attributable to</t>
  </si>
  <si>
    <t>Revenue from hotel operation and community mall</t>
  </si>
  <si>
    <t>Interest receivables from related parties</t>
  </si>
  <si>
    <t xml:space="preserve">  Issued and fully paid-up share capital</t>
  </si>
  <si>
    <t>- statutory reserve</t>
  </si>
  <si>
    <t>Deposits pledged as collateral</t>
  </si>
  <si>
    <t>Income tax payable</t>
  </si>
  <si>
    <t>Surplus from share-based payments</t>
  </si>
  <si>
    <t>Retained earnings (Deficits)</t>
  </si>
  <si>
    <t>Revenue from storage business</t>
  </si>
  <si>
    <t>Cost of hotel operation and community mall</t>
  </si>
  <si>
    <t>Revenue</t>
  </si>
  <si>
    <t>Total revenue</t>
  </si>
  <si>
    <t>Income tax expenses</t>
  </si>
  <si>
    <t>Retained earnings (deficits)</t>
  </si>
  <si>
    <t>Deficits</t>
  </si>
  <si>
    <t>Net cash flows from (used in) operating activities</t>
  </si>
  <si>
    <t>Net cash flows from (used in) investing activities</t>
  </si>
  <si>
    <t>Net increase (decrease) in cash and cash equivalents</t>
  </si>
  <si>
    <t xml:space="preserve">Current portion of long-term loans </t>
  </si>
  <si>
    <t xml:space="preserve"> and associates</t>
  </si>
  <si>
    <t>Distribution expenses</t>
  </si>
  <si>
    <t>from joint ventures</t>
  </si>
  <si>
    <t xml:space="preserve">comprehensive income </t>
  </si>
  <si>
    <t>Other comprehensive</t>
  </si>
  <si>
    <t xml:space="preserve"> income</t>
  </si>
  <si>
    <t>Long-term loans from related parties</t>
  </si>
  <si>
    <t xml:space="preserve"> paid-up</t>
  </si>
  <si>
    <t xml:space="preserve">   Finance income</t>
  </si>
  <si>
    <t>Non-cash items</t>
  </si>
  <si>
    <t xml:space="preserve"> changes interest </t>
  </si>
  <si>
    <t>Interest payable to other parties</t>
  </si>
  <si>
    <t xml:space="preserve">   Unappropriated (deficits)</t>
  </si>
  <si>
    <t>Cash received from sales of equipment</t>
  </si>
  <si>
    <t xml:space="preserve">Disposal of interest in subsidiaries without </t>
  </si>
  <si>
    <t xml:space="preserve">   change in control</t>
  </si>
  <si>
    <t xml:space="preserve">   Loss on liquidation of subsidiary</t>
  </si>
  <si>
    <t xml:space="preserve">   from financial institutions and interest payables</t>
  </si>
  <si>
    <t xml:space="preserve">Long-term loans from financial institutions and </t>
  </si>
  <si>
    <t xml:space="preserve">   interest payables, net of current portion</t>
  </si>
  <si>
    <t xml:space="preserve">   Unrealised (gain) loss on foreign exchange</t>
  </si>
  <si>
    <t xml:space="preserve">   Loss on sales and write-off of equipment</t>
  </si>
  <si>
    <t>Interest payable to related parties</t>
  </si>
  <si>
    <t>Short-term loan from other party</t>
  </si>
  <si>
    <t>Increase share capital of subsidiaries</t>
  </si>
  <si>
    <t>Balance as at 1 January 2025</t>
  </si>
  <si>
    <t>Short-term loans from related parties</t>
  </si>
  <si>
    <t>Advance received for share subscription</t>
  </si>
  <si>
    <t>Other current receivables</t>
  </si>
  <si>
    <t>Trade and other current payables</t>
  </si>
  <si>
    <t>Non-current provision for employee benefits</t>
  </si>
  <si>
    <t>Advance</t>
  </si>
  <si>
    <t xml:space="preserve"> subscription 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</si>
  <si>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</si>
  <si>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</si>
  <si>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</si>
  <si>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 xml:space="preserve"> received for share </t>
  </si>
  <si>
    <t xml:space="preserve">Advance received for share subscription </t>
  </si>
  <si>
    <t>Sales of investment in subsidiary</t>
  </si>
  <si>
    <t>Exit and termination fee income</t>
  </si>
  <si>
    <t>Decrease share capital of subsidiaries</t>
  </si>
  <si>
    <t xml:space="preserve"> </t>
  </si>
  <si>
    <t xml:space="preserve">   Employee benefits expenses</t>
  </si>
  <si>
    <t>Cash flows from (used in) operating activities</t>
  </si>
  <si>
    <t>Increase in investments in subsidiaries</t>
  </si>
  <si>
    <t xml:space="preserve">   for share subscription of subsidiaries</t>
  </si>
  <si>
    <t>Unappropriated</t>
  </si>
  <si>
    <t>Gain on sales of investments in subsidiaries</t>
  </si>
  <si>
    <t>Liquidation of subsidiary</t>
  </si>
  <si>
    <t xml:space="preserve">   Gain on sales of investments in subsidiaries</t>
  </si>
  <si>
    <t>Net cash flows from (used in) financing activities</t>
  </si>
  <si>
    <t>Other non-current financial assets</t>
  </si>
  <si>
    <t>Cash paid for acquisition of other non-current financial assets</t>
  </si>
  <si>
    <t>Dividends of subsidiary</t>
  </si>
  <si>
    <t>Balance as at 1 January 2026</t>
  </si>
  <si>
    <t>31 December 2025</t>
  </si>
  <si>
    <t>Short-term loan to other party</t>
  </si>
  <si>
    <t>Provision for decommissioning</t>
  </si>
  <si>
    <t>Increase share capital</t>
  </si>
  <si>
    <t>2, 3</t>
  </si>
  <si>
    <t>2, 4</t>
  </si>
  <si>
    <t>Increase share capital (Note 13)</t>
  </si>
  <si>
    <t>Other expenses</t>
  </si>
  <si>
    <t xml:space="preserve">Dividend received </t>
  </si>
  <si>
    <t>Cash received from sales of other non-current financial assets</t>
  </si>
  <si>
    <t>Cash paid for long-term loans from related party</t>
  </si>
  <si>
    <t>Cash received from disposal interest in subsidiaries</t>
  </si>
  <si>
    <t xml:space="preserve">   without change in control</t>
  </si>
  <si>
    <t xml:space="preserve">      (31 December 2025: 576,556,958 ordinary shares of Baht 1 each)</t>
  </si>
  <si>
    <t>The accompanying notes are an integral part of the financial statements.</t>
  </si>
  <si>
    <t>Statements of comprehensive income</t>
  </si>
  <si>
    <t>Origination fee income</t>
  </si>
  <si>
    <t xml:space="preserve">Impairment loss on financial assets (reversal) 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</si>
  <si>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</si>
  <si>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</si>
  <si>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</si>
  <si>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</si>
  <si>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Statements of financial position</t>
  </si>
  <si>
    <t>Statements of financial position (continued)</t>
  </si>
  <si>
    <t>Cash flow statements (continued)</t>
  </si>
  <si>
    <t>Current portion of long-term loans from other parties</t>
  </si>
  <si>
    <t>Long-term loans from other parties, net of current portion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</si>
  <si>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</si>
  <si>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</si>
  <si>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</si>
  <si>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</si>
  <si>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</si>
  <si>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</si>
  <si>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(Gain) loss on fair value adjustments of derivatives</t>
  </si>
  <si>
    <t xml:space="preserve">   Corporate income tax refund</t>
  </si>
  <si>
    <t>Cash paid for deposit of entire business transfer agreement</t>
  </si>
  <si>
    <t>Cash paid for long-term loans to other party</t>
  </si>
  <si>
    <t>Cash received from decrease share capital of a subsidiary</t>
  </si>
  <si>
    <t>Decrease in long-term loans from other parties</t>
  </si>
  <si>
    <t>Cash received from share subscription received in advance</t>
  </si>
  <si>
    <t>Cash received from increase in capital and advance received</t>
  </si>
  <si>
    <t xml:space="preserve">Cash paid to non-controlling interests from </t>
  </si>
  <si>
    <t xml:space="preserve">   decrease share capital of subsidiaries</t>
  </si>
  <si>
    <t>Dividends paid</t>
  </si>
  <si>
    <t>Cash paid for finance cost</t>
  </si>
  <si>
    <t xml:space="preserve">   Loss on fair value adjustments of other non-current financial assets</t>
  </si>
  <si>
    <t>Cash received from revenue sharing of other non-current financial assets</t>
  </si>
  <si>
    <t>Decrease in long-term loans to related party</t>
  </si>
  <si>
    <t>Increase in long-term loans to related party</t>
  </si>
  <si>
    <t>Cash paid for short-term loans from related party</t>
  </si>
  <si>
    <t>Profit (loss) from operating activities</t>
  </si>
  <si>
    <t>Dividend paid</t>
  </si>
  <si>
    <t xml:space="preserve">   Share of loss from investments in joint ventures and associates</t>
  </si>
  <si>
    <t xml:space="preserve">   Origination fee income</t>
  </si>
  <si>
    <t>Profit (loss) from operating activities before changes</t>
  </si>
  <si>
    <t>Net cash received from sales of investments in subsidiaries</t>
  </si>
  <si>
    <t xml:space="preserve">    581,590,838  ordinary shares of Baht 1 each </t>
  </si>
  <si>
    <t xml:space="preserve">      953,329,244 ordinary shares of Baht 1 each </t>
  </si>
  <si>
    <t>Loss from operating activities</t>
  </si>
  <si>
    <t>Loss before income tax</t>
  </si>
  <si>
    <t>Basic loss per share</t>
  </si>
  <si>
    <t xml:space="preserve">   Loss attributable to equity holders of the Company</t>
  </si>
  <si>
    <t>Diluted loss per share</t>
  </si>
  <si>
    <t>Acquisition of non-controlling interests</t>
  </si>
  <si>
    <t xml:space="preserve">Other comprehensive income not to be reclassified </t>
  </si>
  <si>
    <t xml:space="preserve">   to profit or loss in subsequent periods</t>
  </si>
  <si>
    <t xml:space="preserve">   of joint ventures - net of income tax</t>
  </si>
  <si>
    <t>Share of other comprehensive income</t>
  </si>
  <si>
    <t>Obligation in respect to losses of joint ventures</t>
  </si>
  <si>
    <t>Tax income (expenses)</t>
  </si>
  <si>
    <t>Loss attributable to</t>
  </si>
  <si>
    <t>Loss per share</t>
  </si>
  <si>
    <t>2, 5</t>
  </si>
  <si>
    <t>6, 7</t>
  </si>
  <si>
    <t>Impairment loss on financial assets</t>
  </si>
  <si>
    <t>Other comprehensive income:</t>
  </si>
  <si>
    <t xml:space="preserve">   Impairment loss on financial assets</t>
  </si>
  <si>
    <t xml:space="preserve">   Net revenue sharing from other non-current financial assets </t>
  </si>
  <si>
    <t xml:space="preserve">   (Gain) loss on disposal of other non-current financial assets</t>
  </si>
  <si>
    <t>Cash received from long-term loans from related party</t>
  </si>
  <si>
    <t xml:space="preserve">Decrease in bank overdrafts and short-term loans </t>
  </si>
  <si>
    <t>Cash received from long-term loans from other party</t>
  </si>
  <si>
    <t xml:space="preserve">    Increase in payable from acquisition of property, plant and equipment</t>
  </si>
  <si>
    <t xml:space="preserve">    Capital contributions by non-controlling interests of subsidiaries</t>
  </si>
  <si>
    <t xml:space="preserve">    Increase in long-term loan to and interest receivables from related parties</t>
  </si>
  <si>
    <t xml:space="preserve">    Decrease in advance payments</t>
  </si>
  <si>
    <t>Share of loss from investments in joint ventures and associates</t>
  </si>
  <si>
    <t xml:space="preserve">    Decrease in other current payables from the exercise of options</t>
  </si>
  <si>
    <t>Cost of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</si>
</sst>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-* #,##0.00_-;\-* #,##0.00_-;_-* &quot;-&quot;??_-;_-@_-"/>
    <numFmt numFmtId="167" formatCode="_(* #,##0.0_);_(* \(#,##0.0\);_(* &quot;-&quot;_);_(@_)"/>
  </numFmts>
  <fonts count="24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pFont"/>
    </font>
    <font>
      <sz val="11"/>
      <color indexed="8"/>
      <name val="Arial"/>
      <family val="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u/>
      <sz val="11"/>
      <color theme="10"/>
      <name val="Calibri"/>
      <family val="2"/>
    </font>
    <font>
      <sz val="10"/>
      <color theme="1"/>
      <name val="EYInterstate Light"/>
      <family val="2"/>
    </font>
    <font>
      <sz val="12"/>
      <name val="Tms Rmn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Calibri"/>
      <family val="2"/>
      <charset val="1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12" fillId="0" borderId="0"/>
    <xf numFmtId="166" fontId="12" fillId="0" borderId="0" applyFont="0" applyFill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2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9" fillId="0" borderId="0"/>
    <xf numFmtId="0" fontId="1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9" fontId="8" fillId="0" borderId="0" applyFont="0" applyFill="0" applyBorder="0" applyAlignment="0" applyProtection="0"/>
  </cellStyleXfs>
  <cellXfs count="126">
    <xf numFmtId="0" fontId="0" fillId="0" borderId="0" xfId="0"/>
    <xf numFmtId="37" fontId="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justify"/>
    </xf>
    <xf numFmtId="41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Border="1" applyAlignment="1"/>
    <xf numFmtId="41" fontId="3" fillId="0" borderId="0" xfId="1" applyNumberFormat="1" applyFont="1" applyFill="1" applyBorder="1" applyAlignment="1" applyProtection="1">
      <alignment horizontal="right"/>
    </xf>
    <xf numFmtId="41" fontId="3" fillId="0" borderId="0" xfId="1" applyNumberFormat="1" applyFont="1" applyFill="1" applyAlignment="1">
      <alignment horizontal="right"/>
    </xf>
    <xf numFmtId="15" fontId="3" fillId="0" borderId="0" xfId="0" quotePrefix="1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165" fontId="5" fillId="0" borderId="0" xfId="0" quotePrefix="1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0" xfId="1" applyNumberFormat="1" applyFont="1" applyFill="1" applyBorder="1" applyAlignment="1" applyProtection="1"/>
    <xf numFmtId="165" fontId="3" fillId="0" borderId="4" xfId="1" applyNumberFormat="1" applyFont="1" applyFill="1" applyBorder="1" applyAlignment="1" applyProtection="1"/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41" fontId="3" fillId="0" borderId="7" xfId="0" applyNumberFormat="1" applyFont="1" applyBorder="1" applyAlignment="1">
      <alignment horizontal="center"/>
    </xf>
    <xf numFmtId="41" fontId="3" fillId="0" borderId="8" xfId="0" applyNumberFormat="1" applyFont="1" applyBorder="1" applyAlignment="1">
      <alignment horizontal="center"/>
    </xf>
    <xf numFmtId="41" fontId="3" fillId="0" borderId="0" xfId="0" quotePrefix="1" applyNumberFormat="1" applyFont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right"/>
    </xf>
    <xf numFmtId="0" fontId="3" fillId="0" borderId="1" xfId="0" quotePrefix="1" applyFont="1" applyBorder="1" applyAlignment="1">
      <alignment horizontal="center"/>
    </xf>
    <xf numFmtId="41" fontId="3" fillId="0" borderId="0" xfId="1" applyNumberFormat="1" applyFont="1" applyFill="1" applyAlignment="1"/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5" xfId="0" applyNumberFormat="1" applyFont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38" fontId="3" fillId="0" borderId="0" xfId="3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15" fontId="4" fillId="0" borderId="0" xfId="0" quotePrefix="1" applyNumberFormat="1" applyFont="1" applyAlignment="1">
      <alignment horizontal="center"/>
    </xf>
    <xf numFmtId="41" fontId="19" fillId="0" borderId="1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0" fontId="2" fillId="0" borderId="0" xfId="0" applyFont="1"/>
    <xf numFmtId="37" fontId="2" fillId="0" borderId="0" xfId="0" applyNumberFormat="1" applyFont="1"/>
    <xf numFmtId="37" fontId="3" fillId="0" borderId="0" xfId="0" applyNumberFormat="1" applyFont="1"/>
    <xf numFmtId="0" fontId="3" fillId="0" borderId="0" xfId="0" applyFont="1"/>
    <xf numFmtId="41" fontId="19" fillId="0" borderId="0" xfId="1" applyNumberFormat="1" applyFont="1" applyFill="1" applyAlignment="1">
      <alignment horizontal="right"/>
    </xf>
    <xf numFmtId="41" fontId="19" fillId="0" borderId="0" xfId="1" applyNumberFormat="1" applyFont="1" applyFill="1" applyAlignment="1">
      <alignment horizontal="center"/>
    </xf>
    <xf numFmtId="38" fontId="3" fillId="0" borderId="0" xfId="0" applyNumberFormat="1" applyFont="1"/>
    <xf numFmtId="41" fontId="19" fillId="0" borderId="1" xfId="1" applyNumberFormat="1" applyFont="1" applyFill="1" applyBorder="1" applyAlignment="1">
      <alignment horizontal="center"/>
    </xf>
    <xf numFmtId="39" fontId="3" fillId="0" borderId="0" xfId="0" applyNumberFormat="1" applyFont="1"/>
    <xf numFmtId="37" fontId="5" fillId="0" borderId="0" xfId="0" applyNumberFormat="1" applyFont="1"/>
    <xf numFmtId="0" fontId="19" fillId="0" borderId="0" xfId="0" applyFont="1"/>
    <xf numFmtId="37" fontId="3" fillId="0" borderId="6" xfId="0" applyNumberFormat="1" applyFont="1" applyBorder="1"/>
    <xf numFmtId="164" fontId="3" fillId="0" borderId="0" xfId="0" applyNumberFormat="1" applyFont="1"/>
    <xf numFmtId="41" fontId="3" fillId="0" borderId="0" xfId="0" applyNumberFormat="1" applyFont="1"/>
    <xf numFmtId="37" fontId="3" fillId="0" borderId="0" xfId="2" applyNumberFormat="1" applyFont="1"/>
    <xf numFmtId="41" fontId="2" fillId="0" borderId="0" xfId="0" applyNumberFormat="1" applyFont="1"/>
    <xf numFmtId="0" fontId="2" fillId="0" borderId="1" xfId="0" applyFont="1" applyBorder="1"/>
    <xf numFmtId="0" fontId="3" fillId="0" borderId="0" xfId="3" applyFont="1"/>
    <xf numFmtId="49" fontId="2" fillId="0" borderId="0" xfId="0" applyNumberFormat="1" applyFont="1"/>
    <xf numFmtId="43" fontId="3" fillId="0" borderId="0" xfId="1" applyFont="1" applyAlignment="1">
      <alignment horizontal="center"/>
    </xf>
    <xf numFmtId="49" fontId="3" fillId="0" borderId="0" xfId="0" applyNumberFormat="1" applyFont="1"/>
    <xf numFmtId="37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/>
    <xf numFmtId="165" fontId="3" fillId="0" borderId="0" xfId="0" applyNumberFormat="1" applyFont="1"/>
    <xf numFmtId="165" fontId="3" fillId="0" borderId="4" xfId="0" applyNumberFormat="1" applyFont="1" applyBorder="1"/>
    <xf numFmtId="37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quotePrefix="1" applyFont="1" applyAlignment="1">
      <alignment horizontal="left"/>
    </xf>
    <xf numFmtId="37" fontId="19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center"/>
    </xf>
    <xf numFmtId="49" fontId="23" fillId="0" borderId="0" xfId="0" applyNumberFormat="1" applyFont="1"/>
    <xf numFmtId="49" fontId="19" fillId="0" borderId="0" xfId="0" applyNumberFormat="1" applyFont="1"/>
    <xf numFmtId="49" fontId="20" fillId="0" borderId="0" xfId="0" applyNumberFormat="1" applyFont="1"/>
    <xf numFmtId="37" fontId="19" fillId="0" borderId="0" xfId="0" applyNumberFormat="1" applyFont="1"/>
    <xf numFmtId="38" fontId="20" fillId="0" borderId="0" xfId="3" applyNumberFormat="1" applyFont="1"/>
    <xf numFmtId="38" fontId="2" fillId="0" borderId="0" xfId="3" applyNumberFormat="1" applyFont="1"/>
    <xf numFmtId="0" fontId="20" fillId="0" borderId="0" xfId="0" applyFont="1"/>
    <xf numFmtId="37" fontId="20" fillId="0" borderId="0" xfId="0" applyNumberFormat="1" applyFont="1"/>
    <xf numFmtId="37" fontId="20" fillId="0" borderId="0" xfId="7" applyNumberFormat="1" applyFont="1"/>
    <xf numFmtId="37" fontId="2" fillId="0" borderId="0" xfId="7" applyNumberFormat="1" applyFont="1"/>
    <xf numFmtId="37" fontId="19" fillId="0" borderId="0" xfId="7" applyNumberFormat="1" applyFont="1"/>
    <xf numFmtId="37" fontId="3" fillId="0" borderId="0" xfId="7" applyNumberFormat="1" applyFont="1"/>
    <xf numFmtId="9" fontId="3" fillId="0" borderId="0" xfId="53" applyFont="1"/>
    <xf numFmtId="37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54">
    <cellStyle name="0,0_x000d__x000a_NA_x000d__x000a_" xfId="7" xr:uid="{00000000-0005-0000-0000-000000000000}"/>
    <cellStyle name="_x0005_0&gt;឴Ǵ" xfId="27" xr:uid="{00000000-0005-0000-0000-000001000000}"/>
    <cellStyle name="20% - Accent2 2 3 2 3 2 2" xfId="52" xr:uid="{00000000-0005-0000-0000-000002000000}"/>
    <cellStyle name="Comma" xfId="1" builtinId="3"/>
    <cellStyle name="Comma 111 4" xfId="26" xr:uid="{00000000-0005-0000-0000-000004000000}"/>
    <cellStyle name="Comma 111 4 2" xfId="34" xr:uid="{00000000-0005-0000-0000-000005000000}"/>
    <cellStyle name="Comma 2" xfId="9" xr:uid="{00000000-0005-0000-0000-000006000000}"/>
    <cellStyle name="Comma 2 2" xfId="24" xr:uid="{00000000-0005-0000-0000-000007000000}"/>
    <cellStyle name="Comma 2 2 2" xfId="38" xr:uid="{00000000-0005-0000-0000-000008000000}"/>
    <cellStyle name="Comma 2 3 2" xfId="48" xr:uid="{00000000-0005-0000-0000-000009000000}"/>
    <cellStyle name="Comma 3" xfId="22" xr:uid="{00000000-0005-0000-0000-00000A000000}"/>
    <cellStyle name="Comma 3 2" xfId="25" xr:uid="{00000000-0005-0000-0000-00000B000000}"/>
    <cellStyle name="Comma 3 3" xfId="45" xr:uid="{00000000-0005-0000-0000-00000C000000}"/>
    <cellStyle name="Comma 4" xfId="6" xr:uid="{00000000-0005-0000-0000-00000D000000}"/>
    <cellStyle name="Comma 4 2" xfId="31" xr:uid="{00000000-0005-0000-0000-00000E000000}"/>
    <cellStyle name="Comma 5" xfId="40" xr:uid="{00000000-0005-0000-0000-00000F000000}"/>
    <cellStyle name="Comma 6" xfId="5" xr:uid="{00000000-0005-0000-0000-000010000000}"/>
    <cellStyle name="Comma 6 2" xfId="39" xr:uid="{00000000-0005-0000-0000-000011000000}"/>
    <cellStyle name="Comma 7" xfId="42" xr:uid="{00000000-0005-0000-0000-000012000000}"/>
    <cellStyle name="Comma 8" xfId="44" xr:uid="{00000000-0005-0000-0000-000013000000}"/>
    <cellStyle name="Comma 9" xfId="51" xr:uid="{00000000-0005-0000-0000-000014000000}"/>
    <cellStyle name="E&amp;Y House" xfId="37" xr:uid="{00000000-0005-0000-0000-000015000000}"/>
    <cellStyle name="Hyperlink 2" xfId="29" xr:uid="{00000000-0005-0000-0000-000016000000}"/>
    <cellStyle name="Normal" xfId="0" builtinId="0"/>
    <cellStyle name="Normal 10" xfId="11" xr:uid="{00000000-0005-0000-0000-000018000000}"/>
    <cellStyle name="Normal 11" xfId="50" xr:uid="{00000000-0005-0000-0000-000019000000}"/>
    <cellStyle name="Normal 13 3" xfId="15" xr:uid="{00000000-0005-0000-0000-00001A000000}"/>
    <cellStyle name="Normal 14" xfId="12" xr:uid="{00000000-0005-0000-0000-00001B000000}"/>
    <cellStyle name="Normal 15" xfId="4" xr:uid="{00000000-0005-0000-0000-00001C000000}"/>
    <cellStyle name="Normal 15 2" xfId="13" xr:uid="{00000000-0005-0000-0000-00001D000000}"/>
    <cellStyle name="Normal 16" xfId="14" xr:uid="{00000000-0005-0000-0000-00001E000000}"/>
    <cellStyle name="Normal 17" xfId="16" xr:uid="{00000000-0005-0000-0000-00001F000000}"/>
    <cellStyle name="Normal 18" xfId="17" xr:uid="{00000000-0005-0000-0000-000020000000}"/>
    <cellStyle name="Normal 2" xfId="3" xr:uid="{00000000-0005-0000-0000-000021000000}"/>
    <cellStyle name="Normal 2 2" xfId="21" xr:uid="{00000000-0005-0000-0000-000022000000}"/>
    <cellStyle name="Normal 2 2 2" xfId="36" xr:uid="{00000000-0005-0000-0000-000023000000}"/>
    <cellStyle name="Normal 2 3 2 2" xfId="47" xr:uid="{00000000-0005-0000-0000-000024000000}"/>
    <cellStyle name="Normal 20" xfId="18" xr:uid="{00000000-0005-0000-0000-000025000000}"/>
    <cellStyle name="Normal 22" xfId="19" xr:uid="{00000000-0005-0000-0000-000026000000}"/>
    <cellStyle name="Normal 24" xfId="20" xr:uid="{00000000-0005-0000-0000-000027000000}"/>
    <cellStyle name="Normal 3" xfId="2" xr:uid="{00000000-0005-0000-0000-000028000000}"/>
    <cellStyle name="Normal 4" xfId="8" xr:uid="{00000000-0005-0000-0000-000029000000}"/>
    <cellStyle name="Normal 5" xfId="23" xr:uid="{00000000-0005-0000-0000-00002A000000}"/>
    <cellStyle name="Normal 6" xfId="32" xr:uid="{00000000-0005-0000-0000-00002B000000}"/>
    <cellStyle name="Normal 7" xfId="41" xr:uid="{00000000-0005-0000-0000-00002C000000}"/>
    <cellStyle name="Normal 7 2" xfId="10" xr:uid="{00000000-0005-0000-0000-00002D000000}"/>
    <cellStyle name="Normal 8" xfId="30" xr:uid="{00000000-0005-0000-0000-00002E000000}"/>
    <cellStyle name="Normal 8 2" xfId="35" xr:uid="{00000000-0005-0000-0000-00002F000000}"/>
    <cellStyle name="Normal 9" xfId="43" xr:uid="{00000000-0005-0000-0000-000030000000}"/>
    <cellStyle name="Percent" xfId="53" builtinId="5"/>
    <cellStyle name="Percent 2" xfId="28" xr:uid="{00000000-0005-0000-0000-000031000000}"/>
    <cellStyle name="Percent 2 2" xfId="49" xr:uid="{00000000-0005-0000-0000-000032000000}"/>
    <cellStyle name="Percent 3" xfId="33" xr:uid="{00000000-0005-0000-0000-000033000000}"/>
    <cellStyle name="Percent 3 2" xfId="46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showGridLines="0" tabSelected="1" view="pageBreakPreview" zoomScale="85" zoomScaleNormal="85" zoomScaleSheetLayoutView="85" workbookViewId="0"/>
  </sheetViews>
  <sheetFormatPr defaultColWidth="3.77734375" defaultRowHeight="24" customHeight="1"/>
  <cols>
    <col min="1" max="1" width="52.6640625" style="74" customWidth="1"/>
    <col min="2" max="2" width="3" style="74" customWidth="1"/>
    <col min="3" max="3" width="5.5546875" style="1" customWidth="1"/>
    <col min="4" max="4" width="1.44140625" style="74" customWidth="1"/>
    <col min="5" max="5" width="16.77734375" style="74" customWidth="1"/>
    <col min="6" max="6" width="1.21875" style="74" customWidth="1"/>
    <col min="7" max="7" width="16.77734375" style="74" customWidth="1"/>
    <col min="8" max="8" width="1.21875" style="74" customWidth="1"/>
    <col min="9" max="9" width="16.77734375" style="74" customWidth="1"/>
    <col min="10" max="10" width="1.21875" style="74" customWidth="1"/>
    <col min="11" max="11" width="16.77734375" style="74" customWidth="1"/>
    <col min="12" max="12" width="3.77734375" style="74"/>
    <col min="13" max="13" width="6.21875" style="74" bestFit="1" customWidth="1"/>
    <col min="14" max="14" width="8" style="74" bestFit="1" customWidth="1"/>
    <col min="15" max="15" width="8.88671875" style="74" customWidth="1"/>
    <col min="16" max="16" width="8" style="74" bestFit="1" customWidth="1"/>
    <col min="17" max="16384" width="3.77734375" style="74"/>
  </cols>
  <sheetData>
    <row r="1" spans="1:15" s="3" customFormat="1" ht="24" customHeight="1">
      <c r="A1" s="72" t="s">
        <v>126</v>
      </c>
      <c r="B1" s="72"/>
      <c r="C1" s="72"/>
      <c r="D1" s="2"/>
      <c r="E1" s="2"/>
      <c r="F1" s="2"/>
      <c r="G1" s="2"/>
      <c r="H1" s="2"/>
      <c r="I1" s="2"/>
      <c r="J1" s="2"/>
      <c r="K1" s="2"/>
    </row>
    <row r="2" spans="1:15" s="3" customFormat="1" ht="24" customHeight="1">
      <c r="A2" s="72" t="s">
        <v>235</v>
      </c>
      <c r="B2" s="72"/>
      <c r="C2" s="72"/>
      <c r="D2" s="2"/>
      <c r="E2" s="2"/>
      <c r="F2" s="2"/>
      <c r="G2" s="2"/>
      <c r="H2" s="2"/>
      <c r="I2" s="2"/>
      <c r="J2" s="2"/>
      <c r="K2" s="2"/>
    </row>
    <row r="3" spans="1:15" s="3" customFormat="1" ht="24" customHeight="1">
      <c r="A3" s="72" t="s">
        <v>240</v>
      </c>
      <c r="B3" s="72"/>
      <c r="C3" s="72"/>
      <c r="D3" s="2"/>
      <c r="E3" s="2"/>
      <c r="F3" s="2"/>
      <c r="G3" s="2"/>
      <c r="H3" s="2"/>
      <c r="I3" s="2"/>
      <c r="J3" s="2"/>
      <c r="K3" s="2"/>
    </row>
    <row r="4" spans="1:15" s="3" customFormat="1" ht="24" customHeight="1">
      <c r="C4" s="1"/>
      <c r="D4" s="2"/>
      <c r="E4" s="2"/>
      <c r="F4" s="2"/>
      <c r="G4" s="2"/>
      <c r="H4" s="2"/>
      <c r="I4" s="2"/>
      <c r="J4" s="2"/>
      <c r="K4" s="34" t="s">
        <v>13</v>
      </c>
    </row>
    <row r="5" spans="1:15" s="4" customFormat="1" ht="24" customHeight="1">
      <c r="C5" s="5"/>
      <c r="D5" s="2"/>
      <c r="E5" s="120" t="s">
        <v>0</v>
      </c>
      <c r="F5" s="120"/>
      <c r="G5" s="120"/>
      <c r="H5" s="73"/>
      <c r="I5" s="120" t="s">
        <v>1</v>
      </c>
      <c r="J5" s="120"/>
      <c r="K5" s="120"/>
    </row>
    <row r="6" spans="1:15" s="6" customFormat="1" ht="24" customHeight="1">
      <c r="C6" s="6" t="s">
        <v>2</v>
      </c>
      <c r="D6" s="2"/>
      <c r="E6" s="69" t="s">
        <v>241</v>
      </c>
      <c r="F6" s="35"/>
      <c r="G6" s="36" t="s">
        <v>213</v>
      </c>
      <c r="H6" s="35"/>
      <c r="I6" s="36" t="s">
        <v>241</v>
      </c>
      <c r="J6" s="35"/>
      <c r="K6" s="36" t="s">
        <v>213</v>
      </c>
    </row>
    <row r="7" spans="1:15" s="6" customFormat="1" ht="24" customHeight="1">
      <c r="D7" s="2"/>
      <c r="E7" s="32" t="s">
        <v>50</v>
      </c>
      <c r="F7" s="35"/>
      <c r="G7" s="37" t="s">
        <v>52</v>
      </c>
      <c r="H7" s="11"/>
      <c r="I7" s="37" t="s">
        <v>50</v>
      </c>
      <c r="J7" s="11"/>
      <c r="K7" s="37" t="s">
        <v>52</v>
      </c>
    </row>
    <row r="8" spans="1:15" s="6" customFormat="1" ht="24" customHeight="1">
      <c r="E8" s="32" t="s">
        <v>51</v>
      </c>
      <c r="F8" s="35"/>
      <c r="G8" s="37"/>
      <c r="H8" s="35"/>
      <c r="I8" s="37" t="s">
        <v>51</v>
      </c>
      <c r="J8" s="35"/>
      <c r="K8" s="36"/>
    </row>
    <row r="9" spans="1:15" s="6" customFormat="1" ht="24" customHeight="1">
      <c r="A9" s="72" t="s">
        <v>43</v>
      </c>
      <c r="B9" s="72"/>
      <c r="C9" s="7"/>
      <c r="E9" s="32"/>
      <c r="F9" s="37"/>
      <c r="G9" s="32"/>
      <c r="H9" s="37"/>
      <c r="I9" s="32"/>
      <c r="J9" s="37"/>
      <c r="K9" s="32"/>
    </row>
    <row r="10" spans="1:15" ht="24" customHeight="1">
      <c r="A10" s="72" t="s">
        <v>3</v>
      </c>
      <c r="B10" s="72"/>
      <c r="C10" s="74"/>
      <c r="F10" s="8"/>
      <c r="H10" s="8"/>
      <c r="I10" s="8"/>
      <c r="J10" s="8"/>
      <c r="K10" s="8"/>
    </row>
    <row r="11" spans="1:15" ht="24" customHeight="1">
      <c r="A11" s="75" t="s">
        <v>57</v>
      </c>
      <c r="B11" s="75"/>
      <c r="D11" s="1"/>
      <c r="E11" s="31">
        <v>128409</v>
      </c>
      <c r="F11" s="21"/>
      <c r="G11" s="31">
        <v>127520</v>
      </c>
      <c r="H11" s="55"/>
      <c r="I11" s="31">
        <v>3101</v>
      </c>
      <c r="J11" s="55"/>
      <c r="K11" s="31">
        <v>584</v>
      </c>
      <c r="O11" s="119"/>
    </row>
    <row r="12" spans="1:15" ht="24" customHeight="1">
      <c r="A12" s="75" t="s">
        <v>129</v>
      </c>
      <c r="B12" s="75"/>
      <c r="C12" s="1" t="s">
        <v>217</v>
      </c>
      <c r="D12" s="75"/>
      <c r="E12" s="31">
        <v>21494</v>
      </c>
      <c r="F12" s="21"/>
      <c r="G12" s="31">
        <v>28490</v>
      </c>
      <c r="H12" s="55"/>
      <c r="I12" s="31">
        <v>92888</v>
      </c>
      <c r="J12" s="55"/>
      <c r="K12" s="31">
        <v>129032</v>
      </c>
      <c r="O12" s="119"/>
    </row>
    <row r="13" spans="1:15" ht="24" customHeight="1">
      <c r="A13" s="75" t="s">
        <v>186</v>
      </c>
      <c r="B13" s="75"/>
      <c r="C13" s="1" t="s">
        <v>218</v>
      </c>
      <c r="D13" s="75"/>
      <c r="E13" s="31">
        <v>36997</v>
      </c>
      <c r="F13" s="21"/>
      <c r="G13" s="31">
        <v>44680</v>
      </c>
      <c r="H13" s="55"/>
      <c r="I13" s="31">
        <v>78934</v>
      </c>
      <c r="J13" s="55"/>
      <c r="K13" s="31">
        <v>61992</v>
      </c>
      <c r="O13" s="119"/>
    </row>
    <row r="14" spans="1:15" ht="24" customHeight="1">
      <c r="A14" s="75" t="s">
        <v>214</v>
      </c>
      <c r="B14" s="75"/>
      <c r="D14" s="75"/>
      <c r="E14" s="31">
        <v>0</v>
      </c>
      <c r="F14" s="21"/>
      <c r="G14" s="31">
        <v>4050</v>
      </c>
      <c r="H14" s="55"/>
      <c r="I14" s="31">
        <v>0</v>
      </c>
      <c r="J14" s="55"/>
      <c r="K14" s="31">
        <v>0</v>
      </c>
      <c r="O14" s="119"/>
    </row>
    <row r="15" spans="1:15" ht="24" customHeight="1">
      <c r="A15" s="75" t="s">
        <v>58</v>
      </c>
      <c r="B15" s="75"/>
      <c r="D15" s="75"/>
      <c r="E15" s="31">
        <v>2662</v>
      </c>
      <c r="F15" s="21"/>
      <c r="G15" s="31">
        <v>2414</v>
      </c>
      <c r="H15" s="55"/>
      <c r="I15" s="31">
        <v>0</v>
      </c>
      <c r="J15" s="55"/>
      <c r="K15" s="31">
        <v>0</v>
      </c>
      <c r="O15" s="119"/>
    </row>
    <row r="16" spans="1:15" ht="24" customHeight="1">
      <c r="A16" s="75" t="s">
        <v>34</v>
      </c>
      <c r="B16" s="75"/>
      <c r="D16" s="75"/>
      <c r="E16" s="31">
        <v>31229</v>
      </c>
      <c r="F16" s="21"/>
      <c r="G16" s="31">
        <v>31142</v>
      </c>
      <c r="H16" s="55"/>
      <c r="I16" s="31">
        <v>20882</v>
      </c>
      <c r="J16" s="55"/>
      <c r="K16" s="31">
        <v>15366</v>
      </c>
      <c r="O16" s="119"/>
    </row>
    <row r="17" spans="1:16" ht="24" customHeight="1">
      <c r="A17" s="72" t="s">
        <v>33</v>
      </c>
      <c r="B17" s="72"/>
      <c r="C17" s="9"/>
      <c r="D17" s="9"/>
      <c r="E17" s="60">
        <f>SUM(E11:E16)</f>
        <v>220791</v>
      </c>
      <c r="F17" s="8"/>
      <c r="G17" s="60">
        <f>SUM(G11:G16)</f>
        <v>238296</v>
      </c>
      <c r="H17" s="8"/>
      <c r="I17" s="60">
        <f>SUM(I11:I16)</f>
        <v>195805</v>
      </c>
      <c r="J17" s="8"/>
      <c r="K17" s="60">
        <f>SUM(K11:K16)</f>
        <v>206974</v>
      </c>
    </row>
    <row r="18" spans="1:16" ht="24" customHeight="1">
      <c r="A18" s="72" t="s">
        <v>32</v>
      </c>
      <c r="B18" s="72"/>
      <c r="C18" s="9"/>
      <c r="D18" s="9"/>
      <c r="E18" s="61"/>
      <c r="F18" s="9"/>
      <c r="G18" s="61"/>
      <c r="H18" s="9"/>
    </row>
    <row r="19" spans="1:16" ht="24" customHeight="1">
      <c r="A19" s="75" t="s">
        <v>143</v>
      </c>
      <c r="B19" s="75"/>
      <c r="D19" s="9"/>
      <c r="E19" s="31">
        <v>3000</v>
      </c>
      <c r="F19" s="8"/>
      <c r="G19" s="31">
        <v>3000</v>
      </c>
      <c r="H19" s="55"/>
      <c r="I19" s="31">
        <v>3000</v>
      </c>
      <c r="J19" s="55"/>
      <c r="K19" s="76">
        <v>3000</v>
      </c>
    </row>
    <row r="20" spans="1:16" ht="24" customHeight="1">
      <c r="A20" s="75" t="s">
        <v>27</v>
      </c>
      <c r="B20" s="75"/>
      <c r="C20" s="1">
        <v>5</v>
      </c>
      <c r="D20" s="1"/>
      <c r="E20" s="8">
        <v>0</v>
      </c>
      <c r="F20" s="21"/>
      <c r="G20" s="8">
        <v>0</v>
      </c>
      <c r="H20" s="55"/>
      <c r="I20" s="38">
        <v>1148567</v>
      </c>
      <c r="J20" s="55"/>
      <c r="K20" s="77">
        <v>1138329</v>
      </c>
    </row>
    <row r="21" spans="1:16" ht="24" customHeight="1">
      <c r="A21" s="75" t="s">
        <v>49</v>
      </c>
      <c r="B21" s="75"/>
      <c r="C21" s="1">
        <v>6</v>
      </c>
      <c r="D21" s="9"/>
      <c r="E21" s="8">
        <v>96398</v>
      </c>
      <c r="G21" s="8">
        <v>96788</v>
      </c>
      <c r="H21" s="55"/>
      <c r="I21" s="38">
        <v>22023</v>
      </c>
      <c r="J21" s="55"/>
      <c r="K21" s="77">
        <v>22023</v>
      </c>
    </row>
    <row r="22" spans="1:16" ht="24" customHeight="1">
      <c r="A22" s="74" t="s">
        <v>79</v>
      </c>
      <c r="C22" s="1">
        <v>7</v>
      </c>
      <c r="E22" s="8">
        <v>55383</v>
      </c>
      <c r="F22" s="21"/>
      <c r="G22" s="8">
        <v>56046</v>
      </c>
      <c r="I22" s="38">
        <v>0</v>
      </c>
      <c r="K22" s="77">
        <v>0</v>
      </c>
    </row>
    <row r="23" spans="1:16" ht="24" customHeight="1">
      <c r="A23" s="74" t="s">
        <v>209</v>
      </c>
      <c r="C23" s="1">
        <v>8</v>
      </c>
      <c r="E23" s="8">
        <v>46014</v>
      </c>
      <c r="F23" s="21"/>
      <c r="G23" s="8">
        <v>52286</v>
      </c>
      <c r="I23" s="38">
        <v>0</v>
      </c>
      <c r="K23" s="77">
        <v>0</v>
      </c>
    </row>
    <row r="24" spans="1:16" ht="24" customHeight="1">
      <c r="A24" s="75" t="s">
        <v>59</v>
      </c>
      <c r="B24" s="75"/>
      <c r="C24" s="1">
        <v>2</v>
      </c>
      <c r="D24" s="9"/>
      <c r="E24" s="8">
        <v>44212</v>
      </c>
      <c r="F24" s="21"/>
      <c r="G24" s="8">
        <v>45032</v>
      </c>
      <c r="H24" s="8"/>
      <c r="I24" s="38">
        <v>40496</v>
      </c>
      <c r="J24" s="8"/>
      <c r="K24" s="77">
        <v>31437</v>
      </c>
    </row>
    <row r="25" spans="1:16" ht="24" customHeight="1">
      <c r="A25" s="75" t="s">
        <v>140</v>
      </c>
      <c r="B25" s="75"/>
      <c r="C25" s="1">
        <v>2</v>
      </c>
      <c r="D25" s="9"/>
      <c r="E25" s="8">
        <v>21204</v>
      </c>
      <c r="F25" s="21"/>
      <c r="G25" s="8">
        <v>20169</v>
      </c>
      <c r="H25" s="8"/>
      <c r="I25" s="38">
        <v>58184</v>
      </c>
      <c r="J25" s="8"/>
      <c r="K25" s="77">
        <v>55779</v>
      </c>
    </row>
    <row r="26" spans="1:16" ht="24" customHeight="1">
      <c r="A26" s="75" t="s">
        <v>60</v>
      </c>
      <c r="B26" s="75"/>
      <c r="C26" s="1">
        <v>9</v>
      </c>
      <c r="D26" s="9"/>
      <c r="E26" s="8">
        <v>3153188</v>
      </c>
      <c r="F26" s="8"/>
      <c r="G26" s="8">
        <v>2977337</v>
      </c>
      <c r="H26" s="55"/>
      <c r="I26" s="38">
        <v>1288</v>
      </c>
      <c r="J26" s="55"/>
      <c r="K26" s="77">
        <v>1354</v>
      </c>
    </row>
    <row r="27" spans="1:16" ht="24" customHeight="1">
      <c r="A27" s="75" t="s">
        <v>54</v>
      </c>
      <c r="B27" s="75"/>
      <c r="C27" s="1">
        <v>10</v>
      </c>
      <c r="D27" s="9"/>
      <c r="E27" s="8">
        <v>158856</v>
      </c>
      <c r="F27" s="8"/>
      <c r="G27" s="8">
        <v>162648</v>
      </c>
      <c r="H27" s="55"/>
      <c r="I27" s="38">
        <v>9242</v>
      </c>
      <c r="J27" s="55"/>
      <c r="K27" s="77">
        <v>8664</v>
      </c>
    </row>
    <row r="28" spans="1:16" ht="24" customHeight="1">
      <c r="A28" s="75" t="s">
        <v>28</v>
      </c>
      <c r="B28" s="75"/>
      <c r="D28" s="9"/>
      <c r="E28" s="8">
        <v>10027</v>
      </c>
      <c r="F28" s="8"/>
      <c r="G28" s="8">
        <v>10357</v>
      </c>
      <c r="H28" s="55"/>
      <c r="I28" s="38">
        <v>2233</v>
      </c>
      <c r="J28" s="55"/>
      <c r="K28" s="77">
        <v>2364</v>
      </c>
    </row>
    <row r="29" spans="1:16" ht="24" customHeight="1">
      <c r="A29" s="75" t="s">
        <v>47</v>
      </c>
      <c r="B29" s="75"/>
      <c r="D29" s="1"/>
      <c r="E29" s="8">
        <v>13055</v>
      </c>
      <c r="F29" s="21"/>
      <c r="G29" s="8">
        <v>15305</v>
      </c>
      <c r="H29" s="55"/>
      <c r="I29" s="38">
        <v>11634</v>
      </c>
      <c r="J29" s="55"/>
      <c r="K29" s="77">
        <v>14207</v>
      </c>
    </row>
    <row r="30" spans="1:16" ht="24" customHeight="1">
      <c r="A30" s="75" t="s">
        <v>29</v>
      </c>
      <c r="B30" s="75"/>
      <c r="D30" s="78"/>
      <c r="E30" s="70">
        <v>50506</v>
      </c>
      <c r="F30" s="21"/>
      <c r="G30" s="70">
        <v>57426</v>
      </c>
      <c r="H30" s="8"/>
      <c r="I30" s="38">
        <v>19716</v>
      </c>
      <c r="J30" s="8"/>
      <c r="K30" s="79">
        <v>20151</v>
      </c>
    </row>
    <row r="31" spans="1:16" s="3" customFormat="1" ht="24" customHeight="1">
      <c r="A31" s="72" t="s">
        <v>30</v>
      </c>
      <c r="B31" s="72"/>
      <c r="C31" s="1"/>
      <c r="D31" s="2"/>
      <c r="E31" s="39">
        <f>SUM(E19:E30)</f>
        <v>3651843</v>
      </c>
      <c r="F31" s="2"/>
      <c r="G31" s="39">
        <f>SUM(G19:G30)</f>
        <v>3496394</v>
      </c>
      <c r="H31" s="2"/>
      <c r="I31" s="39">
        <f>SUM(I19:I30)</f>
        <v>1316383</v>
      </c>
      <c r="J31" s="2"/>
      <c r="K31" s="39">
        <f>SUM(K19:K30)</f>
        <v>1297308</v>
      </c>
      <c r="M31" s="91"/>
      <c r="N31" s="91"/>
      <c r="O31" s="91"/>
      <c r="P31" s="91"/>
    </row>
    <row r="32" spans="1:16" s="3" customFormat="1" ht="24" customHeight="1" thickBot="1">
      <c r="A32" s="72" t="s">
        <v>31</v>
      </c>
      <c r="B32" s="72"/>
      <c r="C32" s="1"/>
      <c r="D32" s="2"/>
      <c r="E32" s="62">
        <f>SUM(E31,E17)</f>
        <v>3872634</v>
      </c>
      <c r="F32" s="2"/>
      <c r="G32" s="62">
        <f>SUM(G31,G17)</f>
        <v>3734690</v>
      </c>
      <c r="H32" s="2"/>
      <c r="I32" s="62">
        <f>SUM(I31,I17)</f>
        <v>1512188</v>
      </c>
      <c r="J32" s="2"/>
      <c r="K32" s="62">
        <f>SUM(K31,K17)</f>
        <v>1504282</v>
      </c>
    </row>
    <row r="33" spans="1:11" s="3" customFormat="1" ht="24" customHeight="1" thickTop="1">
      <c r="A33" s="72"/>
      <c r="B33" s="72"/>
      <c r="C33" s="1"/>
      <c r="D33" s="2"/>
      <c r="E33" s="61"/>
      <c r="F33" s="2"/>
      <c r="G33" s="61"/>
      <c r="H33" s="2"/>
      <c r="I33" s="61"/>
      <c r="J33" s="2"/>
      <c r="K33" s="61"/>
    </row>
    <row r="34" spans="1:11" s="3" customFormat="1" ht="24" customHeight="1">
      <c r="A34" s="40" t="s">
        <v>227</v>
      </c>
      <c r="B34" s="40"/>
      <c r="C34" s="1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A35" s="40"/>
      <c r="B35" s="40"/>
      <c r="C35" s="1"/>
      <c r="D35" s="2"/>
      <c r="E35" s="2"/>
      <c r="F35" s="2"/>
      <c r="G35" s="2"/>
      <c r="H35" s="2"/>
      <c r="I35" s="2"/>
      <c r="J35" s="2"/>
      <c r="K35" s="2"/>
    </row>
    <row r="36" spans="1:11" s="3" customFormat="1" ht="24" customHeight="1">
      <c r="A36" s="40"/>
      <c r="B36" s="40"/>
      <c r="C36" s="1"/>
      <c r="D36" s="2"/>
      <c r="E36" s="2"/>
      <c r="F36" s="2"/>
      <c r="G36" s="2"/>
      <c r="H36" s="2"/>
      <c r="I36" s="2"/>
      <c r="J36" s="2"/>
      <c r="K36" s="2"/>
    </row>
    <row r="37" spans="1:11" s="3" customFormat="1" ht="24" customHeight="1">
      <c r="A37" s="40"/>
      <c r="B37" s="40"/>
      <c r="C37" s="1"/>
      <c r="D37" s="2"/>
      <c r="E37" s="2"/>
      <c r="F37" s="2"/>
      <c r="G37" s="2"/>
      <c r="H37" s="2"/>
      <c r="I37" s="2"/>
      <c r="J37" s="2"/>
      <c r="K37" s="2"/>
    </row>
    <row r="38" spans="1:11" s="3" customFormat="1" ht="24" customHeight="1">
      <c r="A38" s="40"/>
      <c r="B38" s="40"/>
      <c r="C38" s="1"/>
      <c r="D38" s="2"/>
      <c r="E38" s="2"/>
      <c r="F38" s="2"/>
      <c r="G38" s="2"/>
      <c r="H38" s="2"/>
      <c r="I38" s="2"/>
      <c r="J38" s="2"/>
      <c r="K38" s="2"/>
    </row>
    <row r="39" spans="1:11" s="3" customFormat="1" ht="24" customHeight="1">
      <c r="A39" s="40"/>
      <c r="B39" s="40"/>
      <c r="C39" s="1"/>
      <c r="D39" s="2"/>
      <c r="E39" s="2"/>
      <c r="F39" s="2"/>
      <c r="G39" s="2"/>
      <c r="H39" s="2"/>
      <c r="I39" s="2"/>
      <c r="J39" s="2"/>
      <c r="K39" s="2"/>
    </row>
    <row r="40" spans="1:11" s="3" customFormat="1" ht="24" customHeight="1">
      <c r="A40" s="40"/>
      <c r="B40" s="40"/>
      <c r="C40" s="1"/>
      <c r="D40" s="2"/>
      <c r="E40" s="2"/>
      <c r="F40" s="2"/>
      <c r="G40" s="2"/>
      <c r="H40" s="2"/>
      <c r="I40" s="2"/>
      <c r="J40" s="2"/>
      <c r="K40" s="2"/>
    </row>
    <row r="41" spans="1:11" s="3" customFormat="1" ht="24" customHeight="1">
      <c r="A41" s="40"/>
      <c r="B41" s="40"/>
      <c r="C41" s="1"/>
      <c r="D41" s="2"/>
      <c r="E41" s="2"/>
      <c r="F41" s="2"/>
      <c r="G41" s="2"/>
      <c r="H41" s="2"/>
      <c r="I41" s="2"/>
      <c r="J41" s="2"/>
      <c r="K41" s="2"/>
    </row>
    <row r="42" spans="1:11" s="3" customFormat="1" ht="24" customHeight="1">
      <c r="A42" s="72" t="str">
        <f>$A$1</f>
        <v>Boutique Corporation Public Company Limited and its subsidiaries</v>
      </c>
      <c r="B42" s="72"/>
      <c r="C42" s="1"/>
      <c r="D42" s="2"/>
      <c r="E42" s="8"/>
      <c r="F42" s="8"/>
      <c r="G42" s="8"/>
      <c r="H42" s="8"/>
      <c r="I42" s="8"/>
      <c r="J42" s="8"/>
      <c r="K42" s="8"/>
    </row>
    <row r="43" spans="1:11" s="3" customFormat="1" ht="24" customHeight="1">
      <c r="A43" s="72" t="s">
        <v>236</v>
      </c>
      <c r="B43" s="72"/>
      <c r="C43" s="1"/>
      <c r="D43" s="2"/>
      <c r="E43" s="8"/>
      <c r="F43" s="8"/>
      <c r="G43" s="8"/>
      <c r="H43" s="8"/>
      <c r="I43" s="8"/>
      <c r="J43" s="8"/>
      <c r="K43" s="8"/>
    </row>
    <row r="44" spans="1:11" s="3" customFormat="1" ht="24" customHeight="1">
      <c r="A44" s="72" t="s">
        <v>240</v>
      </c>
      <c r="B44" s="72"/>
      <c r="C44" s="72"/>
      <c r="D44" s="2"/>
      <c r="E44" s="2"/>
      <c r="F44" s="2"/>
      <c r="G44" s="2"/>
      <c r="H44" s="2"/>
      <c r="I44" s="2"/>
      <c r="J44" s="2"/>
      <c r="K44" s="2"/>
    </row>
    <row r="45" spans="1:11" s="3" customFormat="1" ht="24" customHeight="1">
      <c r="C45" s="1"/>
      <c r="D45" s="2"/>
      <c r="E45" s="2"/>
      <c r="F45" s="2"/>
      <c r="G45" s="2"/>
      <c r="H45" s="2"/>
      <c r="I45" s="2"/>
      <c r="J45" s="2"/>
      <c r="K45" s="34" t="s">
        <v>13</v>
      </c>
    </row>
    <row r="46" spans="1:11" s="4" customFormat="1" ht="24" customHeight="1">
      <c r="C46" s="5"/>
      <c r="D46" s="2"/>
      <c r="E46" s="120" t="s">
        <v>0</v>
      </c>
      <c r="F46" s="120"/>
      <c r="G46" s="120"/>
      <c r="H46" s="73"/>
      <c r="I46" s="120" t="s">
        <v>1</v>
      </c>
      <c r="J46" s="120"/>
      <c r="K46" s="120"/>
    </row>
    <row r="47" spans="1:11" s="6" customFormat="1" ht="24" customHeight="1">
      <c r="C47" s="6" t="s">
        <v>2</v>
      </c>
      <c r="D47" s="2"/>
      <c r="E47" s="69" t="s">
        <v>241</v>
      </c>
      <c r="F47" s="35"/>
      <c r="G47" s="36" t="s">
        <v>213</v>
      </c>
      <c r="H47" s="35"/>
      <c r="I47" s="36" t="s">
        <v>241</v>
      </c>
      <c r="J47" s="35"/>
      <c r="K47" s="36" t="s">
        <v>213</v>
      </c>
    </row>
    <row r="48" spans="1:11" ht="24" customHeight="1">
      <c r="C48" s="6"/>
      <c r="D48" s="2"/>
      <c r="E48" s="32" t="s">
        <v>50</v>
      </c>
      <c r="F48" s="35"/>
      <c r="G48" s="37" t="s">
        <v>52</v>
      </c>
      <c r="H48" s="11"/>
      <c r="I48" s="37" t="s">
        <v>50</v>
      </c>
      <c r="J48" s="11"/>
      <c r="K48" s="37" t="s">
        <v>52</v>
      </c>
    </row>
    <row r="49" spans="1:14" ht="24" customHeight="1">
      <c r="C49" s="6"/>
      <c r="D49" s="6"/>
      <c r="E49" s="32" t="s">
        <v>51</v>
      </c>
      <c r="F49" s="35"/>
      <c r="G49" s="37"/>
      <c r="H49" s="35"/>
      <c r="I49" s="37" t="s">
        <v>51</v>
      </c>
      <c r="J49" s="35"/>
      <c r="K49" s="36"/>
    </row>
    <row r="50" spans="1:14" ht="24" customHeight="1">
      <c r="A50" s="72" t="s">
        <v>4</v>
      </c>
      <c r="B50" s="72"/>
      <c r="C50" s="6"/>
      <c r="D50" s="6"/>
      <c r="E50" s="32"/>
      <c r="F50" s="35"/>
      <c r="G50" s="37"/>
      <c r="H50" s="35"/>
      <c r="I50" s="37"/>
      <c r="J50" s="35"/>
      <c r="K50" s="36"/>
    </row>
    <row r="51" spans="1:14" ht="24" customHeight="1">
      <c r="A51" s="72" t="s">
        <v>5</v>
      </c>
      <c r="B51" s="72"/>
      <c r="C51" s="6"/>
      <c r="D51" s="6"/>
      <c r="E51" s="32"/>
      <c r="F51" s="35"/>
      <c r="G51" s="37"/>
      <c r="H51" s="35"/>
      <c r="I51" s="37"/>
      <c r="J51" s="35"/>
      <c r="K51" s="36"/>
    </row>
    <row r="52" spans="1:14" ht="24" customHeight="1">
      <c r="A52" s="75" t="s">
        <v>86</v>
      </c>
      <c r="B52" s="75"/>
      <c r="C52" s="9"/>
      <c r="E52" s="61"/>
      <c r="F52" s="61"/>
      <c r="G52" s="21"/>
      <c r="H52" s="61"/>
      <c r="I52" s="61"/>
      <c r="J52" s="61"/>
      <c r="K52" s="21"/>
    </row>
    <row r="53" spans="1:14" ht="24" customHeight="1">
      <c r="A53" s="75" t="s">
        <v>87</v>
      </c>
      <c r="B53" s="75"/>
      <c r="C53" s="9"/>
      <c r="D53" s="78"/>
      <c r="E53" s="61">
        <v>98899</v>
      </c>
      <c r="F53" s="61"/>
      <c r="G53" s="61">
        <v>105389</v>
      </c>
      <c r="H53" s="61"/>
      <c r="I53" s="61">
        <v>41667</v>
      </c>
      <c r="J53" s="61"/>
      <c r="K53" s="61">
        <v>43655</v>
      </c>
      <c r="N53" s="119"/>
    </row>
    <row r="54" spans="1:14" ht="24" customHeight="1">
      <c r="A54" s="75" t="s">
        <v>187</v>
      </c>
      <c r="B54" s="75"/>
      <c r="C54" s="9"/>
      <c r="D54" s="78"/>
      <c r="E54" s="61">
        <v>74463</v>
      </c>
      <c r="F54" s="61"/>
      <c r="G54" s="61">
        <v>200543</v>
      </c>
      <c r="H54" s="61"/>
      <c r="I54" s="61">
        <v>114403</v>
      </c>
      <c r="J54" s="61"/>
      <c r="K54" s="61">
        <v>98407</v>
      </c>
      <c r="N54" s="119"/>
    </row>
    <row r="55" spans="1:14" ht="24" customHeight="1">
      <c r="A55" s="75" t="s">
        <v>61</v>
      </c>
      <c r="B55" s="75"/>
      <c r="C55" s="9"/>
      <c r="D55" s="78"/>
      <c r="E55" s="61">
        <v>53847</v>
      </c>
      <c r="F55" s="61"/>
      <c r="G55" s="61">
        <v>75813</v>
      </c>
      <c r="H55" s="61"/>
      <c r="I55" s="61">
        <v>0</v>
      </c>
      <c r="J55" s="61"/>
      <c r="K55" s="61">
        <v>0</v>
      </c>
      <c r="N55" s="119"/>
    </row>
    <row r="56" spans="1:14" ht="24" customHeight="1">
      <c r="A56" s="75" t="s">
        <v>184</v>
      </c>
      <c r="B56" s="75"/>
      <c r="C56" s="9">
        <v>2</v>
      </c>
      <c r="D56" s="78"/>
      <c r="E56" s="61">
        <v>18700</v>
      </c>
      <c r="F56" s="61"/>
      <c r="G56" s="61">
        <v>18700</v>
      </c>
      <c r="H56" s="61"/>
      <c r="I56" s="74">
        <v>131702</v>
      </c>
      <c r="J56" s="61"/>
      <c r="K56" s="74">
        <v>153702</v>
      </c>
      <c r="N56" s="119"/>
    </row>
    <row r="57" spans="1:14" ht="24" customHeight="1">
      <c r="A57" s="75" t="s">
        <v>181</v>
      </c>
      <c r="B57" s="75"/>
      <c r="C57" s="9"/>
      <c r="D57" s="78"/>
      <c r="E57" s="61">
        <v>18000</v>
      </c>
      <c r="F57" s="61"/>
      <c r="G57" s="61">
        <v>18000</v>
      </c>
      <c r="H57" s="61"/>
      <c r="I57" s="74">
        <v>18000</v>
      </c>
      <c r="J57" s="61"/>
      <c r="K57" s="74">
        <v>18000</v>
      </c>
      <c r="N57" s="119"/>
    </row>
    <row r="58" spans="1:14" ht="24" customHeight="1">
      <c r="A58" s="75" t="s">
        <v>180</v>
      </c>
      <c r="B58" s="75"/>
      <c r="C58" s="9">
        <v>2</v>
      </c>
      <c r="D58" s="78"/>
      <c r="E58" s="61">
        <v>437</v>
      </c>
      <c r="F58" s="61"/>
      <c r="G58" s="61">
        <v>23</v>
      </c>
      <c r="H58" s="61"/>
      <c r="I58" s="61">
        <v>23339</v>
      </c>
      <c r="J58" s="61"/>
      <c r="K58" s="61">
        <v>20227</v>
      </c>
      <c r="N58" s="119"/>
    </row>
    <row r="59" spans="1:14" ht="24" customHeight="1">
      <c r="A59" s="75" t="s">
        <v>157</v>
      </c>
      <c r="B59" s="75"/>
      <c r="C59" s="9"/>
      <c r="D59" s="9"/>
      <c r="E59" s="61"/>
      <c r="F59" s="61"/>
      <c r="G59" s="61"/>
      <c r="H59" s="61"/>
      <c r="I59" s="61"/>
      <c r="J59" s="61"/>
      <c r="K59" s="61"/>
      <c r="N59" s="119"/>
    </row>
    <row r="60" spans="1:14" ht="24" customHeight="1">
      <c r="A60" s="75" t="s">
        <v>175</v>
      </c>
      <c r="B60" s="75"/>
      <c r="C60" s="93">
        <v>11</v>
      </c>
      <c r="D60" s="9"/>
      <c r="E60" s="61">
        <v>77811</v>
      </c>
      <c r="F60" s="61"/>
      <c r="G60" s="61">
        <v>63732</v>
      </c>
      <c r="H60" s="61"/>
      <c r="I60" s="61">
        <v>0</v>
      </c>
      <c r="J60" s="61"/>
      <c r="K60" s="61">
        <v>0</v>
      </c>
      <c r="N60" s="119"/>
    </row>
    <row r="61" spans="1:14" ht="24" customHeight="1">
      <c r="A61" s="75" t="s">
        <v>238</v>
      </c>
      <c r="B61" s="75"/>
      <c r="C61" s="93">
        <v>12</v>
      </c>
      <c r="D61" s="9"/>
      <c r="E61" s="61">
        <v>100309</v>
      </c>
      <c r="F61" s="61"/>
      <c r="G61" s="61">
        <v>0</v>
      </c>
      <c r="H61" s="61"/>
      <c r="I61" s="61">
        <v>100309</v>
      </c>
      <c r="J61" s="61"/>
      <c r="K61" s="61">
        <v>0</v>
      </c>
      <c r="N61" s="119"/>
    </row>
    <row r="62" spans="1:14" ht="24" customHeight="1">
      <c r="A62" s="75" t="s">
        <v>62</v>
      </c>
      <c r="B62" s="75"/>
      <c r="C62" s="9"/>
      <c r="D62" s="9"/>
      <c r="E62" s="61">
        <v>7454</v>
      </c>
      <c r="F62" s="61"/>
      <c r="G62" s="61">
        <v>6545</v>
      </c>
      <c r="H62" s="61"/>
      <c r="I62" s="61">
        <v>4140</v>
      </c>
      <c r="J62" s="61"/>
      <c r="K62" s="61">
        <v>3619</v>
      </c>
      <c r="N62" s="119"/>
    </row>
    <row r="63" spans="1:14" ht="24" customHeight="1">
      <c r="A63" s="75" t="s">
        <v>144</v>
      </c>
      <c r="B63" s="75"/>
      <c r="C63" s="9"/>
      <c r="D63" s="9"/>
      <c r="E63" s="61">
        <v>2894</v>
      </c>
      <c r="F63" s="61"/>
      <c r="G63" s="61">
        <v>8388</v>
      </c>
      <c r="H63" s="61"/>
      <c r="I63" s="61">
        <v>0</v>
      </c>
      <c r="J63" s="61"/>
      <c r="K63" s="61">
        <v>0</v>
      </c>
      <c r="N63" s="119"/>
    </row>
    <row r="64" spans="1:14" ht="24" customHeight="1">
      <c r="A64" s="75" t="s">
        <v>6</v>
      </c>
      <c r="B64" s="75"/>
      <c r="C64" s="9"/>
      <c r="D64" s="9"/>
      <c r="E64" s="74">
        <v>13186</v>
      </c>
      <c r="F64" s="61"/>
      <c r="G64" s="74">
        <v>17439</v>
      </c>
      <c r="H64" s="61"/>
      <c r="I64" s="8">
        <v>10342</v>
      </c>
      <c r="J64" s="61"/>
      <c r="K64" s="8">
        <v>14249</v>
      </c>
      <c r="N64" s="119"/>
    </row>
    <row r="65" spans="1:14" ht="24" customHeight="1">
      <c r="A65" s="72" t="s">
        <v>35</v>
      </c>
      <c r="B65" s="72"/>
      <c r="C65" s="94"/>
      <c r="D65" s="9"/>
      <c r="E65" s="39">
        <f>SUM(E52:E64)</f>
        <v>466000</v>
      </c>
      <c r="F65" s="61"/>
      <c r="G65" s="39">
        <f>SUM(G52:G64)</f>
        <v>514572</v>
      </c>
      <c r="H65" s="61"/>
      <c r="I65" s="39">
        <f>SUM(I52:I64)</f>
        <v>443902</v>
      </c>
      <c r="J65" s="61"/>
      <c r="K65" s="39">
        <f>SUM(K52:K64)</f>
        <v>351859</v>
      </c>
    </row>
    <row r="66" spans="1:14" ht="24" customHeight="1">
      <c r="A66" s="72" t="s">
        <v>36</v>
      </c>
      <c r="B66" s="72"/>
      <c r="C66" s="9"/>
      <c r="D66" s="9"/>
      <c r="E66" s="61"/>
      <c r="F66" s="61"/>
      <c r="G66" s="61"/>
      <c r="H66" s="61"/>
      <c r="I66" s="61"/>
      <c r="J66" s="61"/>
      <c r="K66" s="61"/>
    </row>
    <row r="67" spans="1:14" ht="24" customHeight="1">
      <c r="A67" s="75" t="s">
        <v>176</v>
      </c>
      <c r="B67" s="75"/>
      <c r="C67" s="9"/>
      <c r="D67" s="9"/>
      <c r="E67" s="61"/>
      <c r="F67" s="61"/>
      <c r="G67" s="61"/>
      <c r="H67" s="61"/>
      <c r="I67" s="61"/>
      <c r="J67" s="61"/>
      <c r="K67" s="61"/>
    </row>
    <row r="68" spans="1:14" ht="24" customHeight="1">
      <c r="A68" s="75" t="s">
        <v>177</v>
      </c>
      <c r="B68" s="75"/>
      <c r="C68" s="9">
        <v>11</v>
      </c>
      <c r="D68" s="9"/>
      <c r="E68" s="61">
        <v>1923644</v>
      </c>
      <c r="F68" s="61"/>
      <c r="G68" s="61">
        <v>1736147</v>
      </c>
      <c r="H68" s="61"/>
      <c r="I68" s="63">
        <v>0</v>
      </c>
      <c r="J68" s="61"/>
      <c r="K68" s="63">
        <v>0</v>
      </c>
    </row>
    <row r="69" spans="1:14" ht="24" customHeight="1">
      <c r="A69" s="75" t="s">
        <v>164</v>
      </c>
      <c r="B69" s="75"/>
      <c r="C69" s="9">
        <v>2</v>
      </c>
      <c r="D69" s="9"/>
      <c r="E69" s="61">
        <v>0</v>
      </c>
      <c r="F69" s="61"/>
      <c r="G69" s="61">
        <v>0</v>
      </c>
      <c r="H69" s="61"/>
      <c r="I69" s="63">
        <v>115712</v>
      </c>
      <c r="J69" s="61"/>
      <c r="K69" s="63">
        <v>95712</v>
      </c>
    </row>
    <row r="70" spans="1:14" ht="24" customHeight="1">
      <c r="A70" s="75" t="s">
        <v>239</v>
      </c>
      <c r="B70" s="75"/>
      <c r="C70" s="9">
        <v>12</v>
      </c>
      <c r="D70" s="9"/>
      <c r="E70" s="61">
        <v>100000</v>
      </c>
      <c r="F70" s="61"/>
      <c r="G70" s="61">
        <v>200809</v>
      </c>
      <c r="H70" s="61"/>
      <c r="I70" s="61">
        <v>0</v>
      </c>
      <c r="J70" s="61"/>
      <c r="K70" s="63">
        <v>95231</v>
      </c>
    </row>
    <row r="71" spans="1:14" ht="24" customHeight="1">
      <c r="A71" s="75" t="s">
        <v>180</v>
      </c>
      <c r="B71" s="75"/>
      <c r="C71" s="9">
        <v>2</v>
      </c>
      <c r="D71" s="9"/>
      <c r="E71" s="61">
        <v>0</v>
      </c>
      <c r="F71" s="61"/>
      <c r="G71" s="61">
        <v>0</v>
      </c>
      <c r="H71" s="61"/>
      <c r="I71" s="61">
        <v>32069</v>
      </c>
      <c r="J71" s="61"/>
      <c r="K71" s="63">
        <v>29352</v>
      </c>
    </row>
    <row r="72" spans="1:14" ht="24" customHeight="1">
      <c r="A72" s="75" t="s">
        <v>169</v>
      </c>
      <c r="B72" s="75"/>
      <c r="C72" s="9">
        <v>12</v>
      </c>
      <c r="D72" s="9"/>
      <c r="E72" s="61">
        <v>47559</v>
      </c>
      <c r="F72" s="61"/>
      <c r="G72" s="61">
        <v>49122</v>
      </c>
      <c r="H72" s="61"/>
      <c r="I72" s="63">
        <v>0</v>
      </c>
      <c r="J72" s="61"/>
      <c r="K72" s="63">
        <v>0</v>
      </c>
    </row>
    <row r="73" spans="1:14" ht="24" customHeight="1">
      <c r="A73" s="75" t="s">
        <v>85</v>
      </c>
      <c r="B73" s="75"/>
      <c r="C73" s="9"/>
      <c r="D73" s="9"/>
      <c r="E73" s="61">
        <v>141392</v>
      </c>
      <c r="F73" s="61"/>
      <c r="G73" s="61">
        <v>138549</v>
      </c>
      <c r="H73" s="61"/>
      <c r="I73" s="63">
        <v>2610</v>
      </c>
      <c r="J73" s="61"/>
      <c r="K73" s="63">
        <v>2724</v>
      </c>
    </row>
    <row r="74" spans="1:14" ht="24" customHeight="1">
      <c r="A74" s="75" t="s">
        <v>188</v>
      </c>
      <c r="B74" s="75"/>
      <c r="C74" s="9"/>
      <c r="D74" s="9"/>
      <c r="E74" s="61">
        <v>38375</v>
      </c>
      <c r="F74" s="61"/>
      <c r="G74" s="61">
        <v>35717</v>
      </c>
      <c r="H74" s="61"/>
      <c r="I74" s="63">
        <v>31673</v>
      </c>
      <c r="J74" s="61"/>
      <c r="K74" s="59">
        <v>29856</v>
      </c>
    </row>
    <row r="75" spans="1:14" ht="24" customHeight="1">
      <c r="A75" s="75" t="s">
        <v>25</v>
      </c>
      <c r="B75" s="75"/>
      <c r="C75" s="9"/>
      <c r="D75" s="9"/>
      <c r="E75" s="61">
        <v>139160</v>
      </c>
      <c r="F75" s="61"/>
      <c r="G75" s="61">
        <v>137826</v>
      </c>
      <c r="H75" s="61"/>
      <c r="I75" s="61">
        <v>0</v>
      </c>
      <c r="J75" s="61"/>
      <c r="K75" s="31">
        <v>0</v>
      </c>
    </row>
    <row r="76" spans="1:14" ht="24" customHeight="1">
      <c r="A76" s="75" t="s">
        <v>215</v>
      </c>
      <c r="B76" s="75"/>
      <c r="C76" s="9"/>
      <c r="D76" s="9"/>
      <c r="E76" s="61">
        <v>245</v>
      </c>
      <c r="F76" s="61"/>
      <c r="G76" s="61">
        <v>238</v>
      </c>
      <c r="H76" s="61"/>
      <c r="I76" s="61">
        <v>0</v>
      </c>
      <c r="J76" s="61"/>
      <c r="K76" s="31">
        <v>0</v>
      </c>
    </row>
    <row r="77" spans="1:14" ht="24" customHeight="1">
      <c r="A77" s="80" t="s">
        <v>281</v>
      </c>
      <c r="B77" s="80"/>
      <c r="C77" s="9">
        <v>6</v>
      </c>
      <c r="D77" s="78"/>
      <c r="E77" s="61">
        <v>2867</v>
      </c>
      <c r="F77" s="61"/>
      <c r="G77" s="61">
        <v>3073</v>
      </c>
      <c r="H77" s="61"/>
      <c r="I77" s="61">
        <v>0</v>
      </c>
      <c r="J77" s="61"/>
      <c r="K77" s="31">
        <v>0</v>
      </c>
    </row>
    <row r="78" spans="1:14" ht="24" customHeight="1">
      <c r="A78" s="80" t="s">
        <v>7</v>
      </c>
      <c r="B78" s="80"/>
      <c r="C78" s="9"/>
      <c r="D78" s="78"/>
      <c r="E78" s="61">
        <v>28368</v>
      </c>
      <c r="F78" s="61"/>
      <c r="G78" s="61">
        <v>18118</v>
      </c>
      <c r="H78" s="61"/>
      <c r="I78" s="61">
        <v>0</v>
      </c>
      <c r="J78" s="61"/>
      <c r="K78" s="31">
        <v>0</v>
      </c>
    </row>
    <row r="79" spans="1:14" ht="24" customHeight="1">
      <c r="A79" s="72" t="s">
        <v>37</v>
      </c>
      <c r="B79" s="72"/>
      <c r="C79" s="64"/>
      <c r="D79" s="78"/>
      <c r="E79" s="39">
        <f>SUM(E67:E78)</f>
        <v>2421610</v>
      </c>
      <c r="F79" s="61"/>
      <c r="G79" s="39">
        <f>SUM(G67:G78)</f>
        <v>2319599</v>
      </c>
      <c r="H79" s="61"/>
      <c r="I79" s="39">
        <f>SUM(I67:I78)</f>
        <v>182064</v>
      </c>
      <c r="J79" s="61"/>
      <c r="K79" s="39">
        <f>SUM(K67:K78)</f>
        <v>252875</v>
      </c>
    </row>
    <row r="80" spans="1:14" ht="24" customHeight="1">
      <c r="A80" s="72" t="s">
        <v>38</v>
      </c>
      <c r="B80" s="72"/>
      <c r="C80" s="9"/>
      <c r="D80" s="78"/>
      <c r="E80" s="39">
        <f>SUM(E79,E65)</f>
        <v>2887610</v>
      </c>
      <c r="F80" s="61"/>
      <c r="G80" s="39">
        <f>SUM(G79,G65)</f>
        <v>2834171</v>
      </c>
      <c r="H80" s="61"/>
      <c r="I80" s="39">
        <f>SUM(I79,I65)</f>
        <v>625966</v>
      </c>
      <c r="J80" s="61"/>
      <c r="K80" s="39">
        <f>SUM(K79,K65)</f>
        <v>604734</v>
      </c>
      <c r="N80" s="80"/>
    </row>
    <row r="81" spans="1:11" ht="24" customHeight="1">
      <c r="A81" s="72"/>
      <c r="B81" s="72"/>
      <c r="C81" s="9"/>
      <c r="D81" s="78"/>
      <c r="E81" s="8"/>
      <c r="F81" s="61"/>
      <c r="G81" s="8"/>
      <c r="H81" s="61"/>
      <c r="I81" s="8"/>
      <c r="J81" s="61"/>
      <c r="K81" s="8"/>
    </row>
    <row r="82" spans="1:11" ht="24" customHeight="1">
      <c r="A82" s="40" t="s">
        <v>227</v>
      </c>
      <c r="B82" s="40"/>
      <c r="C82" s="9"/>
      <c r="D82" s="78"/>
      <c r="E82" s="8"/>
      <c r="F82" s="78"/>
      <c r="G82" s="8"/>
      <c r="H82" s="78"/>
      <c r="I82" s="8"/>
      <c r="K82" s="8"/>
    </row>
    <row r="83" spans="1:11" ht="24" customHeight="1">
      <c r="A83" s="40"/>
      <c r="B83" s="40"/>
      <c r="C83" s="9"/>
      <c r="D83" s="78"/>
      <c r="E83" s="8"/>
      <c r="F83" s="78"/>
      <c r="G83" s="8"/>
      <c r="H83" s="78"/>
      <c r="I83" s="8"/>
      <c r="K83" s="8"/>
    </row>
    <row r="84" spans="1:11" ht="24" customHeight="1">
      <c r="A84" s="40"/>
      <c r="B84" s="40"/>
      <c r="C84" s="9"/>
      <c r="D84" s="78"/>
      <c r="E84" s="8"/>
      <c r="F84" s="78"/>
      <c r="G84" s="8"/>
      <c r="H84" s="78"/>
      <c r="I84" s="8"/>
      <c r="K84" s="8"/>
    </row>
    <row r="85" spans="1:11" ht="24" customHeight="1">
      <c r="A85" s="40"/>
      <c r="B85" s="40"/>
      <c r="C85" s="9"/>
      <c r="D85" s="78"/>
      <c r="E85" s="8"/>
      <c r="F85" s="78"/>
      <c r="G85" s="8"/>
      <c r="H85" s="78"/>
      <c r="I85" s="8"/>
      <c r="K85" s="8"/>
    </row>
    <row r="86" spans="1:11" ht="24" customHeight="1">
      <c r="A86" s="40"/>
      <c r="B86" s="40"/>
      <c r="C86" s="9"/>
      <c r="D86" s="78"/>
      <c r="E86" s="8"/>
      <c r="F86" s="78"/>
      <c r="G86" s="8"/>
      <c r="H86" s="78"/>
      <c r="I86" s="8"/>
      <c r="K86" s="8"/>
    </row>
    <row r="87" spans="1:11" ht="24" customHeight="1">
      <c r="A87" s="40"/>
      <c r="B87" s="40"/>
      <c r="C87" s="9"/>
      <c r="D87" s="78"/>
      <c r="E87" s="8"/>
      <c r="F87" s="78"/>
      <c r="G87" s="8"/>
      <c r="H87" s="78"/>
      <c r="I87" s="8"/>
      <c r="K87" s="8"/>
    </row>
    <row r="88" spans="1:11" ht="24" customHeight="1">
      <c r="A88" s="40"/>
      <c r="B88" s="40"/>
      <c r="C88" s="9"/>
      <c r="D88" s="78"/>
      <c r="E88" s="8"/>
      <c r="F88" s="78"/>
      <c r="G88" s="8"/>
      <c r="H88" s="78"/>
      <c r="I88" s="8"/>
      <c r="K88" s="8"/>
    </row>
    <row r="89" spans="1:11" ht="24" customHeight="1">
      <c r="A89" s="72" t="str">
        <f>$A$1</f>
        <v>Boutique Corporation Public Company Limited and its subsidiaries</v>
      </c>
      <c r="B89" s="72"/>
      <c r="C89" s="9"/>
      <c r="D89" s="78"/>
      <c r="E89" s="8"/>
      <c r="F89" s="78"/>
      <c r="G89" s="8"/>
      <c r="H89" s="78"/>
      <c r="I89" s="8"/>
      <c r="K89" s="8"/>
    </row>
    <row r="90" spans="1:11" ht="24" customHeight="1">
      <c r="A90" s="72" t="s">
        <v>236</v>
      </c>
      <c r="B90" s="72"/>
      <c r="C90" s="9"/>
      <c r="D90" s="78"/>
      <c r="E90" s="8"/>
      <c r="F90" s="78"/>
      <c r="G90" s="8"/>
      <c r="H90" s="78"/>
      <c r="I90" s="8"/>
      <c r="K90" s="8"/>
    </row>
    <row r="91" spans="1:11" s="3" customFormat="1" ht="24" customHeight="1">
      <c r="A91" s="72" t="s">
        <v>240</v>
      </c>
      <c r="B91" s="72"/>
      <c r="C91" s="72"/>
      <c r="D91" s="2"/>
      <c r="E91" s="2"/>
      <c r="F91" s="2"/>
      <c r="G91" s="2"/>
      <c r="H91" s="2"/>
      <c r="I91" s="2"/>
      <c r="J91" s="2"/>
      <c r="K91" s="2"/>
    </row>
    <row r="92" spans="1:11" s="3" customFormat="1" ht="24" customHeight="1">
      <c r="C92" s="1"/>
      <c r="D92" s="2"/>
      <c r="E92" s="2"/>
      <c r="F92" s="2"/>
      <c r="G92" s="2"/>
      <c r="H92" s="2"/>
      <c r="I92" s="2"/>
      <c r="J92" s="2"/>
      <c r="K92" s="34" t="s">
        <v>13</v>
      </c>
    </row>
    <row r="93" spans="1:11" s="4" customFormat="1" ht="24" customHeight="1">
      <c r="C93" s="5"/>
      <c r="D93" s="2"/>
      <c r="E93" s="120" t="s">
        <v>0</v>
      </c>
      <c r="F93" s="120"/>
      <c r="G93" s="120"/>
      <c r="H93" s="73"/>
      <c r="I93" s="120" t="s">
        <v>1</v>
      </c>
      <c r="J93" s="120"/>
      <c r="K93" s="120"/>
    </row>
    <row r="94" spans="1:11" s="6" customFormat="1" ht="24" customHeight="1">
      <c r="C94" s="6" t="s">
        <v>2</v>
      </c>
      <c r="D94" s="2"/>
      <c r="E94" s="69" t="s">
        <v>241</v>
      </c>
      <c r="F94" s="35"/>
      <c r="G94" s="36" t="s">
        <v>213</v>
      </c>
      <c r="H94" s="35"/>
      <c r="I94" s="36" t="s">
        <v>241</v>
      </c>
      <c r="J94" s="35"/>
      <c r="K94" s="36" t="s">
        <v>213</v>
      </c>
    </row>
    <row r="95" spans="1:11" s="6" customFormat="1" ht="24" customHeight="1">
      <c r="D95" s="2"/>
      <c r="E95" s="32" t="s">
        <v>50</v>
      </c>
      <c r="F95" s="35"/>
      <c r="G95" s="37" t="s">
        <v>52</v>
      </c>
      <c r="H95" s="11"/>
      <c r="I95" s="37" t="s">
        <v>50</v>
      </c>
      <c r="J95" s="11"/>
      <c r="K95" s="37" t="s">
        <v>52</v>
      </c>
    </row>
    <row r="96" spans="1:11" s="6" customFormat="1" ht="24" customHeight="1">
      <c r="E96" s="32" t="s">
        <v>51</v>
      </c>
      <c r="F96" s="35"/>
      <c r="G96" s="37"/>
      <c r="H96" s="35"/>
      <c r="I96" s="37" t="s">
        <v>51</v>
      </c>
      <c r="J96" s="35"/>
      <c r="K96" s="36"/>
    </row>
    <row r="97" spans="1:11" ht="24" customHeight="1">
      <c r="A97" s="72" t="s">
        <v>39</v>
      </c>
      <c r="B97" s="72"/>
      <c r="D97" s="1"/>
    </row>
    <row r="98" spans="1:11" ht="24" customHeight="1">
      <c r="A98" s="80" t="s">
        <v>8</v>
      </c>
      <c r="B98" s="80"/>
      <c r="C98" s="9">
        <v>13</v>
      </c>
      <c r="D98" s="9"/>
      <c r="E98" s="8"/>
      <c r="F98" s="9"/>
      <c r="G98" s="8"/>
      <c r="H98" s="9"/>
      <c r="K98" s="8"/>
    </row>
    <row r="99" spans="1:11" ht="24" customHeight="1">
      <c r="A99" s="75" t="s">
        <v>80</v>
      </c>
      <c r="B99" s="75"/>
      <c r="C99" s="9"/>
      <c r="D99" s="9"/>
      <c r="E99" s="8"/>
      <c r="F99" s="30"/>
      <c r="G99" s="21"/>
      <c r="H99" s="8"/>
      <c r="I99" s="8"/>
      <c r="J99" s="8"/>
      <c r="K99" s="21"/>
    </row>
    <row r="100" spans="1:11" ht="24" customHeight="1" thickBot="1">
      <c r="A100" s="75" t="s">
        <v>270</v>
      </c>
      <c r="B100" s="75"/>
      <c r="D100" s="9"/>
      <c r="E100" s="33">
        <v>953329</v>
      </c>
      <c r="F100" s="30"/>
      <c r="G100" s="33">
        <v>992552</v>
      </c>
      <c r="H100" s="8"/>
      <c r="I100" s="33">
        <v>953329</v>
      </c>
      <c r="J100" s="8"/>
      <c r="K100" s="33">
        <v>992552</v>
      </c>
    </row>
    <row r="101" spans="1:11" s="3" customFormat="1" ht="24" customHeight="1" thickTop="1">
      <c r="A101" s="75" t="s">
        <v>141</v>
      </c>
      <c r="B101" s="75"/>
      <c r="C101" s="9"/>
      <c r="D101" s="9"/>
      <c r="E101" s="8"/>
      <c r="F101" s="31"/>
      <c r="G101" s="31"/>
      <c r="H101" s="8"/>
      <c r="J101" s="8"/>
      <c r="K101" s="31"/>
    </row>
    <row r="102" spans="1:11" s="3" customFormat="1" ht="24" customHeight="1">
      <c r="A102" s="75" t="s">
        <v>269</v>
      </c>
      <c r="B102" s="75"/>
      <c r="C102" s="9"/>
      <c r="D102" s="9"/>
      <c r="E102" s="8"/>
      <c r="F102" s="31"/>
      <c r="G102" s="31"/>
      <c r="H102" s="8"/>
      <c r="J102" s="8"/>
      <c r="K102" s="31"/>
    </row>
    <row r="103" spans="1:11" s="3" customFormat="1" ht="24" customHeight="1">
      <c r="A103" s="75" t="s">
        <v>226</v>
      </c>
      <c r="B103" s="75"/>
      <c r="C103" s="9"/>
      <c r="D103" s="9"/>
      <c r="E103" s="8">
        <f>Conso!C40</f>
        <v>581591</v>
      </c>
      <c r="F103" s="31"/>
      <c r="G103" s="74">
        <v>576557</v>
      </c>
      <c r="H103" s="8"/>
      <c r="I103" s="74">
        <f>'The Company'!D27</f>
        <v>581591</v>
      </c>
      <c r="J103" s="8"/>
      <c r="K103" s="74">
        <v>576557</v>
      </c>
    </row>
    <row r="104" spans="1:11" s="3" customFormat="1" ht="24" customHeight="1">
      <c r="A104" s="75" t="s">
        <v>81</v>
      </c>
      <c r="B104" s="75"/>
      <c r="C104" s="9"/>
      <c r="D104" s="81"/>
      <c r="E104" s="8">
        <f>Conso!E40</f>
        <v>347003</v>
      </c>
      <c r="F104" s="21"/>
      <c r="G104" s="8">
        <v>347003</v>
      </c>
      <c r="H104" s="8"/>
      <c r="I104" s="8">
        <f>'The Company'!F27</f>
        <v>347003</v>
      </c>
      <c r="J104" s="8"/>
      <c r="K104" s="8">
        <v>347003</v>
      </c>
    </row>
    <row r="105" spans="1:11" s="3" customFormat="1" ht="24" customHeight="1">
      <c r="A105" s="75" t="s">
        <v>128</v>
      </c>
      <c r="B105" s="75"/>
      <c r="C105" s="9"/>
      <c r="D105" s="81"/>
      <c r="E105" s="8">
        <f>Conso!G40</f>
        <v>224722</v>
      </c>
      <c r="F105" s="21"/>
      <c r="G105" s="8">
        <v>199781</v>
      </c>
      <c r="H105" s="8"/>
      <c r="I105" s="8">
        <v>0</v>
      </c>
      <c r="J105" s="8"/>
      <c r="K105" s="8">
        <v>0</v>
      </c>
    </row>
    <row r="106" spans="1:11" s="3" customFormat="1" ht="24" customHeight="1">
      <c r="A106" s="75" t="s">
        <v>63</v>
      </c>
      <c r="B106" s="75"/>
      <c r="C106" s="81"/>
      <c r="D106" s="81"/>
      <c r="E106" s="8"/>
      <c r="F106" s="21"/>
      <c r="G106" s="8"/>
      <c r="H106" s="8"/>
      <c r="I106" s="29"/>
      <c r="J106" s="8"/>
      <c r="K106" s="29"/>
    </row>
    <row r="107" spans="1:11" s="3" customFormat="1" ht="24" customHeight="1">
      <c r="A107" s="75" t="s">
        <v>64</v>
      </c>
      <c r="B107" s="75"/>
      <c r="C107" s="9"/>
      <c r="D107" s="9"/>
      <c r="E107" s="31">
        <f>Conso!M40</f>
        <v>-86042</v>
      </c>
      <c r="F107" s="31"/>
      <c r="G107" s="31">
        <v>-86042</v>
      </c>
      <c r="H107" s="8"/>
      <c r="I107" s="31">
        <v>0</v>
      </c>
      <c r="J107" s="8"/>
      <c r="K107" s="31">
        <v>0</v>
      </c>
    </row>
    <row r="108" spans="1:11" s="3" customFormat="1" ht="24" customHeight="1">
      <c r="A108" s="75" t="s">
        <v>185</v>
      </c>
      <c r="B108" s="75"/>
      <c r="C108" s="9"/>
      <c r="D108" s="9"/>
      <c r="E108" s="31">
        <f>Conso!I40</f>
        <v>11</v>
      </c>
      <c r="F108" s="31"/>
      <c r="G108" s="31">
        <v>11</v>
      </c>
      <c r="H108" s="8"/>
      <c r="I108" s="31">
        <f>'The Company'!H27</f>
        <v>11</v>
      </c>
      <c r="J108" s="8"/>
      <c r="K108" s="31">
        <v>11</v>
      </c>
    </row>
    <row r="109" spans="1:11" s="3" customFormat="1" ht="24" customHeight="1">
      <c r="A109" s="75" t="s">
        <v>145</v>
      </c>
      <c r="B109" s="75"/>
      <c r="C109" s="9"/>
      <c r="D109" s="9"/>
      <c r="E109" s="8">
        <f>Conso!K40</f>
        <v>4550</v>
      </c>
      <c r="F109" s="31"/>
      <c r="G109" s="31">
        <v>4550</v>
      </c>
      <c r="H109" s="31"/>
      <c r="I109" s="74">
        <f>'The Company'!J27</f>
        <v>4550</v>
      </c>
      <c r="J109" s="8"/>
      <c r="K109" s="31">
        <v>4550</v>
      </c>
    </row>
    <row r="110" spans="1:11" s="3" customFormat="1" ht="24" customHeight="1">
      <c r="A110" s="75" t="s">
        <v>146</v>
      </c>
      <c r="B110" s="75"/>
      <c r="C110" s="9"/>
      <c r="D110" s="9"/>
      <c r="E110" s="8"/>
      <c r="F110" s="31"/>
      <c r="G110" s="8"/>
      <c r="H110" s="8"/>
      <c r="I110" s="74"/>
      <c r="J110" s="8"/>
      <c r="K110" s="74"/>
    </row>
    <row r="111" spans="1:11" s="3" customFormat="1" ht="24" customHeight="1">
      <c r="A111" s="75" t="s">
        <v>127</v>
      </c>
      <c r="B111" s="75"/>
      <c r="C111" s="9"/>
      <c r="D111" s="9"/>
      <c r="E111" s="31">
        <f>Conso!O40</f>
        <v>12051</v>
      </c>
      <c r="F111" s="31"/>
      <c r="G111" s="31">
        <v>12051</v>
      </c>
      <c r="H111" s="8"/>
      <c r="I111" s="31">
        <f>'The Company'!L27</f>
        <v>12051</v>
      </c>
      <c r="J111" s="8"/>
      <c r="K111" s="31">
        <v>12051</v>
      </c>
    </row>
    <row r="112" spans="1:11" s="3" customFormat="1" ht="24" customHeight="1">
      <c r="A112" s="75" t="s">
        <v>170</v>
      </c>
      <c r="B112" s="75"/>
      <c r="C112" s="9"/>
      <c r="D112" s="9"/>
      <c r="E112" s="8">
        <f>Conso!Q40</f>
        <v>-992953</v>
      </c>
      <c r="F112" s="31"/>
      <c r="G112" s="8">
        <v>-929706</v>
      </c>
      <c r="H112" s="8"/>
      <c r="I112" s="31">
        <f>'The Company'!N27</f>
        <v>-55783</v>
      </c>
      <c r="J112" s="8"/>
      <c r="K112" s="31">
        <v>-37423</v>
      </c>
    </row>
    <row r="113" spans="1:11" s="3" customFormat="1" ht="24" customHeight="1">
      <c r="A113" s="75" t="s">
        <v>82</v>
      </c>
      <c r="B113" s="75"/>
      <c r="C113" s="9"/>
      <c r="D113" s="81"/>
      <c r="E113" s="8">
        <f>Conso!Y40</f>
        <v>475601</v>
      </c>
      <c r="F113" s="31"/>
      <c r="G113" s="8">
        <v>475632</v>
      </c>
      <c r="H113" s="8"/>
      <c r="I113" s="31">
        <f>'The Company'!P27</f>
        <v>-3201</v>
      </c>
      <c r="J113" s="8"/>
      <c r="K113" s="31">
        <v>-3201</v>
      </c>
    </row>
    <row r="114" spans="1:11" s="4" customFormat="1" ht="24" customHeight="1">
      <c r="A114" s="75" t="s">
        <v>16</v>
      </c>
      <c r="B114" s="75"/>
      <c r="C114" s="1"/>
      <c r="D114" s="1"/>
      <c r="E114" s="41">
        <f>SUM(E103:E113)</f>
        <v>566534</v>
      </c>
      <c r="F114" s="21"/>
      <c r="G114" s="41">
        <f>SUM(G103:G113)</f>
        <v>599837</v>
      </c>
      <c r="H114" s="8"/>
      <c r="I114" s="41">
        <f>SUM(I103:I113)</f>
        <v>886222</v>
      </c>
      <c r="J114" s="8"/>
      <c r="K114" s="41">
        <f>SUM(K103:K113)</f>
        <v>899548</v>
      </c>
    </row>
    <row r="115" spans="1:11" s="6" customFormat="1" ht="24" customHeight="1">
      <c r="A115" s="75" t="s">
        <v>17</v>
      </c>
      <c r="B115" s="75"/>
      <c r="C115" s="9"/>
      <c r="D115" s="74"/>
      <c r="E115" s="8">
        <f>Conso!AC40</f>
        <v>418490</v>
      </c>
      <c r="F115" s="21"/>
      <c r="G115" s="8">
        <f>300683-1</f>
        <v>300682</v>
      </c>
      <c r="H115" s="8"/>
      <c r="I115" s="8">
        <v>0</v>
      </c>
      <c r="J115" s="8"/>
      <c r="K115" s="31">
        <v>0</v>
      </c>
    </row>
    <row r="116" spans="1:11" s="6" customFormat="1" ht="24" customHeight="1">
      <c r="A116" s="72" t="s">
        <v>83</v>
      </c>
      <c r="B116" s="72"/>
      <c r="C116" s="1"/>
      <c r="D116" s="2"/>
      <c r="E116" s="39">
        <f>SUM(E114:E115)</f>
        <v>985024</v>
      </c>
      <c r="F116" s="21"/>
      <c r="G116" s="39">
        <f>SUM(G114:G115)</f>
        <v>900519</v>
      </c>
      <c r="H116" s="8"/>
      <c r="I116" s="39">
        <f>SUM(I114:I115)</f>
        <v>886222</v>
      </c>
      <c r="J116" s="8"/>
      <c r="K116" s="39">
        <f>SUM(K114:K115)</f>
        <v>899548</v>
      </c>
    </row>
    <row r="117" spans="1:11" s="6" customFormat="1" ht="24" customHeight="1" thickBot="1">
      <c r="A117" s="72" t="s">
        <v>84</v>
      </c>
      <c r="B117" s="72"/>
      <c r="C117" s="1"/>
      <c r="D117" s="2"/>
      <c r="E117" s="14">
        <f>E116+E80</f>
        <v>3872634</v>
      </c>
      <c r="F117" s="21"/>
      <c r="G117" s="14">
        <f>G116+G80</f>
        <v>3734690</v>
      </c>
      <c r="H117" s="8"/>
      <c r="I117" s="14">
        <f>I116+I80</f>
        <v>1512188</v>
      </c>
      <c r="J117" s="8"/>
      <c r="K117" s="14">
        <f>K116+K80</f>
        <v>1504282</v>
      </c>
    </row>
    <row r="118" spans="1:11" s="6" customFormat="1" ht="24" customHeight="1" thickTop="1">
      <c r="D118" s="1"/>
      <c r="E118" s="8">
        <f>E117-E32</f>
        <v>0</v>
      </c>
      <c r="F118" s="21"/>
      <c r="G118" s="8">
        <f>G117-G32</f>
        <v>0</v>
      </c>
      <c r="H118" s="8"/>
      <c r="I118" s="8">
        <f>I117-I32</f>
        <v>0</v>
      </c>
      <c r="J118" s="8"/>
      <c r="K118" s="8">
        <f>K117-K32</f>
        <v>0</v>
      </c>
    </row>
    <row r="119" spans="1:11" s="6" customFormat="1" ht="24" customHeight="1">
      <c r="A119" s="40" t="s">
        <v>227</v>
      </c>
      <c r="B119" s="40"/>
      <c r="C119" s="1"/>
      <c r="D119" s="1"/>
      <c r="E119" s="8"/>
      <c r="F119" s="8"/>
      <c r="G119" s="71"/>
      <c r="H119" s="71"/>
      <c r="I119" s="71"/>
      <c r="J119" s="71"/>
      <c r="K119" s="71"/>
    </row>
    <row r="120" spans="1:11" s="6" customFormat="1" ht="24" customHeight="1">
      <c r="A120" s="74"/>
      <c r="B120" s="74"/>
      <c r="C120" s="1"/>
      <c r="D120" s="1"/>
      <c r="E120" s="8"/>
      <c r="F120" s="8"/>
      <c r="G120" s="8"/>
      <c r="H120" s="8"/>
      <c r="I120" s="8"/>
      <c r="J120" s="8"/>
      <c r="K120" s="8"/>
    </row>
    <row r="121" spans="1:11" s="6" customFormat="1" ht="24" customHeight="1">
      <c r="A121" s="82"/>
      <c r="B121" s="82"/>
      <c r="C121" s="1"/>
      <c r="D121" s="1"/>
      <c r="E121" s="8"/>
      <c r="F121" s="8"/>
      <c r="G121" s="8"/>
      <c r="H121" s="8"/>
      <c r="I121" s="8"/>
      <c r="J121" s="8"/>
      <c r="K121" s="8"/>
    </row>
    <row r="122" spans="1:11" s="6" customFormat="1" ht="24" customHeight="1">
      <c r="A122" s="83"/>
      <c r="B122" s="74"/>
      <c r="C122" s="1"/>
      <c r="D122" s="1"/>
      <c r="E122" s="8"/>
      <c r="F122" s="8"/>
      <c r="G122" s="8"/>
      <c r="H122" s="8"/>
      <c r="I122" s="8"/>
      <c r="J122" s="8"/>
      <c r="K122" s="8"/>
    </row>
    <row r="123" spans="1:11" s="6" customFormat="1" ht="24" customHeight="1">
      <c r="A123" s="74"/>
      <c r="B123" s="74"/>
      <c r="C123" s="1"/>
      <c r="D123" s="1"/>
      <c r="E123" s="8"/>
      <c r="F123" s="8"/>
      <c r="G123" s="8"/>
      <c r="H123" s="8"/>
      <c r="I123" s="8"/>
      <c r="J123" s="8"/>
      <c r="K123" s="8"/>
    </row>
    <row r="124" spans="1:11" ht="24" customHeight="1">
      <c r="B124" s="16" t="s">
        <v>48</v>
      </c>
    </row>
    <row r="125" spans="1:11" ht="24" customHeight="1">
      <c r="A125" s="83"/>
      <c r="C125" s="74"/>
    </row>
    <row r="126" spans="1:11" ht="24" customHeight="1">
      <c r="E126" s="34"/>
      <c r="F126" s="34"/>
      <c r="G126" s="34"/>
      <c r="H126" s="34"/>
      <c r="I126" s="34"/>
      <c r="J126" s="34"/>
      <c r="K126" s="34"/>
    </row>
    <row r="127" spans="1:11" ht="24" customHeight="1">
      <c r="E127" s="34"/>
      <c r="F127" s="34"/>
      <c r="G127" s="34"/>
      <c r="H127" s="34"/>
      <c r="I127" s="34"/>
      <c r="J127" s="34"/>
      <c r="K127" s="34"/>
    </row>
    <row r="128" spans="1:11" ht="24" customHeight="1">
      <c r="E128" s="34"/>
      <c r="F128" s="34"/>
      <c r="G128" s="34"/>
      <c r="H128" s="34"/>
      <c r="I128" s="34"/>
      <c r="J128" s="34"/>
      <c r="K128" s="34"/>
    </row>
    <row r="129" spans="5:11" ht="24" customHeight="1">
      <c r="E129" s="34"/>
      <c r="F129" s="34"/>
      <c r="G129" s="34"/>
      <c r="H129" s="34"/>
      <c r="I129" s="34"/>
      <c r="J129" s="34"/>
      <c r="K129" s="34"/>
    </row>
    <row r="130" spans="5:11" ht="24" customHeight="1">
      <c r="E130" s="34"/>
      <c r="F130" s="34"/>
      <c r="G130" s="34"/>
      <c r="H130" s="34"/>
      <c r="I130" s="34"/>
      <c r="J130" s="34"/>
      <c r="K130" s="34"/>
    </row>
    <row r="131" spans="5:11" ht="24" customHeight="1">
      <c r="E131" s="34"/>
      <c r="F131" s="34"/>
      <c r="G131" s="34"/>
      <c r="H131" s="34"/>
      <c r="I131" s="34"/>
      <c r="J131" s="34"/>
      <c r="K131" s="34"/>
    </row>
    <row r="132" spans="5:11" ht="24" customHeight="1">
      <c r="E132" s="34"/>
      <c r="F132" s="34"/>
      <c r="G132" s="34"/>
      <c r="H132" s="34"/>
      <c r="I132" s="34"/>
      <c r="J132" s="34"/>
      <c r="K132" s="34"/>
    </row>
    <row r="133" spans="5:11" ht="24" customHeight="1">
      <c r="E133" s="34"/>
      <c r="F133" s="34"/>
      <c r="G133" s="34"/>
      <c r="H133" s="34"/>
      <c r="I133" s="34"/>
      <c r="J133" s="34"/>
      <c r="K133" s="34"/>
    </row>
    <row r="134" spans="5:11" ht="24" customHeight="1">
      <c r="E134" s="34"/>
      <c r="F134" s="34"/>
      <c r="G134" s="34"/>
      <c r="H134" s="34"/>
      <c r="I134" s="34"/>
      <c r="J134" s="34"/>
      <c r="K134" s="34"/>
    </row>
    <row r="154" spans="1:11" s="3" customFormat="1" ht="24" customHeight="1">
      <c r="A154" s="74"/>
      <c r="B154" s="74"/>
      <c r="C154" s="1"/>
      <c r="D154" s="74"/>
      <c r="E154" s="74"/>
      <c r="F154" s="74"/>
      <c r="G154" s="74"/>
      <c r="H154" s="74"/>
      <c r="I154" s="74"/>
      <c r="J154" s="74"/>
      <c r="K154" s="74"/>
    </row>
    <row r="155" spans="1:11" s="3" customFormat="1" ht="24" customHeight="1">
      <c r="A155" s="74"/>
      <c r="B155" s="74"/>
      <c r="C155" s="1"/>
      <c r="D155" s="74"/>
      <c r="E155" s="74"/>
      <c r="F155" s="74"/>
      <c r="G155" s="74"/>
      <c r="H155" s="74"/>
      <c r="I155" s="74"/>
      <c r="J155" s="74"/>
      <c r="K155" s="74"/>
    </row>
    <row r="156" spans="1:11" s="3" customFormat="1" ht="24" customHeight="1">
      <c r="A156" s="74"/>
      <c r="B156" s="74"/>
      <c r="C156" s="1"/>
      <c r="D156" s="74"/>
      <c r="E156" s="74"/>
      <c r="F156" s="74"/>
      <c r="G156" s="74"/>
      <c r="H156" s="74"/>
      <c r="I156" s="74"/>
      <c r="J156" s="74"/>
      <c r="K156" s="74"/>
    </row>
    <row r="157" spans="1:11" s="4" customFormat="1" ht="24" customHeight="1">
      <c r="A157" s="74"/>
      <c r="B157" s="74"/>
      <c r="C157" s="1"/>
      <c r="D157" s="74"/>
      <c r="E157" s="74"/>
      <c r="F157" s="74"/>
      <c r="G157" s="74"/>
      <c r="H157" s="74"/>
      <c r="I157" s="74"/>
      <c r="J157" s="74"/>
      <c r="K157" s="74"/>
    </row>
    <row r="158" spans="1:11" s="4" customFormat="1" ht="24" customHeight="1">
      <c r="A158" s="74"/>
      <c r="B158" s="74"/>
      <c r="C158" s="1"/>
      <c r="D158" s="74"/>
      <c r="E158" s="74"/>
      <c r="F158" s="74"/>
      <c r="G158" s="74"/>
      <c r="H158" s="74"/>
      <c r="I158" s="74"/>
      <c r="J158" s="74"/>
      <c r="K158" s="74"/>
    </row>
    <row r="159" spans="1:11" s="6" customFormat="1" ht="24" customHeight="1">
      <c r="A159" s="74"/>
      <c r="B159" s="74"/>
      <c r="C159" s="1"/>
      <c r="D159" s="74"/>
      <c r="E159" s="74"/>
      <c r="F159" s="74"/>
      <c r="G159" s="74"/>
      <c r="H159" s="74"/>
      <c r="I159" s="74"/>
      <c r="J159" s="74"/>
      <c r="K159" s="74"/>
    </row>
    <row r="160" spans="1:11" s="6" customFormat="1" ht="24" customHeight="1">
      <c r="A160" s="74"/>
      <c r="B160" s="74"/>
      <c r="C160" s="1"/>
      <c r="D160" s="74"/>
      <c r="E160" s="74"/>
      <c r="F160" s="74"/>
      <c r="G160" s="74"/>
      <c r="H160" s="74"/>
      <c r="I160" s="74"/>
      <c r="J160" s="74"/>
      <c r="K160" s="74"/>
    </row>
    <row r="161" spans="1:11" s="6" customFormat="1" ht="24" customHeight="1">
      <c r="A161" s="74"/>
      <c r="B161" s="74"/>
      <c r="C161" s="1"/>
      <c r="D161" s="74"/>
      <c r="E161" s="74"/>
      <c r="F161" s="74"/>
      <c r="G161" s="74"/>
      <c r="H161" s="74"/>
      <c r="I161" s="74"/>
      <c r="J161" s="74"/>
      <c r="K161" s="74"/>
    </row>
  </sheetData>
  <mergeCells count="6">
    <mergeCell ref="E5:G5"/>
    <mergeCell ref="I5:K5"/>
    <mergeCell ref="E46:G46"/>
    <mergeCell ref="I46:K46"/>
    <mergeCell ref="E93:G93"/>
    <mergeCell ref="I93:K93"/>
  </mergeCells>
  <printOptions horizontalCentered="1"/>
  <pageMargins left="0.72" right="0.35433070866141736" top="0.73" bottom="0.19685039370078741" header="0.31496062992125984" footer="0.31496062992125984"/>
  <pageSetup paperSize="9" scale="70" orientation="portrait" r:id="rId1"/>
  <rowBreaks count="2" manualBreakCount="2">
    <brk id="41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2"/>
  <sheetViews>
    <sheetView showGridLines="0" view="pageBreakPreview" topLeftCell="B133" zoomScale="85" zoomScaleNormal="110" zoomScaleSheetLayoutView="85" workbookViewId="0">
      <selection activeCell="AJ136" sqref="AJ136:AJ137"/>
    </sheetView>
  </sheetViews>
  <sheetFormatPr defaultColWidth="3.77734375" defaultRowHeight="24" customHeight="1"/>
  <cols>
    <col min="1" max="1" width="48.44140625" style="74" customWidth="1"/>
    <col min="2" max="2" width="12.21875" style="74" customWidth="1"/>
    <col min="3" max="3" width="5.77734375" style="1" customWidth="1"/>
    <col min="4" max="4" width="1" style="74" customWidth="1"/>
    <col min="5" max="5" width="15.77734375" style="74" customWidth="1"/>
    <col min="6" max="6" width="1.21875" style="74" customWidth="1"/>
    <col min="7" max="7" width="15.77734375" style="74" customWidth="1"/>
    <col min="8" max="8" width="1.21875" style="74" customWidth="1"/>
    <col min="9" max="9" width="15.77734375" style="74" customWidth="1"/>
    <col min="10" max="10" width="1.21875" style="74" customWidth="1"/>
    <col min="11" max="11" width="15.77734375" style="74" customWidth="1"/>
    <col min="12" max="12" width="0.21875" style="74" customWidth="1"/>
    <col min="13" max="13" width="3.77734375" style="74" customWidth="1"/>
    <col min="14" max="14" width="5.21875" style="74" bestFit="1" customWidth="1"/>
    <col min="15" max="15" width="3.77734375" style="74" customWidth="1"/>
    <col min="16" max="16" width="5.21875" style="74" bestFit="1" customWidth="1"/>
    <col min="17" max="257" width="3.77734375" style="74"/>
    <col min="258" max="258" width="25.44140625" style="74" customWidth="1"/>
    <col min="259" max="259" width="3.21875" style="74" customWidth="1"/>
    <col min="260" max="260" width="0.5546875" style="74" customWidth="1"/>
    <col min="261" max="261" width="6.44140625" style="74" customWidth="1"/>
    <col min="262" max="262" width="0.21875" style="74" customWidth="1"/>
    <col min="263" max="263" width="6.44140625" style="74" customWidth="1"/>
    <col min="264" max="264" width="0.21875" style="74" customWidth="1"/>
    <col min="265" max="265" width="6.44140625" style="74" customWidth="1"/>
    <col min="266" max="266" width="0.21875" style="74" customWidth="1"/>
    <col min="267" max="267" width="6.44140625" style="74" customWidth="1"/>
    <col min="268" max="268" width="0" style="74" hidden="1" customWidth="1"/>
    <col min="269" max="269" width="3.77734375" style="74" customWidth="1"/>
    <col min="270" max="270" width="5.21875" style="74" bestFit="1" customWidth="1"/>
    <col min="271" max="271" width="3.77734375" style="74" customWidth="1"/>
    <col min="272" max="272" width="5.21875" style="74" bestFit="1" customWidth="1"/>
    <col min="273" max="513" width="3.77734375" style="74"/>
    <col min="514" max="514" width="25.44140625" style="74" customWidth="1"/>
    <col min="515" max="515" width="3.21875" style="74" customWidth="1"/>
    <col min="516" max="516" width="0.5546875" style="74" customWidth="1"/>
    <col min="517" max="517" width="6.44140625" style="74" customWidth="1"/>
    <col min="518" max="518" width="0.21875" style="74" customWidth="1"/>
    <col min="519" max="519" width="6.44140625" style="74" customWidth="1"/>
    <col min="520" max="520" width="0.21875" style="74" customWidth="1"/>
    <col min="521" max="521" width="6.44140625" style="74" customWidth="1"/>
    <col min="522" max="522" width="0.21875" style="74" customWidth="1"/>
    <col min="523" max="523" width="6.44140625" style="74" customWidth="1"/>
    <col min="524" max="524" width="0" style="74" hidden="1" customWidth="1"/>
    <col min="525" max="525" width="3.77734375" style="74" customWidth="1"/>
    <col min="526" max="526" width="5.21875" style="74" bestFit="1" customWidth="1"/>
    <col min="527" max="527" width="3.77734375" style="74" customWidth="1"/>
    <col min="528" max="528" width="5.21875" style="74" bestFit="1" customWidth="1"/>
    <col min="529" max="769" width="3.77734375" style="74"/>
    <col min="770" max="770" width="25.44140625" style="74" customWidth="1"/>
    <col min="771" max="771" width="3.21875" style="74" customWidth="1"/>
    <col min="772" max="772" width="0.5546875" style="74" customWidth="1"/>
    <col min="773" max="773" width="6.44140625" style="74" customWidth="1"/>
    <col min="774" max="774" width="0.21875" style="74" customWidth="1"/>
    <col min="775" max="775" width="6.44140625" style="74" customWidth="1"/>
    <col min="776" max="776" width="0.21875" style="74" customWidth="1"/>
    <col min="777" max="777" width="6.44140625" style="74" customWidth="1"/>
    <col min="778" max="778" width="0.21875" style="74" customWidth="1"/>
    <col min="779" max="779" width="6.44140625" style="74" customWidth="1"/>
    <col min="780" max="780" width="0" style="74" hidden="1" customWidth="1"/>
    <col min="781" max="781" width="3.77734375" style="74" customWidth="1"/>
    <col min="782" max="782" width="5.21875" style="74" bestFit="1" customWidth="1"/>
    <col min="783" max="783" width="3.77734375" style="74" customWidth="1"/>
    <col min="784" max="784" width="5.21875" style="74" bestFit="1" customWidth="1"/>
    <col min="785" max="1025" width="3.77734375" style="74"/>
    <col min="1026" max="1026" width="25.44140625" style="74" customWidth="1"/>
    <col min="1027" max="1027" width="3.21875" style="74" customWidth="1"/>
    <col min="1028" max="1028" width="0.5546875" style="74" customWidth="1"/>
    <col min="1029" max="1029" width="6.44140625" style="74" customWidth="1"/>
    <col min="1030" max="1030" width="0.21875" style="74" customWidth="1"/>
    <col min="1031" max="1031" width="6.44140625" style="74" customWidth="1"/>
    <col min="1032" max="1032" width="0.21875" style="74" customWidth="1"/>
    <col min="1033" max="1033" width="6.44140625" style="74" customWidth="1"/>
    <col min="1034" max="1034" width="0.21875" style="74" customWidth="1"/>
    <col min="1035" max="1035" width="6.44140625" style="74" customWidth="1"/>
    <col min="1036" max="1036" width="0" style="74" hidden="1" customWidth="1"/>
    <col min="1037" max="1037" width="3.77734375" style="74" customWidth="1"/>
    <col min="1038" max="1038" width="5.21875" style="74" bestFit="1" customWidth="1"/>
    <col min="1039" max="1039" width="3.77734375" style="74" customWidth="1"/>
    <col min="1040" max="1040" width="5.21875" style="74" bestFit="1" customWidth="1"/>
    <col min="1041" max="1281" width="3.77734375" style="74"/>
    <col min="1282" max="1282" width="25.44140625" style="74" customWidth="1"/>
    <col min="1283" max="1283" width="3.21875" style="74" customWidth="1"/>
    <col min="1284" max="1284" width="0.5546875" style="74" customWidth="1"/>
    <col min="1285" max="1285" width="6.44140625" style="74" customWidth="1"/>
    <col min="1286" max="1286" width="0.21875" style="74" customWidth="1"/>
    <col min="1287" max="1287" width="6.44140625" style="74" customWidth="1"/>
    <col min="1288" max="1288" width="0.21875" style="74" customWidth="1"/>
    <col min="1289" max="1289" width="6.44140625" style="74" customWidth="1"/>
    <col min="1290" max="1290" width="0.21875" style="74" customWidth="1"/>
    <col min="1291" max="1291" width="6.44140625" style="74" customWidth="1"/>
    <col min="1292" max="1292" width="0" style="74" hidden="1" customWidth="1"/>
    <col min="1293" max="1293" width="3.77734375" style="74" customWidth="1"/>
    <col min="1294" max="1294" width="5.21875" style="74" bestFit="1" customWidth="1"/>
    <col min="1295" max="1295" width="3.77734375" style="74" customWidth="1"/>
    <col min="1296" max="1296" width="5.21875" style="74" bestFit="1" customWidth="1"/>
    <col min="1297" max="1537" width="3.77734375" style="74"/>
    <col min="1538" max="1538" width="25.44140625" style="74" customWidth="1"/>
    <col min="1539" max="1539" width="3.21875" style="74" customWidth="1"/>
    <col min="1540" max="1540" width="0.5546875" style="74" customWidth="1"/>
    <col min="1541" max="1541" width="6.44140625" style="74" customWidth="1"/>
    <col min="1542" max="1542" width="0.21875" style="74" customWidth="1"/>
    <col min="1543" max="1543" width="6.44140625" style="74" customWidth="1"/>
    <col min="1544" max="1544" width="0.21875" style="74" customWidth="1"/>
    <col min="1545" max="1545" width="6.44140625" style="74" customWidth="1"/>
    <col min="1546" max="1546" width="0.21875" style="74" customWidth="1"/>
    <col min="1547" max="1547" width="6.44140625" style="74" customWidth="1"/>
    <col min="1548" max="1548" width="0" style="74" hidden="1" customWidth="1"/>
    <col min="1549" max="1549" width="3.77734375" style="74" customWidth="1"/>
    <col min="1550" max="1550" width="5.21875" style="74" bestFit="1" customWidth="1"/>
    <col min="1551" max="1551" width="3.77734375" style="74" customWidth="1"/>
    <col min="1552" max="1552" width="5.21875" style="74" bestFit="1" customWidth="1"/>
    <col min="1553" max="1793" width="3.77734375" style="74"/>
    <col min="1794" max="1794" width="25.44140625" style="74" customWidth="1"/>
    <col min="1795" max="1795" width="3.21875" style="74" customWidth="1"/>
    <col min="1796" max="1796" width="0.5546875" style="74" customWidth="1"/>
    <col min="1797" max="1797" width="6.44140625" style="74" customWidth="1"/>
    <col min="1798" max="1798" width="0.21875" style="74" customWidth="1"/>
    <col min="1799" max="1799" width="6.44140625" style="74" customWidth="1"/>
    <col min="1800" max="1800" width="0.21875" style="74" customWidth="1"/>
    <col min="1801" max="1801" width="6.44140625" style="74" customWidth="1"/>
    <col min="1802" max="1802" width="0.21875" style="74" customWidth="1"/>
    <col min="1803" max="1803" width="6.44140625" style="74" customWidth="1"/>
    <col min="1804" max="1804" width="0" style="74" hidden="1" customWidth="1"/>
    <col min="1805" max="1805" width="3.77734375" style="74" customWidth="1"/>
    <col min="1806" max="1806" width="5.21875" style="74" bestFit="1" customWidth="1"/>
    <col min="1807" max="1807" width="3.77734375" style="74" customWidth="1"/>
    <col min="1808" max="1808" width="5.21875" style="74" bestFit="1" customWidth="1"/>
    <col min="1809" max="2049" width="3.77734375" style="74"/>
    <col min="2050" max="2050" width="25.44140625" style="74" customWidth="1"/>
    <col min="2051" max="2051" width="3.21875" style="74" customWidth="1"/>
    <col min="2052" max="2052" width="0.5546875" style="74" customWidth="1"/>
    <col min="2053" max="2053" width="6.44140625" style="74" customWidth="1"/>
    <col min="2054" max="2054" width="0.21875" style="74" customWidth="1"/>
    <col min="2055" max="2055" width="6.44140625" style="74" customWidth="1"/>
    <col min="2056" max="2056" width="0.21875" style="74" customWidth="1"/>
    <col min="2057" max="2057" width="6.44140625" style="74" customWidth="1"/>
    <col min="2058" max="2058" width="0.21875" style="74" customWidth="1"/>
    <col min="2059" max="2059" width="6.44140625" style="74" customWidth="1"/>
    <col min="2060" max="2060" width="0" style="74" hidden="1" customWidth="1"/>
    <col min="2061" max="2061" width="3.77734375" style="74" customWidth="1"/>
    <col min="2062" max="2062" width="5.21875" style="74" bestFit="1" customWidth="1"/>
    <col min="2063" max="2063" width="3.77734375" style="74" customWidth="1"/>
    <col min="2064" max="2064" width="5.21875" style="74" bestFit="1" customWidth="1"/>
    <col min="2065" max="2305" width="3.77734375" style="74"/>
    <col min="2306" max="2306" width="25.44140625" style="74" customWidth="1"/>
    <col min="2307" max="2307" width="3.21875" style="74" customWidth="1"/>
    <col min="2308" max="2308" width="0.5546875" style="74" customWidth="1"/>
    <col min="2309" max="2309" width="6.44140625" style="74" customWidth="1"/>
    <col min="2310" max="2310" width="0.21875" style="74" customWidth="1"/>
    <col min="2311" max="2311" width="6.44140625" style="74" customWidth="1"/>
    <col min="2312" max="2312" width="0.21875" style="74" customWidth="1"/>
    <col min="2313" max="2313" width="6.44140625" style="74" customWidth="1"/>
    <col min="2314" max="2314" width="0.21875" style="74" customWidth="1"/>
    <col min="2315" max="2315" width="6.44140625" style="74" customWidth="1"/>
    <col min="2316" max="2316" width="0" style="74" hidden="1" customWidth="1"/>
    <col min="2317" max="2317" width="3.77734375" style="74" customWidth="1"/>
    <col min="2318" max="2318" width="5.21875" style="74" bestFit="1" customWidth="1"/>
    <col min="2319" max="2319" width="3.77734375" style="74" customWidth="1"/>
    <col min="2320" max="2320" width="5.21875" style="74" bestFit="1" customWidth="1"/>
    <col min="2321" max="2561" width="3.77734375" style="74"/>
    <col min="2562" max="2562" width="25.44140625" style="74" customWidth="1"/>
    <col min="2563" max="2563" width="3.21875" style="74" customWidth="1"/>
    <col min="2564" max="2564" width="0.5546875" style="74" customWidth="1"/>
    <col min="2565" max="2565" width="6.44140625" style="74" customWidth="1"/>
    <col min="2566" max="2566" width="0.21875" style="74" customWidth="1"/>
    <col min="2567" max="2567" width="6.44140625" style="74" customWidth="1"/>
    <col min="2568" max="2568" width="0.21875" style="74" customWidth="1"/>
    <col min="2569" max="2569" width="6.44140625" style="74" customWidth="1"/>
    <col min="2570" max="2570" width="0.21875" style="74" customWidth="1"/>
    <col min="2571" max="2571" width="6.44140625" style="74" customWidth="1"/>
    <col min="2572" max="2572" width="0" style="74" hidden="1" customWidth="1"/>
    <col min="2573" max="2573" width="3.77734375" style="74" customWidth="1"/>
    <col min="2574" max="2574" width="5.21875" style="74" bestFit="1" customWidth="1"/>
    <col min="2575" max="2575" width="3.77734375" style="74" customWidth="1"/>
    <col min="2576" max="2576" width="5.21875" style="74" bestFit="1" customWidth="1"/>
    <col min="2577" max="2817" width="3.77734375" style="74"/>
    <col min="2818" max="2818" width="25.44140625" style="74" customWidth="1"/>
    <col min="2819" max="2819" width="3.21875" style="74" customWidth="1"/>
    <col min="2820" max="2820" width="0.5546875" style="74" customWidth="1"/>
    <col min="2821" max="2821" width="6.44140625" style="74" customWidth="1"/>
    <col min="2822" max="2822" width="0.21875" style="74" customWidth="1"/>
    <col min="2823" max="2823" width="6.44140625" style="74" customWidth="1"/>
    <col min="2824" max="2824" width="0.21875" style="74" customWidth="1"/>
    <col min="2825" max="2825" width="6.44140625" style="74" customWidth="1"/>
    <col min="2826" max="2826" width="0.21875" style="74" customWidth="1"/>
    <col min="2827" max="2827" width="6.44140625" style="74" customWidth="1"/>
    <col min="2828" max="2828" width="0" style="74" hidden="1" customWidth="1"/>
    <col min="2829" max="2829" width="3.77734375" style="74" customWidth="1"/>
    <col min="2830" max="2830" width="5.21875" style="74" bestFit="1" customWidth="1"/>
    <col min="2831" max="2831" width="3.77734375" style="74" customWidth="1"/>
    <col min="2832" max="2832" width="5.21875" style="74" bestFit="1" customWidth="1"/>
    <col min="2833" max="3073" width="3.77734375" style="74"/>
    <col min="3074" max="3074" width="25.44140625" style="74" customWidth="1"/>
    <col min="3075" max="3075" width="3.21875" style="74" customWidth="1"/>
    <col min="3076" max="3076" width="0.5546875" style="74" customWidth="1"/>
    <col min="3077" max="3077" width="6.44140625" style="74" customWidth="1"/>
    <col min="3078" max="3078" width="0.21875" style="74" customWidth="1"/>
    <col min="3079" max="3079" width="6.44140625" style="74" customWidth="1"/>
    <col min="3080" max="3080" width="0.21875" style="74" customWidth="1"/>
    <col min="3081" max="3081" width="6.44140625" style="74" customWidth="1"/>
    <col min="3082" max="3082" width="0.21875" style="74" customWidth="1"/>
    <col min="3083" max="3083" width="6.44140625" style="74" customWidth="1"/>
    <col min="3084" max="3084" width="0" style="74" hidden="1" customWidth="1"/>
    <col min="3085" max="3085" width="3.77734375" style="74" customWidth="1"/>
    <col min="3086" max="3086" width="5.21875" style="74" bestFit="1" customWidth="1"/>
    <col min="3087" max="3087" width="3.77734375" style="74" customWidth="1"/>
    <col min="3088" max="3088" width="5.21875" style="74" bestFit="1" customWidth="1"/>
    <col min="3089" max="3329" width="3.77734375" style="74"/>
    <col min="3330" max="3330" width="25.44140625" style="74" customWidth="1"/>
    <col min="3331" max="3331" width="3.21875" style="74" customWidth="1"/>
    <col min="3332" max="3332" width="0.5546875" style="74" customWidth="1"/>
    <col min="3333" max="3333" width="6.44140625" style="74" customWidth="1"/>
    <col min="3334" max="3334" width="0.21875" style="74" customWidth="1"/>
    <col min="3335" max="3335" width="6.44140625" style="74" customWidth="1"/>
    <col min="3336" max="3336" width="0.21875" style="74" customWidth="1"/>
    <col min="3337" max="3337" width="6.44140625" style="74" customWidth="1"/>
    <col min="3338" max="3338" width="0.21875" style="74" customWidth="1"/>
    <col min="3339" max="3339" width="6.44140625" style="74" customWidth="1"/>
    <col min="3340" max="3340" width="0" style="74" hidden="1" customWidth="1"/>
    <col min="3341" max="3341" width="3.77734375" style="74" customWidth="1"/>
    <col min="3342" max="3342" width="5.21875" style="74" bestFit="1" customWidth="1"/>
    <col min="3343" max="3343" width="3.77734375" style="74" customWidth="1"/>
    <col min="3344" max="3344" width="5.21875" style="74" bestFit="1" customWidth="1"/>
    <col min="3345" max="3585" width="3.77734375" style="74"/>
    <col min="3586" max="3586" width="25.44140625" style="74" customWidth="1"/>
    <col min="3587" max="3587" width="3.21875" style="74" customWidth="1"/>
    <col min="3588" max="3588" width="0.5546875" style="74" customWidth="1"/>
    <col min="3589" max="3589" width="6.44140625" style="74" customWidth="1"/>
    <col min="3590" max="3590" width="0.21875" style="74" customWidth="1"/>
    <col min="3591" max="3591" width="6.44140625" style="74" customWidth="1"/>
    <col min="3592" max="3592" width="0.21875" style="74" customWidth="1"/>
    <col min="3593" max="3593" width="6.44140625" style="74" customWidth="1"/>
    <col min="3594" max="3594" width="0.21875" style="74" customWidth="1"/>
    <col min="3595" max="3595" width="6.44140625" style="74" customWidth="1"/>
    <col min="3596" max="3596" width="0" style="74" hidden="1" customWidth="1"/>
    <col min="3597" max="3597" width="3.77734375" style="74" customWidth="1"/>
    <col min="3598" max="3598" width="5.21875" style="74" bestFit="1" customWidth="1"/>
    <col min="3599" max="3599" width="3.77734375" style="74" customWidth="1"/>
    <col min="3600" max="3600" width="5.21875" style="74" bestFit="1" customWidth="1"/>
    <col min="3601" max="3841" width="3.77734375" style="74"/>
    <col min="3842" max="3842" width="25.44140625" style="74" customWidth="1"/>
    <col min="3843" max="3843" width="3.21875" style="74" customWidth="1"/>
    <col min="3844" max="3844" width="0.5546875" style="74" customWidth="1"/>
    <col min="3845" max="3845" width="6.44140625" style="74" customWidth="1"/>
    <col min="3846" max="3846" width="0.21875" style="74" customWidth="1"/>
    <col min="3847" max="3847" width="6.44140625" style="74" customWidth="1"/>
    <col min="3848" max="3848" width="0.21875" style="74" customWidth="1"/>
    <col min="3849" max="3849" width="6.44140625" style="74" customWidth="1"/>
    <col min="3850" max="3850" width="0.21875" style="74" customWidth="1"/>
    <col min="3851" max="3851" width="6.44140625" style="74" customWidth="1"/>
    <col min="3852" max="3852" width="0" style="74" hidden="1" customWidth="1"/>
    <col min="3853" max="3853" width="3.77734375" style="74" customWidth="1"/>
    <col min="3854" max="3854" width="5.21875" style="74" bestFit="1" customWidth="1"/>
    <col min="3855" max="3855" width="3.77734375" style="74" customWidth="1"/>
    <col min="3856" max="3856" width="5.21875" style="74" bestFit="1" customWidth="1"/>
    <col min="3857" max="4097" width="3.77734375" style="74"/>
    <col min="4098" max="4098" width="25.44140625" style="74" customWidth="1"/>
    <col min="4099" max="4099" width="3.21875" style="74" customWidth="1"/>
    <col min="4100" max="4100" width="0.5546875" style="74" customWidth="1"/>
    <col min="4101" max="4101" width="6.44140625" style="74" customWidth="1"/>
    <col min="4102" max="4102" width="0.21875" style="74" customWidth="1"/>
    <col min="4103" max="4103" width="6.44140625" style="74" customWidth="1"/>
    <col min="4104" max="4104" width="0.21875" style="74" customWidth="1"/>
    <col min="4105" max="4105" width="6.44140625" style="74" customWidth="1"/>
    <col min="4106" max="4106" width="0.21875" style="74" customWidth="1"/>
    <col min="4107" max="4107" width="6.44140625" style="74" customWidth="1"/>
    <col min="4108" max="4108" width="0" style="74" hidden="1" customWidth="1"/>
    <col min="4109" max="4109" width="3.77734375" style="74" customWidth="1"/>
    <col min="4110" max="4110" width="5.21875" style="74" bestFit="1" customWidth="1"/>
    <col min="4111" max="4111" width="3.77734375" style="74" customWidth="1"/>
    <col min="4112" max="4112" width="5.21875" style="74" bestFit="1" customWidth="1"/>
    <col min="4113" max="4353" width="3.77734375" style="74"/>
    <col min="4354" max="4354" width="25.44140625" style="74" customWidth="1"/>
    <col min="4355" max="4355" width="3.21875" style="74" customWidth="1"/>
    <col min="4356" max="4356" width="0.5546875" style="74" customWidth="1"/>
    <col min="4357" max="4357" width="6.44140625" style="74" customWidth="1"/>
    <col min="4358" max="4358" width="0.21875" style="74" customWidth="1"/>
    <col min="4359" max="4359" width="6.44140625" style="74" customWidth="1"/>
    <col min="4360" max="4360" width="0.21875" style="74" customWidth="1"/>
    <col min="4361" max="4361" width="6.44140625" style="74" customWidth="1"/>
    <col min="4362" max="4362" width="0.21875" style="74" customWidth="1"/>
    <col min="4363" max="4363" width="6.44140625" style="74" customWidth="1"/>
    <col min="4364" max="4364" width="0" style="74" hidden="1" customWidth="1"/>
    <col min="4365" max="4365" width="3.77734375" style="74" customWidth="1"/>
    <col min="4366" max="4366" width="5.21875" style="74" bestFit="1" customWidth="1"/>
    <col min="4367" max="4367" width="3.77734375" style="74" customWidth="1"/>
    <col min="4368" max="4368" width="5.21875" style="74" bestFit="1" customWidth="1"/>
    <col min="4369" max="4609" width="3.77734375" style="74"/>
    <col min="4610" max="4610" width="25.44140625" style="74" customWidth="1"/>
    <col min="4611" max="4611" width="3.21875" style="74" customWidth="1"/>
    <col min="4612" max="4612" width="0.5546875" style="74" customWidth="1"/>
    <col min="4613" max="4613" width="6.44140625" style="74" customWidth="1"/>
    <col min="4614" max="4614" width="0.21875" style="74" customWidth="1"/>
    <col min="4615" max="4615" width="6.44140625" style="74" customWidth="1"/>
    <col min="4616" max="4616" width="0.21875" style="74" customWidth="1"/>
    <col min="4617" max="4617" width="6.44140625" style="74" customWidth="1"/>
    <col min="4618" max="4618" width="0.21875" style="74" customWidth="1"/>
    <col min="4619" max="4619" width="6.44140625" style="74" customWidth="1"/>
    <col min="4620" max="4620" width="0" style="74" hidden="1" customWidth="1"/>
    <col min="4621" max="4621" width="3.77734375" style="74" customWidth="1"/>
    <col min="4622" max="4622" width="5.21875" style="74" bestFit="1" customWidth="1"/>
    <col min="4623" max="4623" width="3.77734375" style="74" customWidth="1"/>
    <col min="4624" max="4624" width="5.21875" style="74" bestFit="1" customWidth="1"/>
    <col min="4625" max="4865" width="3.77734375" style="74"/>
    <col min="4866" max="4866" width="25.44140625" style="74" customWidth="1"/>
    <col min="4867" max="4867" width="3.21875" style="74" customWidth="1"/>
    <col min="4868" max="4868" width="0.5546875" style="74" customWidth="1"/>
    <col min="4869" max="4869" width="6.44140625" style="74" customWidth="1"/>
    <col min="4870" max="4870" width="0.21875" style="74" customWidth="1"/>
    <col min="4871" max="4871" width="6.44140625" style="74" customWidth="1"/>
    <col min="4872" max="4872" width="0.21875" style="74" customWidth="1"/>
    <col min="4873" max="4873" width="6.44140625" style="74" customWidth="1"/>
    <col min="4874" max="4874" width="0.21875" style="74" customWidth="1"/>
    <col min="4875" max="4875" width="6.44140625" style="74" customWidth="1"/>
    <col min="4876" max="4876" width="0" style="74" hidden="1" customWidth="1"/>
    <col min="4877" max="4877" width="3.77734375" style="74" customWidth="1"/>
    <col min="4878" max="4878" width="5.21875" style="74" bestFit="1" customWidth="1"/>
    <col min="4879" max="4879" width="3.77734375" style="74" customWidth="1"/>
    <col min="4880" max="4880" width="5.21875" style="74" bestFit="1" customWidth="1"/>
    <col min="4881" max="5121" width="3.77734375" style="74"/>
    <col min="5122" max="5122" width="25.44140625" style="74" customWidth="1"/>
    <col min="5123" max="5123" width="3.21875" style="74" customWidth="1"/>
    <col min="5124" max="5124" width="0.5546875" style="74" customWidth="1"/>
    <col min="5125" max="5125" width="6.44140625" style="74" customWidth="1"/>
    <col min="5126" max="5126" width="0.21875" style="74" customWidth="1"/>
    <col min="5127" max="5127" width="6.44140625" style="74" customWidth="1"/>
    <col min="5128" max="5128" width="0.21875" style="74" customWidth="1"/>
    <col min="5129" max="5129" width="6.44140625" style="74" customWidth="1"/>
    <col min="5130" max="5130" width="0.21875" style="74" customWidth="1"/>
    <col min="5131" max="5131" width="6.44140625" style="74" customWidth="1"/>
    <col min="5132" max="5132" width="0" style="74" hidden="1" customWidth="1"/>
    <col min="5133" max="5133" width="3.77734375" style="74" customWidth="1"/>
    <col min="5134" max="5134" width="5.21875" style="74" bestFit="1" customWidth="1"/>
    <col min="5135" max="5135" width="3.77734375" style="74" customWidth="1"/>
    <col min="5136" max="5136" width="5.21875" style="74" bestFit="1" customWidth="1"/>
    <col min="5137" max="5377" width="3.77734375" style="74"/>
    <col min="5378" max="5378" width="25.44140625" style="74" customWidth="1"/>
    <col min="5379" max="5379" width="3.21875" style="74" customWidth="1"/>
    <col min="5380" max="5380" width="0.5546875" style="74" customWidth="1"/>
    <col min="5381" max="5381" width="6.44140625" style="74" customWidth="1"/>
    <col min="5382" max="5382" width="0.21875" style="74" customWidth="1"/>
    <col min="5383" max="5383" width="6.44140625" style="74" customWidth="1"/>
    <col min="5384" max="5384" width="0.21875" style="74" customWidth="1"/>
    <col min="5385" max="5385" width="6.44140625" style="74" customWidth="1"/>
    <col min="5386" max="5386" width="0.21875" style="74" customWidth="1"/>
    <col min="5387" max="5387" width="6.44140625" style="74" customWidth="1"/>
    <col min="5388" max="5388" width="0" style="74" hidden="1" customWidth="1"/>
    <col min="5389" max="5389" width="3.77734375" style="74" customWidth="1"/>
    <col min="5390" max="5390" width="5.21875" style="74" bestFit="1" customWidth="1"/>
    <col min="5391" max="5391" width="3.77734375" style="74" customWidth="1"/>
    <col min="5392" max="5392" width="5.21875" style="74" bestFit="1" customWidth="1"/>
    <col min="5393" max="5633" width="3.77734375" style="74"/>
    <col min="5634" max="5634" width="25.44140625" style="74" customWidth="1"/>
    <col min="5635" max="5635" width="3.21875" style="74" customWidth="1"/>
    <col min="5636" max="5636" width="0.5546875" style="74" customWidth="1"/>
    <col min="5637" max="5637" width="6.44140625" style="74" customWidth="1"/>
    <col min="5638" max="5638" width="0.21875" style="74" customWidth="1"/>
    <col min="5639" max="5639" width="6.44140625" style="74" customWidth="1"/>
    <col min="5640" max="5640" width="0.21875" style="74" customWidth="1"/>
    <col min="5641" max="5641" width="6.44140625" style="74" customWidth="1"/>
    <col min="5642" max="5642" width="0.21875" style="74" customWidth="1"/>
    <col min="5643" max="5643" width="6.44140625" style="74" customWidth="1"/>
    <col min="5644" max="5644" width="0" style="74" hidden="1" customWidth="1"/>
    <col min="5645" max="5645" width="3.77734375" style="74" customWidth="1"/>
    <col min="5646" max="5646" width="5.21875" style="74" bestFit="1" customWidth="1"/>
    <col min="5647" max="5647" width="3.77734375" style="74" customWidth="1"/>
    <col min="5648" max="5648" width="5.21875" style="74" bestFit="1" customWidth="1"/>
    <col min="5649" max="5889" width="3.77734375" style="74"/>
    <col min="5890" max="5890" width="25.44140625" style="74" customWidth="1"/>
    <col min="5891" max="5891" width="3.21875" style="74" customWidth="1"/>
    <col min="5892" max="5892" width="0.5546875" style="74" customWidth="1"/>
    <col min="5893" max="5893" width="6.44140625" style="74" customWidth="1"/>
    <col min="5894" max="5894" width="0.21875" style="74" customWidth="1"/>
    <col min="5895" max="5895" width="6.44140625" style="74" customWidth="1"/>
    <col min="5896" max="5896" width="0.21875" style="74" customWidth="1"/>
    <col min="5897" max="5897" width="6.44140625" style="74" customWidth="1"/>
    <col min="5898" max="5898" width="0.21875" style="74" customWidth="1"/>
    <col min="5899" max="5899" width="6.44140625" style="74" customWidth="1"/>
    <col min="5900" max="5900" width="0" style="74" hidden="1" customWidth="1"/>
    <col min="5901" max="5901" width="3.77734375" style="74" customWidth="1"/>
    <col min="5902" max="5902" width="5.21875" style="74" bestFit="1" customWidth="1"/>
    <col min="5903" max="5903" width="3.77734375" style="74" customWidth="1"/>
    <col min="5904" max="5904" width="5.21875" style="74" bestFit="1" customWidth="1"/>
    <col min="5905" max="6145" width="3.77734375" style="74"/>
    <col min="6146" max="6146" width="25.44140625" style="74" customWidth="1"/>
    <col min="6147" max="6147" width="3.21875" style="74" customWidth="1"/>
    <col min="6148" max="6148" width="0.5546875" style="74" customWidth="1"/>
    <col min="6149" max="6149" width="6.44140625" style="74" customWidth="1"/>
    <col min="6150" max="6150" width="0.21875" style="74" customWidth="1"/>
    <col min="6151" max="6151" width="6.44140625" style="74" customWidth="1"/>
    <col min="6152" max="6152" width="0.21875" style="74" customWidth="1"/>
    <col min="6153" max="6153" width="6.44140625" style="74" customWidth="1"/>
    <col min="6154" max="6154" width="0.21875" style="74" customWidth="1"/>
    <col min="6155" max="6155" width="6.44140625" style="74" customWidth="1"/>
    <col min="6156" max="6156" width="0" style="74" hidden="1" customWidth="1"/>
    <col min="6157" max="6157" width="3.77734375" style="74" customWidth="1"/>
    <col min="6158" max="6158" width="5.21875" style="74" bestFit="1" customWidth="1"/>
    <col min="6159" max="6159" width="3.77734375" style="74" customWidth="1"/>
    <col min="6160" max="6160" width="5.21875" style="74" bestFit="1" customWidth="1"/>
    <col min="6161" max="6401" width="3.77734375" style="74"/>
    <col min="6402" max="6402" width="25.44140625" style="74" customWidth="1"/>
    <col min="6403" max="6403" width="3.21875" style="74" customWidth="1"/>
    <col min="6404" max="6404" width="0.5546875" style="74" customWidth="1"/>
    <col min="6405" max="6405" width="6.44140625" style="74" customWidth="1"/>
    <col min="6406" max="6406" width="0.21875" style="74" customWidth="1"/>
    <col min="6407" max="6407" width="6.44140625" style="74" customWidth="1"/>
    <col min="6408" max="6408" width="0.21875" style="74" customWidth="1"/>
    <col min="6409" max="6409" width="6.44140625" style="74" customWidth="1"/>
    <col min="6410" max="6410" width="0.21875" style="74" customWidth="1"/>
    <col min="6411" max="6411" width="6.44140625" style="74" customWidth="1"/>
    <col min="6412" max="6412" width="0" style="74" hidden="1" customWidth="1"/>
    <col min="6413" max="6413" width="3.77734375" style="74" customWidth="1"/>
    <col min="6414" max="6414" width="5.21875" style="74" bestFit="1" customWidth="1"/>
    <col min="6415" max="6415" width="3.77734375" style="74" customWidth="1"/>
    <col min="6416" max="6416" width="5.21875" style="74" bestFit="1" customWidth="1"/>
    <col min="6417" max="6657" width="3.77734375" style="74"/>
    <col min="6658" max="6658" width="25.44140625" style="74" customWidth="1"/>
    <col min="6659" max="6659" width="3.21875" style="74" customWidth="1"/>
    <col min="6660" max="6660" width="0.5546875" style="74" customWidth="1"/>
    <col min="6661" max="6661" width="6.44140625" style="74" customWidth="1"/>
    <col min="6662" max="6662" width="0.21875" style="74" customWidth="1"/>
    <col min="6663" max="6663" width="6.44140625" style="74" customWidth="1"/>
    <col min="6664" max="6664" width="0.21875" style="74" customWidth="1"/>
    <col min="6665" max="6665" width="6.44140625" style="74" customWidth="1"/>
    <col min="6666" max="6666" width="0.21875" style="74" customWidth="1"/>
    <col min="6667" max="6667" width="6.44140625" style="74" customWidth="1"/>
    <col min="6668" max="6668" width="0" style="74" hidden="1" customWidth="1"/>
    <col min="6669" max="6669" width="3.77734375" style="74" customWidth="1"/>
    <col min="6670" max="6670" width="5.21875" style="74" bestFit="1" customWidth="1"/>
    <col min="6671" max="6671" width="3.77734375" style="74" customWidth="1"/>
    <col min="6672" max="6672" width="5.21875" style="74" bestFit="1" customWidth="1"/>
    <col min="6673" max="6913" width="3.77734375" style="74"/>
    <col min="6914" max="6914" width="25.44140625" style="74" customWidth="1"/>
    <col min="6915" max="6915" width="3.21875" style="74" customWidth="1"/>
    <col min="6916" max="6916" width="0.5546875" style="74" customWidth="1"/>
    <col min="6917" max="6917" width="6.44140625" style="74" customWidth="1"/>
    <col min="6918" max="6918" width="0.21875" style="74" customWidth="1"/>
    <col min="6919" max="6919" width="6.44140625" style="74" customWidth="1"/>
    <col min="6920" max="6920" width="0.21875" style="74" customWidth="1"/>
    <col min="6921" max="6921" width="6.44140625" style="74" customWidth="1"/>
    <col min="6922" max="6922" width="0.21875" style="74" customWidth="1"/>
    <col min="6923" max="6923" width="6.44140625" style="74" customWidth="1"/>
    <col min="6924" max="6924" width="0" style="74" hidden="1" customWidth="1"/>
    <col min="6925" max="6925" width="3.77734375" style="74" customWidth="1"/>
    <col min="6926" max="6926" width="5.21875" style="74" bestFit="1" customWidth="1"/>
    <col min="6927" max="6927" width="3.77734375" style="74" customWidth="1"/>
    <col min="6928" max="6928" width="5.21875" style="74" bestFit="1" customWidth="1"/>
    <col min="6929" max="7169" width="3.77734375" style="74"/>
    <col min="7170" max="7170" width="25.44140625" style="74" customWidth="1"/>
    <col min="7171" max="7171" width="3.21875" style="74" customWidth="1"/>
    <col min="7172" max="7172" width="0.5546875" style="74" customWidth="1"/>
    <col min="7173" max="7173" width="6.44140625" style="74" customWidth="1"/>
    <col min="7174" max="7174" width="0.21875" style="74" customWidth="1"/>
    <col min="7175" max="7175" width="6.44140625" style="74" customWidth="1"/>
    <col min="7176" max="7176" width="0.21875" style="74" customWidth="1"/>
    <col min="7177" max="7177" width="6.44140625" style="74" customWidth="1"/>
    <col min="7178" max="7178" width="0.21875" style="74" customWidth="1"/>
    <col min="7179" max="7179" width="6.44140625" style="74" customWidth="1"/>
    <col min="7180" max="7180" width="0" style="74" hidden="1" customWidth="1"/>
    <col min="7181" max="7181" width="3.77734375" style="74" customWidth="1"/>
    <col min="7182" max="7182" width="5.21875" style="74" bestFit="1" customWidth="1"/>
    <col min="7183" max="7183" width="3.77734375" style="74" customWidth="1"/>
    <col min="7184" max="7184" width="5.21875" style="74" bestFit="1" customWidth="1"/>
    <col min="7185" max="7425" width="3.77734375" style="74"/>
    <col min="7426" max="7426" width="25.44140625" style="74" customWidth="1"/>
    <col min="7427" max="7427" width="3.21875" style="74" customWidth="1"/>
    <col min="7428" max="7428" width="0.5546875" style="74" customWidth="1"/>
    <col min="7429" max="7429" width="6.44140625" style="74" customWidth="1"/>
    <col min="7430" max="7430" width="0.21875" style="74" customWidth="1"/>
    <col min="7431" max="7431" width="6.44140625" style="74" customWidth="1"/>
    <col min="7432" max="7432" width="0.21875" style="74" customWidth="1"/>
    <col min="7433" max="7433" width="6.44140625" style="74" customWidth="1"/>
    <col min="7434" max="7434" width="0.21875" style="74" customWidth="1"/>
    <col min="7435" max="7435" width="6.44140625" style="74" customWidth="1"/>
    <col min="7436" max="7436" width="0" style="74" hidden="1" customWidth="1"/>
    <col min="7437" max="7437" width="3.77734375" style="74" customWidth="1"/>
    <col min="7438" max="7438" width="5.21875" style="74" bestFit="1" customWidth="1"/>
    <col min="7439" max="7439" width="3.77734375" style="74" customWidth="1"/>
    <col min="7440" max="7440" width="5.21875" style="74" bestFit="1" customWidth="1"/>
    <col min="7441" max="7681" width="3.77734375" style="74"/>
    <col min="7682" max="7682" width="25.44140625" style="74" customWidth="1"/>
    <col min="7683" max="7683" width="3.21875" style="74" customWidth="1"/>
    <col min="7684" max="7684" width="0.5546875" style="74" customWidth="1"/>
    <col min="7685" max="7685" width="6.44140625" style="74" customWidth="1"/>
    <col min="7686" max="7686" width="0.21875" style="74" customWidth="1"/>
    <col min="7687" max="7687" width="6.44140625" style="74" customWidth="1"/>
    <col min="7688" max="7688" width="0.21875" style="74" customWidth="1"/>
    <col min="7689" max="7689" width="6.44140625" style="74" customWidth="1"/>
    <col min="7690" max="7690" width="0.21875" style="74" customWidth="1"/>
    <col min="7691" max="7691" width="6.44140625" style="74" customWidth="1"/>
    <col min="7692" max="7692" width="0" style="74" hidden="1" customWidth="1"/>
    <col min="7693" max="7693" width="3.77734375" style="74" customWidth="1"/>
    <col min="7694" max="7694" width="5.21875" style="74" bestFit="1" customWidth="1"/>
    <col min="7695" max="7695" width="3.77734375" style="74" customWidth="1"/>
    <col min="7696" max="7696" width="5.21875" style="74" bestFit="1" customWidth="1"/>
    <col min="7697" max="7937" width="3.77734375" style="74"/>
    <col min="7938" max="7938" width="25.44140625" style="74" customWidth="1"/>
    <col min="7939" max="7939" width="3.21875" style="74" customWidth="1"/>
    <col min="7940" max="7940" width="0.5546875" style="74" customWidth="1"/>
    <col min="7941" max="7941" width="6.44140625" style="74" customWidth="1"/>
    <col min="7942" max="7942" width="0.21875" style="74" customWidth="1"/>
    <col min="7943" max="7943" width="6.44140625" style="74" customWidth="1"/>
    <col min="7944" max="7944" width="0.21875" style="74" customWidth="1"/>
    <col min="7945" max="7945" width="6.44140625" style="74" customWidth="1"/>
    <col min="7946" max="7946" width="0.21875" style="74" customWidth="1"/>
    <col min="7947" max="7947" width="6.44140625" style="74" customWidth="1"/>
    <col min="7948" max="7948" width="0" style="74" hidden="1" customWidth="1"/>
    <col min="7949" max="7949" width="3.77734375" style="74" customWidth="1"/>
    <col min="7950" max="7950" width="5.21875" style="74" bestFit="1" customWidth="1"/>
    <col min="7951" max="7951" width="3.77734375" style="74" customWidth="1"/>
    <col min="7952" max="7952" width="5.21875" style="74" bestFit="1" customWidth="1"/>
    <col min="7953" max="8193" width="3.77734375" style="74"/>
    <col min="8194" max="8194" width="25.44140625" style="74" customWidth="1"/>
    <col min="8195" max="8195" width="3.21875" style="74" customWidth="1"/>
    <col min="8196" max="8196" width="0.5546875" style="74" customWidth="1"/>
    <col min="8197" max="8197" width="6.44140625" style="74" customWidth="1"/>
    <col min="8198" max="8198" width="0.21875" style="74" customWidth="1"/>
    <col min="8199" max="8199" width="6.44140625" style="74" customWidth="1"/>
    <col min="8200" max="8200" width="0.21875" style="74" customWidth="1"/>
    <col min="8201" max="8201" width="6.44140625" style="74" customWidth="1"/>
    <col min="8202" max="8202" width="0.21875" style="74" customWidth="1"/>
    <col min="8203" max="8203" width="6.44140625" style="74" customWidth="1"/>
    <col min="8204" max="8204" width="0" style="74" hidden="1" customWidth="1"/>
    <col min="8205" max="8205" width="3.77734375" style="74" customWidth="1"/>
    <col min="8206" max="8206" width="5.21875" style="74" bestFit="1" customWidth="1"/>
    <col min="8207" max="8207" width="3.77734375" style="74" customWidth="1"/>
    <col min="8208" max="8208" width="5.21875" style="74" bestFit="1" customWidth="1"/>
    <col min="8209" max="8449" width="3.77734375" style="74"/>
    <col min="8450" max="8450" width="25.44140625" style="74" customWidth="1"/>
    <col min="8451" max="8451" width="3.21875" style="74" customWidth="1"/>
    <col min="8452" max="8452" width="0.5546875" style="74" customWidth="1"/>
    <col min="8453" max="8453" width="6.44140625" style="74" customWidth="1"/>
    <col min="8454" max="8454" width="0.21875" style="74" customWidth="1"/>
    <col min="8455" max="8455" width="6.44140625" style="74" customWidth="1"/>
    <col min="8456" max="8456" width="0.21875" style="74" customWidth="1"/>
    <col min="8457" max="8457" width="6.44140625" style="74" customWidth="1"/>
    <col min="8458" max="8458" width="0.21875" style="74" customWidth="1"/>
    <col min="8459" max="8459" width="6.44140625" style="74" customWidth="1"/>
    <col min="8460" max="8460" width="0" style="74" hidden="1" customWidth="1"/>
    <col min="8461" max="8461" width="3.77734375" style="74" customWidth="1"/>
    <col min="8462" max="8462" width="5.21875" style="74" bestFit="1" customWidth="1"/>
    <col min="8463" max="8463" width="3.77734375" style="74" customWidth="1"/>
    <col min="8464" max="8464" width="5.21875" style="74" bestFit="1" customWidth="1"/>
    <col min="8465" max="8705" width="3.77734375" style="74"/>
    <col min="8706" max="8706" width="25.44140625" style="74" customWidth="1"/>
    <col min="8707" max="8707" width="3.21875" style="74" customWidth="1"/>
    <col min="8708" max="8708" width="0.5546875" style="74" customWidth="1"/>
    <col min="8709" max="8709" width="6.44140625" style="74" customWidth="1"/>
    <col min="8710" max="8710" width="0.21875" style="74" customWidth="1"/>
    <col min="8711" max="8711" width="6.44140625" style="74" customWidth="1"/>
    <col min="8712" max="8712" width="0.21875" style="74" customWidth="1"/>
    <col min="8713" max="8713" width="6.44140625" style="74" customWidth="1"/>
    <col min="8714" max="8714" width="0.21875" style="74" customWidth="1"/>
    <col min="8715" max="8715" width="6.44140625" style="74" customWidth="1"/>
    <col min="8716" max="8716" width="0" style="74" hidden="1" customWidth="1"/>
    <col min="8717" max="8717" width="3.77734375" style="74" customWidth="1"/>
    <col min="8718" max="8718" width="5.21875" style="74" bestFit="1" customWidth="1"/>
    <col min="8719" max="8719" width="3.77734375" style="74" customWidth="1"/>
    <col min="8720" max="8720" width="5.21875" style="74" bestFit="1" customWidth="1"/>
    <col min="8721" max="8961" width="3.77734375" style="74"/>
    <col min="8962" max="8962" width="25.44140625" style="74" customWidth="1"/>
    <col min="8963" max="8963" width="3.21875" style="74" customWidth="1"/>
    <col min="8964" max="8964" width="0.5546875" style="74" customWidth="1"/>
    <col min="8965" max="8965" width="6.44140625" style="74" customWidth="1"/>
    <col min="8966" max="8966" width="0.21875" style="74" customWidth="1"/>
    <col min="8967" max="8967" width="6.44140625" style="74" customWidth="1"/>
    <col min="8968" max="8968" width="0.21875" style="74" customWidth="1"/>
    <col min="8969" max="8969" width="6.44140625" style="74" customWidth="1"/>
    <col min="8970" max="8970" width="0.21875" style="74" customWidth="1"/>
    <col min="8971" max="8971" width="6.44140625" style="74" customWidth="1"/>
    <col min="8972" max="8972" width="0" style="74" hidden="1" customWidth="1"/>
    <col min="8973" max="8973" width="3.77734375" style="74" customWidth="1"/>
    <col min="8974" max="8974" width="5.21875" style="74" bestFit="1" customWidth="1"/>
    <col min="8975" max="8975" width="3.77734375" style="74" customWidth="1"/>
    <col min="8976" max="8976" width="5.21875" style="74" bestFit="1" customWidth="1"/>
    <col min="8977" max="9217" width="3.77734375" style="74"/>
    <col min="9218" max="9218" width="25.44140625" style="74" customWidth="1"/>
    <col min="9219" max="9219" width="3.21875" style="74" customWidth="1"/>
    <col min="9220" max="9220" width="0.5546875" style="74" customWidth="1"/>
    <col min="9221" max="9221" width="6.44140625" style="74" customWidth="1"/>
    <col min="9222" max="9222" width="0.21875" style="74" customWidth="1"/>
    <col min="9223" max="9223" width="6.44140625" style="74" customWidth="1"/>
    <col min="9224" max="9224" width="0.21875" style="74" customWidth="1"/>
    <col min="9225" max="9225" width="6.44140625" style="74" customWidth="1"/>
    <col min="9226" max="9226" width="0.21875" style="74" customWidth="1"/>
    <col min="9227" max="9227" width="6.44140625" style="74" customWidth="1"/>
    <col min="9228" max="9228" width="0" style="74" hidden="1" customWidth="1"/>
    <col min="9229" max="9229" width="3.77734375" style="74" customWidth="1"/>
    <col min="9230" max="9230" width="5.21875" style="74" bestFit="1" customWidth="1"/>
    <col min="9231" max="9231" width="3.77734375" style="74" customWidth="1"/>
    <col min="9232" max="9232" width="5.21875" style="74" bestFit="1" customWidth="1"/>
    <col min="9233" max="9473" width="3.77734375" style="74"/>
    <col min="9474" max="9474" width="25.44140625" style="74" customWidth="1"/>
    <col min="9475" max="9475" width="3.21875" style="74" customWidth="1"/>
    <col min="9476" max="9476" width="0.5546875" style="74" customWidth="1"/>
    <col min="9477" max="9477" width="6.44140625" style="74" customWidth="1"/>
    <col min="9478" max="9478" width="0.21875" style="74" customWidth="1"/>
    <col min="9479" max="9479" width="6.44140625" style="74" customWidth="1"/>
    <col min="9480" max="9480" width="0.21875" style="74" customWidth="1"/>
    <col min="9481" max="9481" width="6.44140625" style="74" customWidth="1"/>
    <col min="9482" max="9482" width="0.21875" style="74" customWidth="1"/>
    <col min="9483" max="9483" width="6.44140625" style="74" customWidth="1"/>
    <col min="9484" max="9484" width="0" style="74" hidden="1" customWidth="1"/>
    <col min="9485" max="9485" width="3.77734375" style="74" customWidth="1"/>
    <col min="9486" max="9486" width="5.21875" style="74" bestFit="1" customWidth="1"/>
    <col min="9487" max="9487" width="3.77734375" style="74" customWidth="1"/>
    <col min="9488" max="9488" width="5.21875" style="74" bestFit="1" customWidth="1"/>
    <col min="9489" max="9729" width="3.77734375" style="74"/>
    <col min="9730" max="9730" width="25.44140625" style="74" customWidth="1"/>
    <col min="9731" max="9731" width="3.21875" style="74" customWidth="1"/>
    <col min="9732" max="9732" width="0.5546875" style="74" customWidth="1"/>
    <col min="9733" max="9733" width="6.44140625" style="74" customWidth="1"/>
    <col min="9734" max="9734" width="0.21875" style="74" customWidth="1"/>
    <col min="9735" max="9735" width="6.44140625" style="74" customWidth="1"/>
    <col min="9736" max="9736" width="0.21875" style="74" customWidth="1"/>
    <col min="9737" max="9737" width="6.44140625" style="74" customWidth="1"/>
    <col min="9738" max="9738" width="0.21875" style="74" customWidth="1"/>
    <col min="9739" max="9739" width="6.44140625" style="74" customWidth="1"/>
    <col min="9740" max="9740" width="0" style="74" hidden="1" customWidth="1"/>
    <col min="9741" max="9741" width="3.77734375" style="74" customWidth="1"/>
    <col min="9742" max="9742" width="5.21875" style="74" bestFit="1" customWidth="1"/>
    <col min="9743" max="9743" width="3.77734375" style="74" customWidth="1"/>
    <col min="9744" max="9744" width="5.21875" style="74" bestFit="1" customWidth="1"/>
    <col min="9745" max="9985" width="3.77734375" style="74"/>
    <col min="9986" max="9986" width="25.44140625" style="74" customWidth="1"/>
    <col min="9987" max="9987" width="3.21875" style="74" customWidth="1"/>
    <col min="9988" max="9988" width="0.5546875" style="74" customWidth="1"/>
    <col min="9989" max="9989" width="6.44140625" style="74" customWidth="1"/>
    <col min="9990" max="9990" width="0.21875" style="74" customWidth="1"/>
    <col min="9991" max="9991" width="6.44140625" style="74" customWidth="1"/>
    <col min="9992" max="9992" width="0.21875" style="74" customWidth="1"/>
    <col min="9993" max="9993" width="6.44140625" style="74" customWidth="1"/>
    <col min="9994" max="9994" width="0.21875" style="74" customWidth="1"/>
    <col min="9995" max="9995" width="6.44140625" style="74" customWidth="1"/>
    <col min="9996" max="9996" width="0" style="74" hidden="1" customWidth="1"/>
    <col min="9997" max="9997" width="3.77734375" style="74" customWidth="1"/>
    <col min="9998" max="9998" width="5.21875" style="74" bestFit="1" customWidth="1"/>
    <col min="9999" max="9999" width="3.77734375" style="74" customWidth="1"/>
    <col min="10000" max="10000" width="5.21875" style="74" bestFit="1" customWidth="1"/>
    <col min="10001" max="10241" width="3.77734375" style="74"/>
    <col min="10242" max="10242" width="25.44140625" style="74" customWidth="1"/>
    <col min="10243" max="10243" width="3.21875" style="74" customWidth="1"/>
    <col min="10244" max="10244" width="0.5546875" style="74" customWidth="1"/>
    <col min="10245" max="10245" width="6.44140625" style="74" customWidth="1"/>
    <col min="10246" max="10246" width="0.21875" style="74" customWidth="1"/>
    <col min="10247" max="10247" width="6.44140625" style="74" customWidth="1"/>
    <col min="10248" max="10248" width="0.21875" style="74" customWidth="1"/>
    <col min="10249" max="10249" width="6.44140625" style="74" customWidth="1"/>
    <col min="10250" max="10250" width="0.21875" style="74" customWidth="1"/>
    <col min="10251" max="10251" width="6.44140625" style="74" customWidth="1"/>
    <col min="10252" max="10252" width="0" style="74" hidden="1" customWidth="1"/>
    <col min="10253" max="10253" width="3.77734375" style="74" customWidth="1"/>
    <col min="10254" max="10254" width="5.21875" style="74" bestFit="1" customWidth="1"/>
    <col min="10255" max="10255" width="3.77734375" style="74" customWidth="1"/>
    <col min="10256" max="10256" width="5.21875" style="74" bestFit="1" customWidth="1"/>
    <col min="10257" max="10497" width="3.77734375" style="74"/>
    <col min="10498" max="10498" width="25.44140625" style="74" customWidth="1"/>
    <col min="10499" max="10499" width="3.21875" style="74" customWidth="1"/>
    <col min="10500" max="10500" width="0.5546875" style="74" customWidth="1"/>
    <col min="10501" max="10501" width="6.44140625" style="74" customWidth="1"/>
    <col min="10502" max="10502" width="0.21875" style="74" customWidth="1"/>
    <col min="10503" max="10503" width="6.44140625" style="74" customWidth="1"/>
    <col min="10504" max="10504" width="0.21875" style="74" customWidth="1"/>
    <col min="10505" max="10505" width="6.44140625" style="74" customWidth="1"/>
    <col min="10506" max="10506" width="0.21875" style="74" customWidth="1"/>
    <col min="10507" max="10507" width="6.44140625" style="74" customWidth="1"/>
    <col min="10508" max="10508" width="0" style="74" hidden="1" customWidth="1"/>
    <col min="10509" max="10509" width="3.77734375" style="74" customWidth="1"/>
    <col min="10510" max="10510" width="5.21875" style="74" bestFit="1" customWidth="1"/>
    <col min="10511" max="10511" width="3.77734375" style="74" customWidth="1"/>
    <col min="10512" max="10512" width="5.21875" style="74" bestFit="1" customWidth="1"/>
    <col min="10513" max="10753" width="3.77734375" style="74"/>
    <col min="10754" max="10754" width="25.44140625" style="74" customWidth="1"/>
    <col min="10755" max="10755" width="3.21875" style="74" customWidth="1"/>
    <col min="10756" max="10756" width="0.5546875" style="74" customWidth="1"/>
    <col min="10757" max="10757" width="6.44140625" style="74" customWidth="1"/>
    <col min="10758" max="10758" width="0.21875" style="74" customWidth="1"/>
    <col min="10759" max="10759" width="6.44140625" style="74" customWidth="1"/>
    <col min="10760" max="10760" width="0.21875" style="74" customWidth="1"/>
    <col min="10761" max="10761" width="6.44140625" style="74" customWidth="1"/>
    <col min="10762" max="10762" width="0.21875" style="74" customWidth="1"/>
    <col min="10763" max="10763" width="6.44140625" style="74" customWidth="1"/>
    <col min="10764" max="10764" width="0" style="74" hidden="1" customWidth="1"/>
    <col min="10765" max="10765" width="3.77734375" style="74" customWidth="1"/>
    <col min="10766" max="10766" width="5.21875" style="74" bestFit="1" customWidth="1"/>
    <col min="10767" max="10767" width="3.77734375" style="74" customWidth="1"/>
    <col min="10768" max="10768" width="5.21875" style="74" bestFit="1" customWidth="1"/>
    <col min="10769" max="11009" width="3.77734375" style="74"/>
    <col min="11010" max="11010" width="25.44140625" style="74" customWidth="1"/>
    <col min="11011" max="11011" width="3.21875" style="74" customWidth="1"/>
    <col min="11012" max="11012" width="0.5546875" style="74" customWidth="1"/>
    <col min="11013" max="11013" width="6.44140625" style="74" customWidth="1"/>
    <col min="11014" max="11014" width="0.21875" style="74" customWidth="1"/>
    <col min="11015" max="11015" width="6.44140625" style="74" customWidth="1"/>
    <col min="11016" max="11016" width="0.21875" style="74" customWidth="1"/>
    <col min="11017" max="11017" width="6.44140625" style="74" customWidth="1"/>
    <col min="11018" max="11018" width="0.21875" style="74" customWidth="1"/>
    <col min="11019" max="11019" width="6.44140625" style="74" customWidth="1"/>
    <col min="11020" max="11020" width="0" style="74" hidden="1" customWidth="1"/>
    <col min="11021" max="11021" width="3.77734375" style="74" customWidth="1"/>
    <col min="11022" max="11022" width="5.21875" style="74" bestFit="1" customWidth="1"/>
    <col min="11023" max="11023" width="3.77734375" style="74" customWidth="1"/>
    <col min="11024" max="11024" width="5.21875" style="74" bestFit="1" customWidth="1"/>
    <col min="11025" max="11265" width="3.77734375" style="74"/>
    <col min="11266" max="11266" width="25.44140625" style="74" customWidth="1"/>
    <col min="11267" max="11267" width="3.21875" style="74" customWidth="1"/>
    <col min="11268" max="11268" width="0.5546875" style="74" customWidth="1"/>
    <col min="11269" max="11269" width="6.44140625" style="74" customWidth="1"/>
    <col min="11270" max="11270" width="0.21875" style="74" customWidth="1"/>
    <col min="11271" max="11271" width="6.44140625" style="74" customWidth="1"/>
    <col min="11272" max="11272" width="0.21875" style="74" customWidth="1"/>
    <col min="11273" max="11273" width="6.44140625" style="74" customWidth="1"/>
    <col min="11274" max="11274" width="0.21875" style="74" customWidth="1"/>
    <col min="11275" max="11275" width="6.44140625" style="74" customWidth="1"/>
    <col min="11276" max="11276" width="0" style="74" hidden="1" customWidth="1"/>
    <col min="11277" max="11277" width="3.77734375" style="74" customWidth="1"/>
    <col min="11278" max="11278" width="5.21875" style="74" bestFit="1" customWidth="1"/>
    <col min="11279" max="11279" width="3.77734375" style="74" customWidth="1"/>
    <col min="11280" max="11280" width="5.21875" style="74" bestFit="1" customWidth="1"/>
    <col min="11281" max="11521" width="3.77734375" style="74"/>
    <col min="11522" max="11522" width="25.44140625" style="74" customWidth="1"/>
    <col min="11523" max="11523" width="3.21875" style="74" customWidth="1"/>
    <col min="11524" max="11524" width="0.5546875" style="74" customWidth="1"/>
    <col min="11525" max="11525" width="6.44140625" style="74" customWidth="1"/>
    <col min="11526" max="11526" width="0.21875" style="74" customWidth="1"/>
    <col min="11527" max="11527" width="6.44140625" style="74" customWidth="1"/>
    <col min="11528" max="11528" width="0.21875" style="74" customWidth="1"/>
    <col min="11529" max="11529" width="6.44140625" style="74" customWidth="1"/>
    <col min="11530" max="11530" width="0.21875" style="74" customWidth="1"/>
    <col min="11531" max="11531" width="6.44140625" style="74" customWidth="1"/>
    <col min="11532" max="11532" width="0" style="74" hidden="1" customWidth="1"/>
    <col min="11533" max="11533" width="3.77734375" style="74" customWidth="1"/>
    <col min="11534" max="11534" width="5.21875" style="74" bestFit="1" customWidth="1"/>
    <col min="11535" max="11535" width="3.77734375" style="74" customWidth="1"/>
    <col min="11536" max="11536" width="5.21875" style="74" bestFit="1" customWidth="1"/>
    <col min="11537" max="11777" width="3.77734375" style="74"/>
    <col min="11778" max="11778" width="25.44140625" style="74" customWidth="1"/>
    <col min="11779" max="11779" width="3.21875" style="74" customWidth="1"/>
    <col min="11780" max="11780" width="0.5546875" style="74" customWidth="1"/>
    <col min="11781" max="11781" width="6.44140625" style="74" customWidth="1"/>
    <col min="11782" max="11782" width="0.21875" style="74" customWidth="1"/>
    <col min="11783" max="11783" width="6.44140625" style="74" customWidth="1"/>
    <col min="11784" max="11784" width="0.21875" style="74" customWidth="1"/>
    <col min="11785" max="11785" width="6.44140625" style="74" customWidth="1"/>
    <col min="11786" max="11786" width="0.21875" style="74" customWidth="1"/>
    <col min="11787" max="11787" width="6.44140625" style="74" customWidth="1"/>
    <col min="11788" max="11788" width="0" style="74" hidden="1" customWidth="1"/>
    <col min="11789" max="11789" width="3.77734375" style="74" customWidth="1"/>
    <col min="11790" max="11790" width="5.21875" style="74" bestFit="1" customWidth="1"/>
    <col min="11791" max="11791" width="3.77734375" style="74" customWidth="1"/>
    <col min="11792" max="11792" width="5.21875" style="74" bestFit="1" customWidth="1"/>
    <col min="11793" max="12033" width="3.77734375" style="74"/>
    <col min="12034" max="12034" width="25.44140625" style="74" customWidth="1"/>
    <col min="12035" max="12035" width="3.21875" style="74" customWidth="1"/>
    <col min="12036" max="12036" width="0.5546875" style="74" customWidth="1"/>
    <col min="12037" max="12037" width="6.44140625" style="74" customWidth="1"/>
    <col min="12038" max="12038" width="0.21875" style="74" customWidth="1"/>
    <col min="12039" max="12039" width="6.44140625" style="74" customWidth="1"/>
    <col min="12040" max="12040" width="0.21875" style="74" customWidth="1"/>
    <col min="12041" max="12041" width="6.44140625" style="74" customWidth="1"/>
    <col min="12042" max="12042" width="0.21875" style="74" customWidth="1"/>
    <col min="12043" max="12043" width="6.44140625" style="74" customWidth="1"/>
    <col min="12044" max="12044" width="0" style="74" hidden="1" customWidth="1"/>
    <col min="12045" max="12045" width="3.77734375" style="74" customWidth="1"/>
    <col min="12046" max="12046" width="5.21875" style="74" bestFit="1" customWidth="1"/>
    <col min="12047" max="12047" width="3.77734375" style="74" customWidth="1"/>
    <col min="12048" max="12048" width="5.21875" style="74" bestFit="1" customWidth="1"/>
    <col min="12049" max="12289" width="3.77734375" style="74"/>
    <col min="12290" max="12290" width="25.44140625" style="74" customWidth="1"/>
    <col min="12291" max="12291" width="3.21875" style="74" customWidth="1"/>
    <col min="12292" max="12292" width="0.5546875" style="74" customWidth="1"/>
    <col min="12293" max="12293" width="6.44140625" style="74" customWidth="1"/>
    <col min="12294" max="12294" width="0.21875" style="74" customWidth="1"/>
    <col min="12295" max="12295" width="6.44140625" style="74" customWidth="1"/>
    <col min="12296" max="12296" width="0.21875" style="74" customWidth="1"/>
    <col min="12297" max="12297" width="6.44140625" style="74" customWidth="1"/>
    <col min="12298" max="12298" width="0.21875" style="74" customWidth="1"/>
    <col min="12299" max="12299" width="6.44140625" style="74" customWidth="1"/>
    <col min="12300" max="12300" width="0" style="74" hidden="1" customWidth="1"/>
    <col min="12301" max="12301" width="3.77734375" style="74" customWidth="1"/>
    <col min="12302" max="12302" width="5.21875" style="74" bestFit="1" customWidth="1"/>
    <col min="12303" max="12303" width="3.77734375" style="74" customWidth="1"/>
    <col min="12304" max="12304" width="5.21875" style="74" bestFit="1" customWidth="1"/>
    <col min="12305" max="12545" width="3.77734375" style="74"/>
    <col min="12546" max="12546" width="25.44140625" style="74" customWidth="1"/>
    <col min="12547" max="12547" width="3.21875" style="74" customWidth="1"/>
    <col min="12548" max="12548" width="0.5546875" style="74" customWidth="1"/>
    <col min="12549" max="12549" width="6.44140625" style="74" customWidth="1"/>
    <col min="12550" max="12550" width="0.21875" style="74" customWidth="1"/>
    <col min="12551" max="12551" width="6.44140625" style="74" customWidth="1"/>
    <col min="12552" max="12552" width="0.21875" style="74" customWidth="1"/>
    <col min="12553" max="12553" width="6.44140625" style="74" customWidth="1"/>
    <col min="12554" max="12554" width="0.21875" style="74" customWidth="1"/>
    <col min="12555" max="12555" width="6.44140625" style="74" customWidth="1"/>
    <col min="12556" max="12556" width="0" style="74" hidden="1" customWidth="1"/>
    <col min="12557" max="12557" width="3.77734375" style="74" customWidth="1"/>
    <col min="12558" max="12558" width="5.21875" style="74" bestFit="1" customWidth="1"/>
    <col min="12559" max="12559" width="3.77734375" style="74" customWidth="1"/>
    <col min="12560" max="12560" width="5.21875" style="74" bestFit="1" customWidth="1"/>
    <col min="12561" max="12801" width="3.77734375" style="74"/>
    <col min="12802" max="12802" width="25.44140625" style="74" customWidth="1"/>
    <col min="12803" max="12803" width="3.21875" style="74" customWidth="1"/>
    <col min="12804" max="12804" width="0.5546875" style="74" customWidth="1"/>
    <col min="12805" max="12805" width="6.44140625" style="74" customWidth="1"/>
    <col min="12806" max="12806" width="0.21875" style="74" customWidth="1"/>
    <col min="12807" max="12807" width="6.44140625" style="74" customWidth="1"/>
    <col min="12808" max="12808" width="0.21875" style="74" customWidth="1"/>
    <col min="12809" max="12809" width="6.44140625" style="74" customWidth="1"/>
    <col min="12810" max="12810" width="0.21875" style="74" customWidth="1"/>
    <col min="12811" max="12811" width="6.44140625" style="74" customWidth="1"/>
    <col min="12812" max="12812" width="0" style="74" hidden="1" customWidth="1"/>
    <col min="12813" max="12813" width="3.77734375" style="74" customWidth="1"/>
    <col min="12814" max="12814" width="5.21875" style="74" bestFit="1" customWidth="1"/>
    <col min="12815" max="12815" width="3.77734375" style="74" customWidth="1"/>
    <col min="12816" max="12816" width="5.21875" style="74" bestFit="1" customWidth="1"/>
    <col min="12817" max="13057" width="3.77734375" style="74"/>
    <col min="13058" max="13058" width="25.44140625" style="74" customWidth="1"/>
    <col min="13059" max="13059" width="3.21875" style="74" customWidth="1"/>
    <col min="13060" max="13060" width="0.5546875" style="74" customWidth="1"/>
    <col min="13061" max="13061" width="6.44140625" style="74" customWidth="1"/>
    <col min="13062" max="13062" width="0.21875" style="74" customWidth="1"/>
    <col min="13063" max="13063" width="6.44140625" style="74" customWidth="1"/>
    <col min="13064" max="13064" width="0.21875" style="74" customWidth="1"/>
    <col min="13065" max="13065" width="6.44140625" style="74" customWidth="1"/>
    <col min="13066" max="13066" width="0.21875" style="74" customWidth="1"/>
    <col min="13067" max="13067" width="6.44140625" style="74" customWidth="1"/>
    <col min="13068" max="13068" width="0" style="74" hidden="1" customWidth="1"/>
    <col min="13069" max="13069" width="3.77734375" style="74" customWidth="1"/>
    <col min="13070" max="13070" width="5.21875" style="74" bestFit="1" customWidth="1"/>
    <col min="13071" max="13071" width="3.77734375" style="74" customWidth="1"/>
    <col min="13072" max="13072" width="5.21875" style="74" bestFit="1" customWidth="1"/>
    <col min="13073" max="13313" width="3.77734375" style="74"/>
    <col min="13314" max="13314" width="25.44140625" style="74" customWidth="1"/>
    <col min="13315" max="13315" width="3.21875" style="74" customWidth="1"/>
    <col min="13316" max="13316" width="0.5546875" style="74" customWidth="1"/>
    <col min="13317" max="13317" width="6.44140625" style="74" customWidth="1"/>
    <col min="13318" max="13318" width="0.21875" style="74" customWidth="1"/>
    <col min="13319" max="13319" width="6.44140625" style="74" customWidth="1"/>
    <col min="13320" max="13320" width="0.21875" style="74" customWidth="1"/>
    <col min="13321" max="13321" width="6.44140625" style="74" customWidth="1"/>
    <col min="13322" max="13322" width="0.21875" style="74" customWidth="1"/>
    <col min="13323" max="13323" width="6.44140625" style="74" customWidth="1"/>
    <col min="13324" max="13324" width="0" style="74" hidden="1" customWidth="1"/>
    <col min="13325" max="13325" width="3.77734375" style="74" customWidth="1"/>
    <col min="13326" max="13326" width="5.21875" style="74" bestFit="1" customWidth="1"/>
    <col min="13327" max="13327" width="3.77734375" style="74" customWidth="1"/>
    <col min="13328" max="13328" width="5.21875" style="74" bestFit="1" customWidth="1"/>
    <col min="13329" max="13569" width="3.77734375" style="74"/>
    <col min="13570" max="13570" width="25.44140625" style="74" customWidth="1"/>
    <col min="13571" max="13571" width="3.21875" style="74" customWidth="1"/>
    <col min="13572" max="13572" width="0.5546875" style="74" customWidth="1"/>
    <col min="13573" max="13573" width="6.44140625" style="74" customWidth="1"/>
    <col min="13574" max="13574" width="0.21875" style="74" customWidth="1"/>
    <col min="13575" max="13575" width="6.44140625" style="74" customWidth="1"/>
    <col min="13576" max="13576" width="0.21875" style="74" customWidth="1"/>
    <col min="13577" max="13577" width="6.44140625" style="74" customWidth="1"/>
    <col min="13578" max="13578" width="0.21875" style="74" customWidth="1"/>
    <col min="13579" max="13579" width="6.44140625" style="74" customWidth="1"/>
    <col min="13580" max="13580" width="0" style="74" hidden="1" customWidth="1"/>
    <col min="13581" max="13581" width="3.77734375" style="74" customWidth="1"/>
    <col min="13582" max="13582" width="5.21875" style="74" bestFit="1" customWidth="1"/>
    <col min="13583" max="13583" width="3.77734375" style="74" customWidth="1"/>
    <col min="13584" max="13584" width="5.21875" style="74" bestFit="1" customWidth="1"/>
    <col min="13585" max="13825" width="3.77734375" style="74"/>
    <col min="13826" max="13826" width="25.44140625" style="74" customWidth="1"/>
    <col min="13827" max="13827" width="3.21875" style="74" customWidth="1"/>
    <col min="13828" max="13828" width="0.5546875" style="74" customWidth="1"/>
    <col min="13829" max="13829" width="6.44140625" style="74" customWidth="1"/>
    <col min="13830" max="13830" width="0.21875" style="74" customWidth="1"/>
    <col min="13831" max="13831" width="6.44140625" style="74" customWidth="1"/>
    <col min="13832" max="13832" width="0.21875" style="74" customWidth="1"/>
    <col min="13833" max="13833" width="6.44140625" style="74" customWidth="1"/>
    <col min="13834" max="13834" width="0.21875" style="74" customWidth="1"/>
    <col min="13835" max="13835" width="6.44140625" style="74" customWidth="1"/>
    <col min="13836" max="13836" width="0" style="74" hidden="1" customWidth="1"/>
    <col min="13837" max="13837" width="3.77734375" style="74" customWidth="1"/>
    <col min="13838" max="13838" width="5.21875" style="74" bestFit="1" customWidth="1"/>
    <col min="13839" max="13839" width="3.77734375" style="74" customWidth="1"/>
    <col min="13840" max="13840" width="5.21875" style="74" bestFit="1" customWidth="1"/>
    <col min="13841" max="14081" width="3.77734375" style="74"/>
    <col min="14082" max="14082" width="25.44140625" style="74" customWidth="1"/>
    <col min="14083" max="14083" width="3.21875" style="74" customWidth="1"/>
    <col min="14084" max="14084" width="0.5546875" style="74" customWidth="1"/>
    <col min="14085" max="14085" width="6.44140625" style="74" customWidth="1"/>
    <col min="14086" max="14086" width="0.21875" style="74" customWidth="1"/>
    <col min="14087" max="14087" width="6.44140625" style="74" customWidth="1"/>
    <col min="14088" max="14088" width="0.21875" style="74" customWidth="1"/>
    <col min="14089" max="14089" width="6.44140625" style="74" customWidth="1"/>
    <col min="14090" max="14090" width="0.21875" style="74" customWidth="1"/>
    <col min="14091" max="14091" width="6.44140625" style="74" customWidth="1"/>
    <col min="14092" max="14092" width="0" style="74" hidden="1" customWidth="1"/>
    <col min="14093" max="14093" width="3.77734375" style="74" customWidth="1"/>
    <col min="14094" max="14094" width="5.21875" style="74" bestFit="1" customWidth="1"/>
    <col min="14095" max="14095" width="3.77734375" style="74" customWidth="1"/>
    <col min="14096" max="14096" width="5.21875" style="74" bestFit="1" customWidth="1"/>
    <col min="14097" max="14337" width="3.77734375" style="74"/>
    <col min="14338" max="14338" width="25.44140625" style="74" customWidth="1"/>
    <col min="14339" max="14339" width="3.21875" style="74" customWidth="1"/>
    <col min="14340" max="14340" width="0.5546875" style="74" customWidth="1"/>
    <col min="14341" max="14341" width="6.44140625" style="74" customWidth="1"/>
    <col min="14342" max="14342" width="0.21875" style="74" customWidth="1"/>
    <col min="14343" max="14343" width="6.44140625" style="74" customWidth="1"/>
    <col min="14344" max="14344" width="0.21875" style="74" customWidth="1"/>
    <col min="14345" max="14345" width="6.44140625" style="74" customWidth="1"/>
    <col min="14346" max="14346" width="0.21875" style="74" customWidth="1"/>
    <col min="14347" max="14347" width="6.44140625" style="74" customWidth="1"/>
    <col min="14348" max="14348" width="0" style="74" hidden="1" customWidth="1"/>
    <col min="14349" max="14349" width="3.77734375" style="74" customWidth="1"/>
    <col min="14350" max="14350" width="5.21875" style="74" bestFit="1" customWidth="1"/>
    <col min="14351" max="14351" width="3.77734375" style="74" customWidth="1"/>
    <col min="14352" max="14352" width="5.21875" style="74" bestFit="1" customWidth="1"/>
    <col min="14353" max="14593" width="3.77734375" style="74"/>
    <col min="14594" max="14594" width="25.44140625" style="74" customWidth="1"/>
    <col min="14595" max="14595" width="3.21875" style="74" customWidth="1"/>
    <col min="14596" max="14596" width="0.5546875" style="74" customWidth="1"/>
    <col min="14597" max="14597" width="6.44140625" style="74" customWidth="1"/>
    <col min="14598" max="14598" width="0.21875" style="74" customWidth="1"/>
    <col min="14599" max="14599" width="6.44140625" style="74" customWidth="1"/>
    <col min="14600" max="14600" width="0.21875" style="74" customWidth="1"/>
    <col min="14601" max="14601" width="6.44140625" style="74" customWidth="1"/>
    <col min="14602" max="14602" width="0.21875" style="74" customWidth="1"/>
    <col min="14603" max="14603" width="6.44140625" style="74" customWidth="1"/>
    <col min="14604" max="14604" width="0" style="74" hidden="1" customWidth="1"/>
    <col min="14605" max="14605" width="3.77734375" style="74" customWidth="1"/>
    <col min="14606" max="14606" width="5.21875" style="74" bestFit="1" customWidth="1"/>
    <col min="14607" max="14607" width="3.77734375" style="74" customWidth="1"/>
    <col min="14608" max="14608" width="5.21875" style="74" bestFit="1" customWidth="1"/>
    <col min="14609" max="14849" width="3.77734375" style="74"/>
    <col min="14850" max="14850" width="25.44140625" style="74" customWidth="1"/>
    <col min="14851" max="14851" width="3.21875" style="74" customWidth="1"/>
    <col min="14852" max="14852" width="0.5546875" style="74" customWidth="1"/>
    <col min="14853" max="14853" width="6.44140625" style="74" customWidth="1"/>
    <col min="14854" max="14854" width="0.21875" style="74" customWidth="1"/>
    <col min="14855" max="14855" width="6.44140625" style="74" customWidth="1"/>
    <col min="14856" max="14856" width="0.21875" style="74" customWidth="1"/>
    <col min="14857" max="14857" width="6.44140625" style="74" customWidth="1"/>
    <col min="14858" max="14858" width="0.21875" style="74" customWidth="1"/>
    <col min="14859" max="14859" width="6.44140625" style="74" customWidth="1"/>
    <col min="14860" max="14860" width="0" style="74" hidden="1" customWidth="1"/>
    <col min="14861" max="14861" width="3.77734375" style="74" customWidth="1"/>
    <col min="14862" max="14862" width="5.21875" style="74" bestFit="1" customWidth="1"/>
    <col min="14863" max="14863" width="3.77734375" style="74" customWidth="1"/>
    <col min="14864" max="14864" width="5.21875" style="74" bestFit="1" customWidth="1"/>
    <col min="14865" max="15105" width="3.77734375" style="74"/>
    <col min="15106" max="15106" width="25.44140625" style="74" customWidth="1"/>
    <col min="15107" max="15107" width="3.21875" style="74" customWidth="1"/>
    <col min="15108" max="15108" width="0.5546875" style="74" customWidth="1"/>
    <col min="15109" max="15109" width="6.44140625" style="74" customWidth="1"/>
    <col min="15110" max="15110" width="0.21875" style="74" customWidth="1"/>
    <col min="15111" max="15111" width="6.44140625" style="74" customWidth="1"/>
    <col min="15112" max="15112" width="0.21875" style="74" customWidth="1"/>
    <col min="15113" max="15113" width="6.44140625" style="74" customWidth="1"/>
    <col min="15114" max="15114" width="0.21875" style="74" customWidth="1"/>
    <col min="15115" max="15115" width="6.44140625" style="74" customWidth="1"/>
    <col min="15116" max="15116" width="0" style="74" hidden="1" customWidth="1"/>
    <col min="15117" max="15117" width="3.77734375" style="74" customWidth="1"/>
    <col min="15118" max="15118" width="5.21875" style="74" bestFit="1" customWidth="1"/>
    <col min="15119" max="15119" width="3.77734375" style="74" customWidth="1"/>
    <col min="15120" max="15120" width="5.21875" style="74" bestFit="1" customWidth="1"/>
    <col min="15121" max="15361" width="3.77734375" style="74"/>
    <col min="15362" max="15362" width="25.44140625" style="74" customWidth="1"/>
    <col min="15363" max="15363" width="3.21875" style="74" customWidth="1"/>
    <col min="15364" max="15364" width="0.5546875" style="74" customWidth="1"/>
    <col min="15365" max="15365" width="6.44140625" style="74" customWidth="1"/>
    <col min="15366" max="15366" width="0.21875" style="74" customWidth="1"/>
    <col min="15367" max="15367" width="6.44140625" style="74" customWidth="1"/>
    <col min="15368" max="15368" width="0.21875" style="74" customWidth="1"/>
    <col min="15369" max="15369" width="6.44140625" style="74" customWidth="1"/>
    <col min="15370" max="15370" width="0.21875" style="74" customWidth="1"/>
    <col min="15371" max="15371" width="6.44140625" style="74" customWidth="1"/>
    <col min="15372" max="15372" width="0" style="74" hidden="1" customWidth="1"/>
    <col min="15373" max="15373" width="3.77734375" style="74" customWidth="1"/>
    <col min="15374" max="15374" width="5.21875" style="74" bestFit="1" customWidth="1"/>
    <col min="15375" max="15375" width="3.77734375" style="74" customWidth="1"/>
    <col min="15376" max="15376" width="5.21875" style="74" bestFit="1" customWidth="1"/>
    <col min="15377" max="15617" width="3.77734375" style="74"/>
    <col min="15618" max="15618" width="25.44140625" style="74" customWidth="1"/>
    <col min="15619" max="15619" width="3.21875" style="74" customWidth="1"/>
    <col min="15620" max="15620" width="0.5546875" style="74" customWidth="1"/>
    <col min="15621" max="15621" width="6.44140625" style="74" customWidth="1"/>
    <col min="15622" max="15622" width="0.21875" style="74" customWidth="1"/>
    <col min="15623" max="15623" width="6.44140625" style="74" customWidth="1"/>
    <col min="15624" max="15624" width="0.21875" style="74" customWidth="1"/>
    <col min="15625" max="15625" width="6.44140625" style="74" customWidth="1"/>
    <col min="15626" max="15626" width="0.21875" style="74" customWidth="1"/>
    <col min="15627" max="15627" width="6.44140625" style="74" customWidth="1"/>
    <col min="15628" max="15628" width="0" style="74" hidden="1" customWidth="1"/>
    <col min="15629" max="15629" width="3.77734375" style="74" customWidth="1"/>
    <col min="15630" max="15630" width="5.21875" style="74" bestFit="1" customWidth="1"/>
    <col min="15631" max="15631" width="3.77734375" style="74" customWidth="1"/>
    <col min="15632" max="15632" width="5.21875" style="74" bestFit="1" customWidth="1"/>
    <col min="15633" max="15873" width="3.77734375" style="74"/>
    <col min="15874" max="15874" width="25.44140625" style="74" customWidth="1"/>
    <col min="15875" max="15875" width="3.21875" style="74" customWidth="1"/>
    <col min="15876" max="15876" width="0.5546875" style="74" customWidth="1"/>
    <col min="15877" max="15877" width="6.44140625" style="74" customWidth="1"/>
    <col min="15878" max="15878" width="0.21875" style="74" customWidth="1"/>
    <col min="15879" max="15879" width="6.44140625" style="74" customWidth="1"/>
    <col min="15880" max="15880" width="0.21875" style="74" customWidth="1"/>
    <col min="15881" max="15881" width="6.44140625" style="74" customWidth="1"/>
    <col min="15882" max="15882" width="0.21875" style="74" customWidth="1"/>
    <col min="15883" max="15883" width="6.44140625" style="74" customWidth="1"/>
    <col min="15884" max="15884" width="0" style="74" hidden="1" customWidth="1"/>
    <col min="15885" max="15885" width="3.77734375" style="74" customWidth="1"/>
    <col min="15886" max="15886" width="5.21875" style="74" bestFit="1" customWidth="1"/>
    <col min="15887" max="15887" width="3.77734375" style="74" customWidth="1"/>
    <col min="15888" max="15888" width="5.21875" style="74" bestFit="1" customWidth="1"/>
    <col min="15889" max="16129" width="3.77734375" style="74"/>
    <col min="16130" max="16130" width="25.44140625" style="74" customWidth="1"/>
    <col min="16131" max="16131" width="3.21875" style="74" customWidth="1"/>
    <col min="16132" max="16132" width="0.5546875" style="74" customWidth="1"/>
    <col min="16133" max="16133" width="6.44140625" style="74" customWidth="1"/>
    <col min="16134" max="16134" width="0.21875" style="74" customWidth="1"/>
    <col min="16135" max="16135" width="6.44140625" style="74" customWidth="1"/>
    <col min="16136" max="16136" width="0.21875" style="74" customWidth="1"/>
    <col min="16137" max="16137" width="6.44140625" style="74" customWidth="1"/>
    <col min="16138" max="16138" width="0.21875" style="74" customWidth="1"/>
    <col min="16139" max="16139" width="6.44140625" style="74" customWidth="1"/>
    <col min="16140" max="16140" width="0" style="74" hidden="1" customWidth="1"/>
    <col min="16141" max="16141" width="3.77734375" style="74" customWidth="1"/>
    <col min="16142" max="16142" width="5.21875" style="74" bestFit="1" customWidth="1"/>
    <col min="16143" max="16143" width="3.77734375" style="74" customWidth="1"/>
    <col min="16144" max="16144" width="5.21875" style="74" bestFit="1" customWidth="1"/>
    <col min="16145" max="16384" width="3.77734375" style="74"/>
  </cols>
  <sheetData>
    <row r="1" spans="1:20" ht="24" customHeight="1">
      <c r="K1" s="34" t="s">
        <v>44</v>
      </c>
    </row>
    <row r="2" spans="1:20" s="3" customFormat="1" ht="24" customHeight="1">
      <c r="A2" s="72" t="s">
        <v>126</v>
      </c>
      <c r="B2" s="72"/>
      <c r="C2" s="1"/>
      <c r="D2" s="2"/>
      <c r="E2" s="2"/>
      <c r="F2" s="2"/>
      <c r="G2" s="2"/>
      <c r="H2" s="2"/>
      <c r="I2" s="2"/>
      <c r="J2" s="2"/>
      <c r="K2" s="2"/>
    </row>
    <row r="3" spans="1:20" s="3" customFormat="1" ht="24" customHeight="1">
      <c r="A3" s="72" t="s">
        <v>228</v>
      </c>
      <c r="B3" s="72"/>
      <c r="C3" s="1"/>
      <c r="D3" s="2"/>
      <c r="E3" s="2"/>
      <c r="F3" s="2"/>
      <c r="G3" s="2"/>
      <c r="H3" s="2"/>
      <c r="I3" s="2"/>
      <c r="J3" s="2"/>
      <c r="K3" s="2"/>
    </row>
    <row r="4" spans="1:20" s="3" customFormat="1" ht="24" customHeight="1">
      <c r="A4" s="72" t="s">
        <v>242</v>
      </c>
      <c r="B4" s="72"/>
      <c r="C4" s="1"/>
      <c r="D4" s="2"/>
      <c r="E4" s="2"/>
      <c r="F4" s="2"/>
      <c r="G4" s="2"/>
      <c r="H4" s="2"/>
      <c r="I4" s="2"/>
      <c r="J4" s="2"/>
      <c r="K4" s="2"/>
    </row>
    <row r="5" spans="1:20" s="3" customFormat="1" ht="24" customHeight="1">
      <c r="A5" s="11"/>
      <c r="B5" s="11"/>
      <c r="C5" s="1"/>
      <c r="D5" s="2"/>
      <c r="E5" s="2"/>
      <c r="F5" s="2"/>
      <c r="G5" s="2"/>
      <c r="H5" s="2"/>
      <c r="I5" s="2"/>
      <c r="J5" s="2"/>
      <c r="K5" s="34" t="s">
        <v>46</v>
      </c>
      <c r="L5" s="4"/>
    </row>
    <row r="6" spans="1:20" s="4" customFormat="1" ht="24" customHeight="1">
      <c r="A6" s="12"/>
      <c r="B6" s="12"/>
      <c r="C6" s="5"/>
      <c r="E6" s="120" t="s">
        <v>0</v>
      </c>
      <c r="F6" s="120"/>
      <c r="G6" s="120"/>
      <c r="I6" s="120" t="s">
        <v>1</v>
      </c>
      <c r="J6" s="120"/>
      <c r="K6" s="120"/>
      <c r="L6" s="6"/>
    </row>
    <row r="7" spans="1:20" s="6" customFormat="1" ht="24" customHeight="1">
      <c r="A7" s="11"/>
      <c r="B7" s="11"/>
      <c r="C7" s="6" t="s">
        <v>2</v>
      </c>
      <c r="E7" s="36">
        <v>2026</v>
      </c>
      <c r="F7" s="35"/>
      <c r="G7" s="36">
        <v>2025</v>
      </c>
      <c r="H7" s="35"/>
      <c r="I7" s="36">
        <v>2026</v>
      </c>
      <c r="J7" s="35"/>
      <c r="K7" s="36">
        <v>2025</v>
      </c>
    </row>
    <row r="8" spans="1:20" s="6" customFormat="1" ht="24" customHeight="1">
      <c r="A8" s="15" t="s">
        <v>18</v>
      </c>
      <c r="B8" s="15"/>
      <c r="C8" s="7"/>
      <c r="E8" s="36"/>
      <c r="F8" s="35"/>
      <c r="G8" s="36"/>
      <c r="H8" s="35"/>
      <c r="I8" s="36"/>
      <c r="J8" s="35"/>
      <c r="K8" s="36"/>
    </row>
    <row r="9" spans="1:20" s="6" customFormat="1" ht="24" customHeight="1">
      <c r="A9" s="72" t="s">
        <v>149</v>
      </c>
      <c r="B9" s="72"/>
      <c r="C9" s="7"/>
      <c r="L9" s="74"/>
      <c r="M9" s="74"/>
    </row>
    <row r="10" spans="1:20" ht="24" customHeight="1">
      <c r="A10" s="75" t="s">
        <v>139</v>
      </c>
      <c r="B10" s="75"/>
      <c r="D10" s="1"/>
      <c r="E10" s="10">
        <v>70769</v>
      </c>
      <c r="F10" s="10"/>
      <c r="G10" s="10">
        <v>66944</v>
      </c>
      <c r="H10" s="8"/>
      <c r="I10" s="10">
        <v>0</v>
      </c>
      <c r="J10" s="8"/>
      <c r="K10" s="8">
        <v>0</v>
      </c>
      <c r="M10" s="8"/>
      <c r="N10" s="43"/>
      <c r="O10" s="8"/>
      <c r="P10" s="43"/>
      <c r="Q10" s="8"/>
      <c r="R10" s="43"/>
      <c r="S10" s="8"/>
      <c r="T10" s="43"/>
    </row>
    <row r="11" spans="1:20" ht="24" customHeight="1">
      <c r="A11" s="75" t="s">
        <v>53</v>
      </c>
      <c r="B11" s="75"/>
      <c r="D11" s="1"/>
      <c r="E11" s="10">
        <v>10592</v>
      </c>
      <c r="F11" s="10"/>
      <c r="G11" s="10">
        <v>9672</v>
      </c>
      <c r="H11" s="8"/>
      <c r="I11" s="10">
        <v>38112</v>
      </c>
      <c r="J11" s="8"/>
      <c r="K11" s="8">
        <v>37759</v>
      </c>
      <c r="M11" s="8"/>
      <c r="N11" s="43"/>
      <c r="O11" s="8"/>
      <c r="P11" s="43"/>
      <c r="Q11" s="8"/>
      <c r="R11" s="43"/>
      <c r="S11" s="8"/>
      <c r="T11" s="43"/>
    </row>
    <row r="12" spans="1:20" ht="24" customHeight="1">
      <c r="A12" s="75" t="s">
        <v>147</v>
      </c>
      <c r="B12" s="75"/>
      <c r="D12" s="1"/>
      <c r="E12" s="10">
        <v>0</v>
      </c>
      <c r="F12" s="10"/>
      <c r="G12" s="10">
        <v>712</v>
      </c>
      <c r="H12" s="8"/>
      <c r="I12" s="10">
        <v>0</v>
      </c>
      <c r="J12" s="8"/>
      <c r="K12" s="8">
        <v>0</v>
      </c>
      <c r="M12" s="8"/>
      <c r="N12" s="43"/>
      <c r="O12" s="8"/>
      <c r="P12" s="43"/>
      <c r="Q12" s="8"/>
      <c r="R12" s="43"/>
      <c r="S12" s="8"/>
      <c r="T12" s="43"/>
    </row>
    <row r="13" spans="1:20" ht="24" customHeight="1">
      <c r="A13" s="75" t="s">
        <v>65</v>
      </c>
      <c r="B13" s="75"/>
      <c r="D13" s="1"/>
      <c r="E13" s="10">
        <v>4714</v>
      </c>
      <c r="F13" s="10"/>
      <c r="G13" s="10">
        <v>728</v>
      </c>
      <c r="H13" s="8"/>
      <c r="I13" s="13">
        <v>3290</v>
      </c>
      <c r="J13" s="8"/>
      <c r="K13" s="13">
        <v>3075</v>
      </c>
      <c r="M13" s="8"/>
      <c r="N13" s="43"/>
      <c r="O13" s="8"/>
      <c r="P13" s="43"/>
      <c r="Q13" s="8"/>
      <c r="R13" s="43"/>
      <c r="S13" s="8"/>
      <c r="T13" s="43"/>
    </row>
    <row r="14" spans="1:20" ht="24" customHeight="1">
      <c r="A14" s="72" t="s">
        <v>150</v>
      </c>
      <c r="B14" s="72"/>
      <c r="E14" s="42">
        <f>SUM(E10:E13)</f>
        <v>86075</v>
      </c>
      <c r="F14" s="43"/>
      <c r="G14" s="42">
        <f>SUM(G10:G13)</f>
        <v>78056</v>
      </c>
      <c r="H14" s="8"/>
      <c r="I14" s="42">
        <f>SUM(I10:I13)</f>
        <v>41402</v>
      </c>
      <c r="J14" s="8"/>
      <c r="K14" s="42">
        <f>SUM(K10:K13)</f>
        <v>40834</v>
      </c>
      <c r="M14" s="8"/>
      <c r="N14" s="8"/>
      <c r="O14" s="8"/>
      <c r="P14" s="8"/>
      <c r="Q14" s="8"/>
      <c r="R14" s="8"/>
      <c r="S14" s="8"/>
      <c r="T14" s="43"/>
    </row>
    <row r="15" spans="1:20" ht="24" customHeight="1">
      <c r="A15" s="72" t="s">
        <v>40</v>
      </c>
      <c r="B15" s="72"/>
      <c r="E15" s="21"/>
      <c r="F15" s="44"/>
      <c r="G15" s="21"/>
      <c r="H15" s="8"/>
      <c r="I15" s="21"/>
      <c r="J15" s="8"/>
      <c r="K15" s="21"/>
      <c r="M15" s="8"/>
      <c r="N15" s="8"/>
      <c r="O15" s="8"/>
      <c r="P15" s="8"/>
      <c r="Q15" s="8"/>
      <c r="R15" s="8"/>
      <c r="S15" s="8"/>
      <c r="T15" s="43"/>
    </row>
    <row r="16" spans="1:20" ht="24" customHeight="1">
      <c r="A16" s="75" t="s">
        <v>148</v>
      </c>
      <c r="B16" s="75"/>
      <c r="E16" s="8">
        <v>28979</v>
      </c>
      <c r="F16" s="8"/>
      <c r="G16" s="8">
        <v>24288</v>
      </c>
      <c r="H16" s="8"/>
      <c r="I16" s="8">
        <v>0</v>
      </c>
      <c r="J16" s="8"/>
      <c r="K16" s="8">
        <v>0</v>
      </c>
      <c r="M16" s="8"/>
      <c r="N16" s="8"/>
      <c r="O16" s="8"/>
      <c r="P16" s="8"/>
      <c r="Q16" s="8"/>
      <c r="R16" s="8"/>
      <c r="S16" s="8"/>
      <c r="T16" s="43"/>
    </row>
    <row r="17" spans="1:20" ht="24" customHeight="1">
      <c r="A17" s="75" t="s">
        <v>301</v>
      </c>
      <c r="B17" s="75"/>
      <c r="E17" s="8">
        <v>12912</v>
      </c>
      <c r="F17" s="8"/>
      <c r="G17" s="8">
        <v>5931</v>
      </c>
      <c r="H17" s="8"/>
      <c r="I17" s="8">
        <v>32076</v>
      </c>
      <c r="J17" s="8"/>
      <c r="K17" s="8">
        <v>35838</v>
      </c>
      <c r="M17" s="8"/>
      <c r="N17" s="8"/>
      <c r="O17" s="8"/>
      <c r="P17" s="8"/>
      <c r="Q17" s="8"/>
      <c r="R17" s="8"/>
      <c r="S17" s="8"/>
      <c r="T17" s="43"/>
    </row>
    <row r="18" spans="1:20" ht="24" customHeight="1">
      <c r="A18" s="75" t="s">
        <v>66</v>
      </c>
      <c r="B18" s="75"/>
      <c r="E18" s="8">
        <v>14610</v>
      </c>
      <c r="F18" s="8"/>
      <c r="G18" s="8">
        <v>13258</v>
      </c>
      <c r="H18" s="8"/>
      <c r="I18" s="8">
        <v>1478</v>
      </c>
      <c r="J18" s="8"/>
      <c r="K18" s="8">
        <v>1137</v>
      </c>
      <c r="M18" s="8"/>
      <c r="N18" s="8"/>
      <c r="O18" s="8"/>
      <c r="P18" s="8"/>
      <c r="Q18" s="8"/>
      <c r="R18" s="8"/>
      <c r="S18" s="8"/>
      <c r="T18" s="43"/>
    </row>
    <row r="19" spans="1:20" ht="24" customHeight="1">
      <c r="A19" s="75" t="s">
        <v>159</v>
      </c>
      <c r="B19" s="75"/>
      <c r="E19" s="8">
        <v>7886</v>
      </c>
      <c r="F19" s="8"/>
      <c r="G19" s="8">
        <v>8118</v>
      </c>
      <c r="H19" s="8"/>
      <c r="I19" s="8">
        <v>0</v>
      </c>
      <c r="J19" s="8"/>
      <c r="K19" s="8">
        <v>0</v>
      </c>
      <c r="M19" s="8"/>
      <c r="N19" s="8"/>
      <c r="O19" s="8"/>
      <c r="P19" s="8"/>
      <c r="Q19" s="8"/>
      <c r="R19" s="8"/>
      <c r="S19" s="8"/>
      <c r="T19" s="43"/>
    </row>
    <row r="20" spans="1:20" ht="24" customHeight="1">
      <c r="A20" s="22" t="s">
        <v>67</v>
      </c>
      <c r="B20" s="22"/>
      <c r="E20" s="8">
        <v>56115</v>
      </c>
      <c r="F20" s="8"/>
      <c r="G20" s="8">
        <v>70633</v>
      </c>
      <c r="H20" s="8"/>
      <c r="I20" s="8">
        <v>13000</v>
      </c>
      <c r="J20" s="8"/>
      <c r="K20" s="8">
        <v>12894</v>
      </c>
      <c r="M20" s="8"/>
      <c r="N20" s="8"/>
      <c r="O20" s="8"/>
      <c r="P20" s="8"/>
      <c r="Q20" s="8"/>
      <c r="R20" s="8"/>
      <c r="S20" s="8"/>
      <c r="T20" s="43"/>
    </row>
    <row r="21" spans="1:20" ht="24" customHeight="1">
      <c r="A21" s="22" t="s">
        <v>230</v>
      </c>
      <c r="B21" s="22"/>
      <c r="E21" s="8">
        <v>99</v>
      </c>
      <c r="F21" s="43"/>
      <c r="G21" s="8">
        <v>-1728</v>
      </c>
      <c r="H21" s="8"/>
      <c r="I21" s="8">
        <v>5948</v>
      </c>
      <c r="J21" s="8"/>
      <c r="K21" s="8">
        <v>-2315</v>
      </c>
      <c r="M21" s="8"/>
      <c r="N21" s="8"/>
      <c r="O21" s="8"/>
      <c r="P21" s="8"/>
      <c r="Q21" s="8"/>
      <c r="R21" s="8"/>
      <c r="S21" s="8"/>
      <c r="T21" s="43"/>
    </row>
    <row r="22" spans="1:20" ht="24" customHeight="1">
      <c r="A22" s="22" t="s">
        <v>220</v>
      </c>
      <c r="B22" s="22"/>
      <c r="E22" s="8">
        <v>1605</v>
      </c>
      <c r="F22" s="43"/>
      <c r="G22" s="8">
        <v>0</v>
      </c>
      <c r="H22" s="8"/>
      <c r="I22" s="8">
        <v>0</v>
      </c>
      <c r="J22" s="8"/>
      <c r="K22" s="8">
        <v>0</v>
      </c>
      <c r="M22" s="8"/>
      <c r="N22" s="8"/>
      <c r="O22" s="8"/>
      <c r="P22" s="8"/>
      <c r="Q22" s="8"/>
      <c r="R22" s="8"/>
      <c r="S22" s="8"/>
      <c r="T22" s="43"/>
    </row>
    <row r="23" spans="1:20" ht="24" customHeight="1">
      <c r="A23" s="72" t="s">
        <v>41</v>
      </c>
      <c r="B23" s="72"/>
      <c r="E23" s="39">
        <f>SUM(E16:E22)</f>
        <v>122206</v>
      </c>
      <c r="F23" s="43"/>
      <c r="G23" s="39">
        <f>SUM(G16:G22)</f>
        <v>120500</v>
      </c>
      <c r="H23" s="8"/>
      <c r="I23" s="39">
        <f>SUM(I16:I22)</f>
        <v>52502</v>
      </c>
      <c r="J23" s="8"/>
      <c r="K23" s="39">
        <f>SUM(K16:K22)</f>
        <v>47554</v>
      </c>
      <c r="M23" s="8"/>
      <c r="N23" s="8"/>
      <c r="O23" s="8"/>
      <c r="P23" s="8"/>
      <c r="Q23" s="8"/>
      <c r="R23" s="8"/>
      <c r="S23" s="8"/>
      <c r="T23" s="43"/>
    </row>
    <row r="24" spans="1:20" ht="24" customHeight="1">
      <c r="A24" s="72" t="s">
        <v>271</v>
      </c>
      <c r="B24" s="72"/>
      <c r="D24" s="1"/>
      <c r="E24" s="8">
        <f>SUM(E14-E23)</f>
        <v>-36131</v>
      </c>
      <c r="F24" s="44"/>
      <c r="G24" s="8">
        <f>SUM(G14-G23)</f>
        <v>-42444</v>
      </c>
      <c r="H24" s="8"/>
      <c r="I24" s="8">
        <f>SUM(I14-I23)</f>
        <v>-11100</v>
      </c>
      <c r="J24" s="8"/>
      <c r="K24" s="8">
        <f>SUM(K14-K23)</f>
        <v>-6720</v>
      </c>
      <c r="M24" s="8"/>
      <c r="N24" s="8"/>
      <c r="O24" s="8"/>
      <c r="P24" s="8"/>
      <c r="Q24" s="8"/>
      <c r="R24" s="8"/>
      <c r="S24" s="8"/>
      <c r="T24" s="43"/>
    </row>
    <row r="25" spans="1:20" ht="24" customHeight="1">
      <c r="A25" s="75" t="s">
        <v>299</v>
      </c>
      <c r="B25" s="75"/>
      <c r="D25" s="1"/>
      <c r="E25" s="21">
        <v>-5780</v>
      </c>
      <c r="F25" s="8"/>
      <c r="G25" s="21">
        <v>-9794</v>
      </c>
      <c r="H25" s="8"/>
      <c r="I25" s="21">
        <v>0</v>
      </c>
      <c r="J25" s="8"/>
      <c r="K25" s="21">
        <v>0</v>
      </c>
      <c r="M25" s="8"/>
      <c r="N25" s="8"/>
      <c r="O25" s="8"/>
      <c r="P25" s="8"/>
      <c r="Q25" s="8"/>
      <c r="R25" s="8"/>
      <c r="S25" s="8"/>
      <c r="T25" s="43"/>
    </row>
    <row r="26" spans="1:20" ht="24" customHeight="1">
      <c r="A26" s="74" t="s">
        <v>88</v>
      </c>
      <c r="E26" s="8">
        <v>1388</v>
      </c>
      <c r="F26" s="8"/>
      <c r="G26" s="8">
        <v>1479</v>
      </c>
      <c r="H26" s="8"/>
      <c r="I26" s="8">
        <v>495</v>
      </c>
      <c r="J26" s="8"/>
      <c r="K26" s="8">
        <v>456</v>
      </c>
    </row>
    <row r="27" spans="1:20" ht="24" customHeight="1">
      <c r="A27" s="74" t="s">
        <v>68</v>
      </c>
      <c r="D27" s="1"/>
      <c r="E27" s="96">
        <v>-29453</v>
      </c>
      <c r="F27" s="8"/>
      <c r="G27" s="96">
        <v>-28831</v>
      </c>
      <c r="H27" s="8"/>
      <c r="I27" s="96">
        <v>-7546</v>
      </c>
      <c r="J27" s="8"/>
      <c r="K27" s="96">
        <v>-7498</v>
      </c>
      <c r="M27" s="8"/>
      <c r="N27" s="8"/>
      <c r="O27" s="8"/>
      <c r="P27" s="8"/>
      <c r="Q27" s="8"/>
      <c r="R27" s="8"/>
      <c r="S27" s="8"/>
      <c r="T27" s="43"/>
    </row>
    <row r="28" spans="1:20" ht="24" customHeight="1">
      <c r="A28" s="72" t="s">
        <v>272</v>
      </c>
      <c r="B28" s="72"/>
      <c r="E28" s="8">
        <f>SUM(E24:F27)</f>
        <v>-69976</v>
      </c>
      <c r="F28" s="44"/>
      <c r="G28" s="8">
        <f>SUM(G24:H27)</f>
        <v>-79590</v>
      </c>
      <c r="H28" s="8"/>
      <c r="I28" s="8">
        <f>SUM(I24:J27)</f>
        <v>-18151</v>
      </c>
      <c r="J28" s="8"/>
      <c r="K28" s="8">
        <f>SUM(K24:L27)</f>
        <v>-13762</v>
      </c>
      <c r="M28" s="8"/>
      <c r="N28" s="8"/>
      <c r="O28" s="8"/>
      <c r="P28" s="8"/>
      <c r="Q28" s="8"/>
      <c r="R28" s="8"/>
      <c r="S28" s="8"/>
      <c r="T28" s="43"/>
    </row>
    <row r="29" spans="1:20" ht="24" customHeight="1">
      <c r="A29" s="75" t="s">
        <v>282</v>
      </c>
      <c r="B29" s="75"/>
      <c r="C29" s="1">
        <v>14</v>
      </c>
      <c r="E29" s="8">
        <v>-2670</v>
      </c>
      <c r="F29" s="8"/>
      <c r="G29" s="8">
        <v>35</v>
      </c>
      <c r="H29" s="8"/>
      <c r="I29" s="8">
        <v>-1052</v>
      </c>
      <c r="J29" s="8"/>
      <c r="K29" s="8">
        <v>0</v>
      </c>
      <c r="M29" s="24"/>
      <c r="N29" s="8"/>
      <c r="O29" s="8"/>
      <c r="P29" s="8"/>
      <c r="Q29" s="8"/>
      <c r="R29" s="8"/>
      <c r="S29" s="8"/>
      <c r="T29" s="43"/>
    </row>
    <row r="30" spans="1:20" ht="24" customHeight="1">
      <c r="A30" s="72" t="s">
        <v>55</v>
      </c>
      <c r="B30" s="72"/>
      <c r="E30" s="39">
        <f>SUM(E28:E29)</f>
        <v>-72646</v>
      </c>
      <c r="F30" s="43"/>
      <c r="G30" s="39">
        <f>SUM(G28:G29)</f>
        <v>-79555</v>
      </c>
      <c r="H30" s="8"/>
      <c r="I30" s="39">
        <f>SUM(I28:I29)</f>
        <v>-19203</v>
      </c>
      <c r="J30" s="8"/>
      <c r="K30" s="39">
        <f>SUM(K28:K29)</f>
        <v>-13762</v>
      </c>
      <c r="M30" s="8"/>
      <c r="N30" s="8"/>
      <c r="O30" s="8"/>
      <c r="P30" s="8"/>
      <c r="Q30" s="8"/>
      <c r="R30" s="8"/>
      <c r="S30" s="8"/>
      <c r="T30" s="43"/>
    </row>
    <row r="31" spans="1:20" ht="24" customHeight="1">
      <c r="A31" s="72"/>
      <c r="B31" s="72"/>
      <c r="E31" s="8"/>
      <c r="F31" s="43"/>
      <c r="G31" s="8"/>
      <c r="H31" s="8"/>
      <c r="I31" s="8"/>
      <c r="J31" s="8"/>
      <c r="K31" s="8"/>
      <c r="M31" s="8"/>
      <c r="N31" s="8"/>
      <c r="O31" s="8"/>
      <c r="P31" s="8"/>
      <c r="Q31" s="8"/>
      <c r="R31" s="8"/>
      <c r="S31" s="8"/>
      <c r="T31" s="43"/>
    </row>
    <row r="32" spans="1:20" ht="24" customHeight="1">
      <c r="A32" s="90" t="s">
        <v>288</v>
      </c>
      <c r="B32" s="92"/>
      <c r="E32" s="8"/>
      <c r="F32" s="8"/>
      <c r="G32" s="8"/>
      <c r="H32" s="8"/>
      <c r="I32" s="8"/>
      <c r="J32" s="8"/>
      <c r="K32" s="8"/>
      <c r="M32" s="8"/>
      <c r="N32" s="8"/>
      <c r="O32" s="8"/>
      <c r="P32" s="8"/>
      <c r="Q32" s="8"/>
      <c r="R32" s="8"/>
      <c r="S32" s="8"/>
      <c r="T32" s="43"/>
    </row>
    <row r="33" spans="1:20" ht="24" customHeight="1">
      <c r="A33" s="107" t="s">
        <v>277</v>
      </c>
      <c r="B33" s="72"/>
      <c r="E33" s="8"/>
      <c r="F33" s="43"/>
      <c r="G33" s="8"/>
      <c r="H33" s="8"/>
      <c r="I33" s="8"/>
      <c r="J33" s="8"/>
      <c r="K33" s="8"/>
      <c r="M33" s="8"/>
      <c r="N33" s="8"/>
      <c r="O33" s="8"/>
      <c r="P33" s="8"/>
      <c r="Q33" s="8"/>
      <c r="R33" s="8"/>
      <c r="S33" s="8"/>
      <c r="T33" s="43"/>
    </row>
    <row r="34" spans="1:20" ht="24" customHeight="1">
      <c r="A34" s="107" t="s">
        <v>278</v>
      </c>
      <c r="B34" s="72"/>
      <c r="E34" s="8"/>
      <c r="F34" s="43"/>
      <c r="G34" s="8"/>
      <c r="H34" s="8"/>
      <c r="I34" s="8"/>
      <c r="J34" s="8"/>
      <c r="K34" s="8"/>
      <c r="M34" s="8"/>
      <c r="N34" s="8"/>
      <c r="O34" s="8"/>
      <c r="P34" s="8"/>
      <c r="Q34" s="8"/>
      <c r="R34" s="8"/>
      <c r="S34" s="8"/>
      <c r="T34" s="43"/>
    </row>
    <row r="35" spans="1:20" ht="24" customHeight="1">
      <c r="A35" s="108" t="s">
        <v>280</v>
      </c>
      <c r="B35" s="72"/>
      <c r="E35" s="8"/>
      <c r="F35" s="43"/>
      <c r="G35" s="8"/>
      <c r="H35" s="8"/>
      <c r="I35" s="8"/>
      <c r="J35" s="8"/>
      <c r="K35" s="8"/>
      <c r="M35" s="8"/>
      <c r="N35" s="8"/>
      <c r="O35" s="8"/>
      <c r="P35" s="8"/>
      <c r="Q35" s="8"/>
      <c r="R35" s="8"/>
      <c r="S35" s="8"/>
      <c r="T35" s="43"/>
    </row>
    <row r="36" spans="1:20" ht="24" customHeight="1">
      <c r="A36" s="108" t="s">
        <v>279</v>
      </c>
      <c r="B36" s="92"/>
      <c r="C36" s="1">
        <v>6</v>
      </c>
      <c r="E36" s="13">
        <v>-60</v>
      </c>
      <c r="F36" s="8"/>
      <c r="G36" s="13">
        <v>0</v>
      </c>
      <c r="H36" s="8"/>
      <c r="I36" s="13">
        <v>0</v>
      </c>
      <c r="J36" s="8"/>
      <c r="K36" s="13">
        <v>0</v>
      </c>
      <c r="M36" s="8"/>
      <c r="N36" s="8"/>
      <c r="O36" s="8"/>
      <c r="P36" s="8"/>
      <c r="Q36" s="8"/>
      <c r="R36" s="8"/>
      <c r="S36" s="8"/>
      <c r="T36" s="43"/>
    </row>
    <row r="37" spans="1:20" ht="24" customHeight="1">
      <c r="A37" s="109" t="s">
        <v>45</v>
      </c>
      <c r="B37" s="92"/>
      <c r="E37" s="39">
        <v>-60</v>
      </c>
      <c r="F37" s="8"/>
      <c r="G37" s="39">
        <v>0</v>
      </c>
      <c r="H37" s="8"/>
      <c r="I37" s="39">
        <v>0</v>
      </c>
      <c r="J37" s="8"/>
      <c r="K37" s="39">
        <v>0</v>
      </c>
      <c r="M37" s="8"/>
      <c r="N37" s="8"/>
      <c r="O37" s="8"/>
      <c r="P37" s="8"/>
      <c r="Q37" s="8"/>
      <c r="R37" s="8"/>
      <c r="S37" s="8"/>
      <c r="T37" s="43"/>
    </row>
    <row r="38" spans="1:20" ht="24" customHeight="1">
      <c r="A38" s="75"/>
      <c r="B38" s="75"/>
      <c r="E38" s="8"/>
      <c r="F38" s="43"/>
      <c r="G38" s="8"/>
      <c r="H38" s="8"/>
      <c r="I38" s="8"/>
      <c r="J38" s="8"/>
      <c r="K38" s="8"/>
      <c r="M38" s="8"/>
      <c r="N38" s="8"/>
      <c r="O38" s="8"/>
      <c r="P38" s="8"/>
      <c r="Q38" s="8"/>
      <c r="R38" s="8"/>
      <c r="S38" s="8"/>
      <c r="T38" s="43"/>
    </row>
    <row r="39" spans="1:20" ht="24" customHeight="1" thickBot="1">
      <c r="A39" s="90" t="s">
        <v>136</v>
      </c>
      <c r="B39" s="90"/>
      <c r="E39" s="33">
        <f>E37+E30</f>
        <v>-72706</v>
      </c>
      <c r="F39" s="8"/>
      <c r="G39" s="33">
        <f>G37+G30</f>
        <v>-79555</v>
      </c>
      <c r="H39" s="8"/>
      <c r="I39" s="33">
        <f>I37+I30</f>
        <v>-19203</v>
      </c>
      <c r="J39" s="8"/>
      <c r="K39" s="33">
        <f>K37+K30</f>
        <v>-13762</v>
      </c>
      <c r="M39" s="8"/>
      <c r="N39" s="8"/>
      <c r="O39" s="8"/>
      <c r="P39" s="8"/>
      <c r="Q39" s="8"/>
      <c r="R39" s="8"/>
      <c r="S39" s="8"/>
      <c r="T39" s="43"/>
    </row>
    <row r="40" spans="1:20" ht="24" customHeight="1" thickTop="1">
      <c r="A40" s="90"/>
      <c r="B40" s="90"/>
      <c r="E40" s="8"/>
      <c r="F40" s="8"/>
      <c r="G40" s="8"/>
      <c r="H40" s="8"/>
      <c r="I40" s="8"/>
      <c r="J40" s="8"/>
      <c r="K40" s="8"/>
      <c r="M40" s="8"/>
      <c r="N40" s="8"/>
      <c r="O40" s="8"/>
      <c r="P40" s="8"/>
      <c r="Q40" s="8"/>
      <c r="R40" s="8"/>
      <c r="S40" s="8"/>
      <c r="T40" s="43"/>
    </row>
    <row r="41" spans="1:20" ht="24" customHeight="1">
      <c r="A41" s="40" t="s">
        <v>227</v>
      </c>
      <c r="B41" s="90"/>
      <c r="E41" s="8"/>
      <c r="F41" s="8"/>
      <c r="G41" s="8"/>
      <c r="H41" s="8"/>
      <c r="I41" s="8"/>
      <c r="J41" s="8"/>
      <c r="K41" s="8"/>
      <c r="M41" s="8"/>
      <c r="N41" s="8"/>
      <c r="O41" s="8"/>
      <c r="P41" s="8"/>
      <c r="Q41" s="8"/>
      <c r="R41" s="8"/>
      <c r="S41" s="8"/>
      <c r="T41" s="43"/>
    </row>
    <row r="42" spans="1:20" ht="24" customHeight="1">
      <c r="E42" s="8"/>
      <c r="F42" s="8"/>
      <c r="G42" s="8"/>
      <c r="H42" s="8"/>
      <c r="I42" s="8"/>
      <c r="J42" s="8"/>
      <c r="K42" s="34" t="s">
        <v>44</v>
      </c>
    </row>
    <row r="43" spans="1:20" ht="24" customHeight="1">
      <c r="A43" s="72" t="s">
        <v>56</v>
      </c>
      <c r="B43" s="72"/>
      <c r="E43" s="34"/>
      <c r="F43" s="34"/>
      <c r="G43" s="34"/>
      <c r="H43" s="34"/>
      <c r="I43" s="34"/>
      <c r="J43" s="34"/>
      <c r="K43" s="34"/>
    </row>
    <row r="44" spans="1:20" ht="24" customHeight="1">
      <c r="A44" s="72" t="s">
        <v>231</v>
      </c>
      <c r="B44" s="72"/>
      <c r="D44" s="2"/>
      <c r="E44" s="2"/>
      <c r="F44" s="2"/>
      <c r="G44" s="2"/>
      <c r="H44" s="2"/>
      <c r="J44" s="2"/>
    </row>
    <row r="45" spans="1:20" ht="24" customHeight="1">
      <c r="A45" s="72" t="s">
        <v>242</v>
      </c>
      <c r="B45" s="72"/>
      <c r="D45" s="2"/>
      <c r="E45" s="2"/>
      <c r="F45" s="2"/>
      <c r="G45" s="2"/>
      <c r="H45" s="2"/>
      <c r="I45" s="2"/>
      <c r="J45" s="2"/>
      <c r="K45" s="2"/>
    </row>
    <row r="46" spans="1:20" ht="24" customHeight="1">
      <c r="A46" s="11"/>
      <c r="B46" s="11"/>
      <c r="D46" s="2"/>
      <c r="E46" s="2"/>
      <c r="F46" s="2"/>
      <c r="G46" s="2"/>
      <c r="H46" s="2"/>
      <c r="I46" s="2"/>
      <c r="J46" s="2"/>
      <c r="K46" s="2"/>
    </row>
    <row r="47" spans="1:20" ht="24" customHeight="1">
      <c r="A47" s="12"/>
      <c r="B47" s="12"/>
      <c r="D47" s="2"/>
      <c r="E47" s="2"/>
      <c r="F47" s="2"/>
      <c r="G47" s="2"/>
      <c r="H47" s="2"/>
      <c r="I47" s="2"/>
      <c r="J47" s="2"/>
      <c r="K47" s="34" t="s">
        <v>46</v>
      </c>
      <c r="L47" s="3"/>
    </row>
    <row r="48" spans="1:20" ht="24" customHeight="1">
      <c r="A48" s="12"/>
      <c r="B48" s="12"/>
      <c r="C48" s="5"/>
      <c r="D48" s="4"/>
      <c r="E48" s="120" t="s">
        <v>0</v>
      </c>
      <c r="F48" s="120"/>
      <c r="G48" s="120"/>
      <c r="H48" s="4"/>
      <c r="I48" s="120" t="s">
        <v>1</v>
      </c>
      <c r="J48" s="120"/>
      <c r="K48" s="120"/>
      <c r="L48" s="3"/>
    </row>
    <row r="49" spans="1:20" ht="24" customHeight="1">
      <c r="A49" s="12"/>
      <c r="B49" s="12"/>
      <c r="C49" s="6" t="s">
        <v>2</v>
      </c>
      <c r="D49" s="6"/>
      <c r="E49" s="36">
        <f>E7</f>
        <v>2026</v>
      </c>
      <c r="F49" s="35"/>
      <c r="G49" s="36">
        <f>G7</f>
        <v>2025</v>
      </c>
      <c r="H49" s="35"/>
      <c r="I49" s="36">
        <f>I7</f>
        <v>2026</v>
      </c>
      <c r="J49" s="35"/>
      <c r="K49" s="36">
        <f>K7</f>
        <v>2025</v>
      </c>
      <c r="L49" s="3"/>
    </row>
    <row r="50" spans="1:20" ht="24" customHeight="1">
      <c r="A50" s="72" t="s">
        <v>283</v>
      </c>
      <c r="B50" s="72"/>
      <c r="C50" s="6"/>
      <c r="D50" s="6"/>
      <c r="E50" s="36"/>
      <c r="F50" s="35"/>
      <c r="G50" s="36"/>
      <c r="H50" s="35"/>
      <c r="I50" s="36"/>
      <c r="J50" s="35"/>
      <c r="K50" s="36"/>
      <c r="L50" s="3"/>
    </row>
    <row r="51" spans="1:20" ht="24" customHeight="1">
      <c r="A51" s="75" t="s">
        <v>19</v>
      </c>
      <c r="B51" s="75"/>
      <c r="C51" s="6"/>
      <c r="D51" s="6"/>
      <c r="E51" s="10">
        <f>SUM(E53-E52)</f>
        <v>-52639</v>
      </c>
      <c r="F51" s="11"/>
      <c r="G51" s="10">
        <f>SUM(G53-G52)</f>
        <v>-55722</v>
      </c>
      <c r="H51" s="35"/>
      <c r="I51" s="10">
        <f>SUM(I53-I52)</f>
        <v>-19203</v>
      </c>
      <c r="J51" s="11"/>
      <c r="K51" s="10">
        <f>SUM(K53-K52)</f>
        <v>-13762</v>
      </c>
      <c r="L51" s="3"/>
    </row>
    <row r="52" spans="1:20" s="3" customFormat="1" ht="24" customHeight="1">
      <c r="A52" s="75" t="s">
        <v>17</v>
      </c>
      <c r="B52" s="75"/>
      <c r="C52" s="5"/>
      <c r="D52" s="4"/>
      <c r="E52" s="49">
        <v>-20007</v>
      </c>
      <c r="F52" s="10"/>
      <c r="G52" s="49">
        <v>-23833</v>
      </c>
      <c r="H52" s="10"/>
      <c r="I52" s="49">
        <v>0</v>
      </c>
      <c r="J52" s="10"/>
      <c r="K52" s="49">
        <v>0</v>
      </c>
      <c r="L52" s="6"/>
      <c r="N52" s="43"/>
    </row>
    <row r="53" spans="1:20" s="3" customFormat="1" ht="24" customHeight="1" thickBot="1">
      <c r="A53" s="75"/>
      <c r="B53" s="75"/>
      <c r="C53" s="5"/>
      <c r="D53" s="4"/>
      <c r="E53" s="50">
        <f>+E30</f>
        <v>-72646</v>
      </c>
      <c r="F53" s="51"/>
      <c r="G53" s="50">
        <f>+G30</f>
        <v>-79555</v>
      </c>
      <c r="H53" s="10"/>
      <c r="I53" s="50">
        <f>+I30</f>
        <v>-19203</v>
      </c>
      <c r="J53" s="51"/>
      <c r="K53" s="50">
        <f>+K30</f>
        <v>-13762</v>
      </c>
      <c r="L53" s="6"/>
      <c r="N53" s="43"/>
      <c r="P53" s="43"/>
    </row>
    <row r="54" spans="1:20" s="3" customFormat="1" ht="24" customHeight="1" thickTop="1">
      <c r="A54" s="75"/>
      <c r="B54" s="75"/>
      <c r="C54" s="5"/>
      <c r="D54" s="4"/>
      <c r="E54" s="8">
        <f>E53-E30</f>
        <v>0</v>
      </c>
      <c r="F54" s="10"/>
      <c r="G54" s="8">
        <f>G53-G30</f>
        <v>0</v>
      </c>
      <c r="H54" s="10"/>
      <c r="I54" s="8">
        <f>I53-I30</f>
        <v>0</v>
      </c>
      <c r="J54" s="10"/>
      <c r="K54" s="8">
        <f>K53-K30</f>
        <v>0</v>
      </c>
      <c r="L54" s="6"/>
      <c r="N54" s="43"/>
    </row>
    <row r="55" spans="1:20" s="3" customFormat="1" ht="24" customHeight="1">
      <c r="A55" s="72" t="s">
        <v>137</v>
      </c>
      <c r="B55" s="72"/>
      <c r="C55" s="5"/>
      <c r="D55" s="4"/>
      <c r="E55" s="51"/>
      <c r="F55" s="51"/>
      <c r="G55" s="51"/>
      <c r="H55" s="51"/>
      <c r="I55" s="36"/>
      <c r="J55" s="35"/>
      <c r="K55" s="36"/>
      <c r="L55" s="6"/>
      <c r="N55" s="43"/>
    </row>
    <row r="56" spans="1:20" s="3" customFormat="1" ht="24" customHeight="1">
      <c r="A56" s="75" t="s">
        <v>19</v>
      </c>
      <c r="B56" s="75"/>
      <c r="C56" s="5"/>
      <c r="D56" s="4"/>
      <c r="E56" s="10">
        <f>SUM(E58-E57)</f>
        <v>-52670</v>
      </c>
      <c r="F56" s="11"/>
      <c r="G56" s="10">
        <f>SUM(G58-G57)</f>
        <v>-55722</v>
      </c>
      <c r="H56" s="51"/>
      <c r="I56" s="10">
        <f>SUM(I58-I57)</f>
        <v>-19203</v>
      </c>
      <c r="J56" s="11"/>
      <c r="K56" s="10">
        <f>SUM(K58-K57)</f>
        <v>-13762</v>
      </c>
      <c r="L56" s="6"/>
      <c r="N56" s="43"/>
    </row>
    <row r="57" spans="1:20" s="3" customFormat="1" ht="24" customHeight="1">
      <c r="A57" s="75" t="s">
        <v>17</v>
      </c>
      <c r="B57" s="75"/>
      <c r="C57" s="5"/>
      <c r="D57" s="4"/>
      <c r="E57" s="49">
        <v>-20036</v>
      </c>
      <c r="F57" s="10"/>
      <c r="G57" s="49">
        <v>-23833</v>
      </c>
      <c r="H57" s="51"/>
      <c r="I57" s="49">
        <v>0</v>
      </c>
      <c r="J57" s="10"/>
      <c r="K57" s="49">
        <v>0</v>
      </c>
      <c r="L57" s="6"/>
      <c r="N57" s="43"/>
    </row>
    <row r="58" spans="1:20" s="3" customFormat="1" ht="24" customHeight="1" thickBot="1">
      <c r="A58" s="75"/>
      <c r="B58" s="75"/>
      <c r="C58" s="5"/>
      <c r="D58" s="4"/>
      <c r="E58" s="50">
        <f>SUM(E39)</f>
        <v>-72706</v>
      </c>
      <c r="F58" s="51"/>
      <c r="G58" s="50">
        <f>SUM(G39)</f>
        <v>-79555</v>
      </c>
      <c r="H58" s="51"/>
      <c r="I58" s="50">
        <f>SUM(I39)</f>
        <v>-19203</v>
      </c>
      <c r="J58" s="51"/>
      <c r="K58" s="50">
        <f>SUM(K39)</f>
        <v>-13762</v>
      </c>
      <c r="L58" s="6"/>
      <c r="N58" s="43"/>
      <c r="P58" s="43"/>
    </row>
    <row r="59" spans="1:20" s="3" customFormat="1" ht="24" customHeight="1" thickTop="1">
      <c r="A59" s="75"/>
      <c r="B59" s="75"/>
      <c r="C59" s="5"/>
      <c r="D59" s="4"/>
      <c r="E59" s="8">
        <f>E58-E39</f>
        <v>0</v>
      </c>
      <c r="F59" s="10"/>
      <c r="G59" s="8">
        <f>G58-G30</f>
        <v>0</v>
      </c>
      <c r="H59" s="10"/>
      <c r="I59" s="8">
        <f>I58-I30</f>
        <v>0</v>
      </c>
      <c r="J59" s="10"/>
      <c r="K59" s="8">
        <f>K58-K30</f>
        <v>0</v>
      </c>
      <c r="L59" s="6"/>
    </row>
    <row r="60" spans="1:20" s="4" customFormat="1" ht="24" customHeight="1">
      <c r="A60" s="72" t="s">
        <v>284</v>
      </c>
      <c r="B60" s="72"/>
      <c r="C60" s="1">
        <v>15</v>
      </c>
      <c r="L60" s="6"/>
    </row>
    <row r="61" spans="1:20" s="6" customFormat="1" ht="24" customHeight="1">
      <c r="A61" s="75" t="s">
        <v>273</v>
      </c>
      <c r="B61" s="75"/>
      <c r="C61" s="5"/>
      <c r="D61" s="4"/>
      <c r="E61" s="4"/>
      <c r="F61" s="4"/>
      <c r="G61" s="4"/>
      <c r="H61" s="4"/>
      <c r="I61" s="4"/>
      <c r="J61" s="4"/>
      <c r="K61" s="4"/>
    </row>
    <row r="62" spans="1:20" s="6" customFormat="1" ht="24" customHeight="1" thickBot="1">
      <c r="A62" s="75" t="s">
        <v>274</v>
      </c>
      <c r="B62" s="75"/>
      <c r="C62" s="1"/>
      <c r="D62" s="4"/>
      <c r="E62" s="48">
        <v>-9.11E-2</v>
      </c>
      <c r="F62" s="45"/>
      <c r="G62" s="48">
        <v>-9.7199999999999995E-2</v>
      </c>
      <c r="H62" s="46"/>
      <c r="I62" s="48">
        <v>-3.32E-2</v>
      </c>
      <c r="J62" s="45"/>
      <c r="K62" s="97">
        <v>-2.4E-2</v>
      </c>
      <c r="N62" s="43"/>
      <c r="P62" s="43"/>
      <c r="R62" s="43"/>
      <c r="T62" s="43"/>
    </row>
    <row r="63" spans="1:20" s="6" customFormat="1" ht="24" customHeight="1" thickTop="1">
      <c r="A63" s="75" t="s">
        <v>275</v>
      </c>
      <c r="B63" s="75"/>
      <c r="C63" s="1"/>
      <c r="D63" s="4"/>
      <c r="E63" s="47"/>
      <c r="F63" s="45"/>
      <c r="G63" s="47"/>
      <c r="H63" s="46"/>
      <c r="I63" s="47"/>
      <c r="J63" s="45"/>
      <c r="K63" s="98"/>
      <c r="N63" s="43"/>
      <c r="P63" s="43"/>
      <c r="R63" s="43"/>
      <c r="T63" s="43"/>
    </row>
    <row r="64" spans="1:20" s="6" customFormat="1" ht="24" customHeight="1" thickBot="1">
      <c r="A64" s="75" t="s">
        <v>274</v>
      </c>
      <c r="B64" s="75"/>
      <c r="C64" s="1"/>
      <c r="D64" s="4"/>
      <c r="E64" s="48">
        <v>-9.11E-2</v>
      </c>
      <c r="F64" s="45"/>
      <c r="G64" s="48">
        <v>-9.7199999999999995E-2</v>
      </c>
      <c r="H64" s="46"/>
      <c r="I64" s="48">
        <v>-3.32E-2</v>
      </c>
      <c r="J64" s="45"/>
      <c r="K64" s="99">
        <v>-2.4E-2</v>
      </c>
      <c r="N64" s="43"/>
      <c r="P64" s="43"/>
      <c r="R64" s="43"/>
      <c r="T64" s="43"/>
    </row>
    <row r="65" spans="1:20" s="6" customFormat="1" ht="24" customHeight="1" thickTop="1">
      <c r="A65" s="75"/>
      <c r="B65" s="75"/>
      <c r="C65" s="1"/>
      <c r="D65" s="4"/>
      <c r="E65" s="47"/>
      <c r="F65" s="45"/>
      <c r="G65" s="47"/>
      <c r="H65" s="46"/>
      <c r="I65" s="47"/>
      <c r="J65" s="45"/>
      <c r="K65" s="98"/>
      <c r="N65" s="43"/>
      <c r="P65" s="43"/>
      <c r="R65" s="43"/>
      <c r="T65" s="43"/>
    </row>
    <row r="66" spans="1:20" s="6" customFormat="1" ht="24" customHeight="1">
      <c r="A66" s="40" t="s">
        <v>227</v>
      </c>
      <c r="B66" s="75"/>
      <c r="C66" s="1"/>
      <c r="D66" s="4"/>
      <c r="E66" s="47"/>
      <c r="F66" s="45"/>
      <c r="G66" s="47"/>
      <c r="H66" s="46"/>
      <c r="I66" s="47"/>
      <c r="J66" s="45"/>
      <c r="K66" s="98"/>
      <c r="N66" s="43"/>
      <c r="P66" s="43"/>
      <c r="R66" s="43"/>
      <c r="T66" s="43"/>
    </row>
    <row r="67" spans="1:20" s="6" customFormat="1" ht="24" customHeight="1">
      <c r="A67" s="75"/>
      <c r="B67" s="75"/>
      <c r="C67" s="1"/>
      <c r="D67" s="4"/>
      <c r="E67" s="47"/>
      <c r="F67" s="45"/>
      <c r="G67" s="47"/>
      <c r="H67" s="46"/>
      <c r="I67" s="47"/>
      <c r="J67" s="45"/>
      <c r="K67" s="98"/>
      <c r="N67" s="43"/>
      <c r="P67" s="43"/>
      <c r="R67" s="43"/>
      <c r="T67" s="43"/>
    </row>
    <row r="68" spans="1:20" s="6" customFormat="1" ht="24" customHeight="1">
      <c r="A68" s="75"/>
      <c r="B68" s="75"/>
      <c r="C68" s="1"/>
      <c r="D68" s="4"/>
      <c r="E68" s="47"/>
      <c r="F68" s="45"/>
      <c r="G68" s="47"/>
      <c r="H68" s="46"/>
      <c r="I68" s="47"/>
      <c r="J68" s="45"/>
      <c r="K68" s="98"/>
      <c r="N68" s="43"/>
      <c r="P68" s="43"/>
      <c r="R68" s="43"/>
      <c r="T68" s="43"/>
    </row>
    <row r="69" spans="1:20" s="6" customFormat="1" ht="24" customHeight="1">
      <c r="A69" s="75"/>
      <c r="B69" s="75"/>
      <c r="C69" s="1"/>
      <c r="D69" s="4"/>
      <c r="E69" s="47"/>
      <c r="F69" s="45"/>
      <c r="G69" s="47"/>
      <c r="H69" s="46"/>
      <c r="I69" s="47"/>
      <c r="J69" s="45"/>
      <c r="K69" s="98"/>
      <c r="N69" s="43"/>
      <c r="P69" s="43"/>
      <c r="R69" s="43"/>
      <c r="T69" s="43"/>
    </row>
    <row r="70" spans="1:20" s="6" customFormat="1" ht="24" customHeight="1">
      <c r="A70" s="75"/>
      <c r="B70" s="75"/>
      <c r="C70" s="1"/>
      <c r="D70" s="4"/>
      <c r="E70" s="47"/>
      <c r="F70" s="45"/>
      <c r="G70" s="47"/>
      <c r="H70" s="46"/>
      <c r="I70" s="47"/>
      <c r="J70" s="45"/>
      <c r="K70" s="98"/>
      <c r="N70" s="43"/>
      <c r="P70" s="43"/>
      <c r="R70" s="43"/>
      <c r="T70" s="43"/>
    </row>
    <row r="71" spans="1:20" s="6" customFormat="1" ht="24" customHeight="1">
      <c r="A71" s="75"/>
      <c r="B71" s="75"/>
      <c r="C71" s="1"/>
      <c r="D71" s="4"/>
      <c r="E71" s="47"/>
      <c r="F71" s="45"/>
      <c r="G71" s="47"/>
      <c r="H71" s="46"/>
      <c r="I71" s="47"/>
      <c r="J71" s="45"/>
      <c r="K71" s="98"/>
      <c r="N71" s="43"/>
      <c r="P71" s="43"/>
      <c r="R71" s="43"/>
      <c r="T71" s="43"/>
    </row>
    <row r="72" spans="1:20" ht="24" customHeight="1">
      <c r="A72" s="72"/>
      <c r="B72" s="72"/>
      <c r="E72" s="8"/>
      <c r="F72" s="8"/>
      <c r="G72" s="8"/>
      <c r="H72" s="8"/>
      <c r="I72" s="8"/>
      <c r="J72" s="8"/>
      <c r="K72" s="8"/>
      <c r="N72" s="43"/>
      <c r="T72" s="43"/>
    </row>
    <row r="73" spans="1:20" s="6" customFormat="1" ht="24" customHeight="1">
      <c r="B73" s="40"/>
      <c r="C73" s="1"/>
      <c r="D73" s="74"/>
      <c r="E73" s="34"/>
      <c r="F73" s="52"/>
      <c r="G73" s="34"/>
      <c r="H73" s="52"/>
      <c r="I73" s="34"/>
      <c r="J73" s="52"/>
      <c r="K73" s="34"/>
    </row>
    <row r="74" spans="1:20" ht="24" customHeight="1">
      <c r="K74" s="34" t="s">
        <v>44</v>
      </c>
    </row>
    <row r="75" spans="1:20" s="3" customFormat="1" ht="24" customHeight="1">
      <c r="A75" s="72" t="s">
        <v>126</v>
      </c>
      <c r="B75" s="72"/>
      <c r="C75" s="1"/>
      <c r="D75" s="2"/>
      <c r="E75" s="2"/>
      <c r="F75" s="2"/>
      <c r="G75" s="2"/>
      <c r="H75" s="2"/>
      <c r="I75" s="2"/>
      <c r="J75" s="2"/>
      <c r="K75" s="2"/>
    </row>
    <row r="76" spans="1:20" s="3" customFormat="1" ht="24" customHeight="1">
      <c r="A76" s="72" t="s">
        <v>228</v>
      </c>
      <c r="B76" s="72"/>
      <c r="C76" s="1"/>
      <c r="D76" s="2"/>
      <c r="E76" s="2"/>
      <c r="F76" s="2"/>
      <c r="G76" s="2"/>
      <c r="H76" s="2"/>
      <c r="I76" s="2"/>
      <c r="J76" s="2"/>
      <c r="K76" s="2"/>
    </row>
    <row r="77" spans="1:20" s="3" customFormat="1" ht="24" customHeight="1">
      <c r="A77" s="72" t="s">
        <v>245</v>
      </c>
      <c r="B77" s="72"/>
      <c r="C77" s="1"/>
      <c r="D77" s="2"/>
      <c r="E77" s="2"/>
      <c r="F77" s="2"/>
      <c r="G77" s="2"/>
      <c r="H77" s="2"/>
      <c r="I77" s="2"/>
      <c r="J77" s="2"/>
      <c r="K77" s="2"/>
    </row>
    <row r="78" spans="1:20" s="3" customFormat="1" ht="24" customHeight="1">
      <c r="A78" s="11"/>
      <c r="B78" s="11"/>
      <c r="C78" s="1"/>
      <c r="D78" s="2"/>
      <c r="E78" s="2"/>
      <c r="F78" s="2"/>
      <c r="G78" s="2"/>
      <c r="H78" s="2"/>
      <c r="I78" s="2"/>
      <c r="J78" s="2"/>
      <c r="K78" s="34" t="s">
        <v>46</v>
      </c>
      <c r="L78" s="4"/>
    </row>
    <row r="79" spans="1:20" s="4" customFormat="1" ht="24" customHeight="1">
      <c r="A79" s="12"/>
      <c r="B79" s="12"/>
      <c r="C79" s="5"/>
      <c r="E79" s="120" t="s">
        <v>0</v>
      </c>
      <c r="F79" s="120"/>
      <c r="G79" s="120"/>
      <c r="I79" s="120" t="s">
        <v>1</v>
      </c>
      <c r="J79" s="120"/>
      <c r="K79" s="120"/>
      <c r="L79" s="6"/>
    </row>
    <row r="80" spans="1:20" s="6" customFormat="1" ht="24" customHeight="1">
      <c r="A80" s="11"/>
      <c r="B80" s="11"/>
      <c r="C80" s="6" t="s">
        <v>2</v>
      </c>
      <c r="E80" s="36">
        <v>2026</v>
      </c>
      <c r="F80" s="35"/>
      <c r="G80" s="36">
        <v>2025</v>
      </c>
      <c r="H80" s="35"/>
      <c r="I80" s="36">
        <v>2026</v>
      </c>
      <c r="J80" s="35"/>
      <c r="K80" s="36">
        <v>2025</v>
      </c>
    </row>
    <row r="81" spans="1:20" s="6" customFormat="1" ht="24" customHeight="1">
      <c r="A81" s="15" t="s">
        <v>18</v>
      </c>
      <c r="B81" s="15"/>
      <c r="C81" s="7"/>
      <c r="E81" s="36"/>
      <c r="F81" s="35"/>
      <c r="G81" s="36"/>
      <c r="H81" s="35"/>
      <c r="I81" s="36"/>
      <c r="J81" s="35"/>
      <c r="K81" s="36"/>
    </row>
    <row r="82" spans="1:20" s="6" customFormat="1" ht="24" customHeight="1">
      <c r="A82" s="72" t="s">
        <v>149</v>
      </c>
      <c r="B82" s="72"/>
      <c r="C82" s="7"/>
      <c r="L82" s="74"/>
      <c r="M82" s="74"/>
    </row>
    <row r="83" spans="1:20" ht="24" customHeight="1">
      <c r="A83" s="75" t="s">
        <v>139</v>
      </c>
      <c r="B83" s="75"/>
      <c r="D83" s="1"/>
      <c r="E83" s="8">
        <v>201252</v>
      </c>
      <c r="F83" s="8"/>
      <c r="G83" s="8">
        <v>189353</v>
      </c>
      <c r="H83" s="8"/>
      <c r="I83" s="8">
        <v>0</v>
      </c>
      <c r="J83" s="8"/>
      <c r="K83" s="8">
        <v>0</v>
      </c>
      <c r="M83" s="8"/>
      <c r="N83" s="43"/>
      <c r="O83" s="8"/>
      <c r="P83" s="43"/>
      <c r="Q83" s="8"/>
      <c r="R83" s="43"/>
      <c r="S83" s="8"/>
      <c r="T83" s="43"/>
    </row>
    <row r="84" spans="1:20" ht="24" customHeight="1">
      <c r="A84" s="75" t="s">
        <v>53</v>
      </c>
      <c r="B84" s="75"/>
      <c r="D84" s="1"/>
      <c r="E84" s="8">
        <v>22275</v>
      </c>
      <c r="F84" s="8"/>
      <c r="G84" s="8">
        <v>19782</v>
      </c>
      <c r="H84" s="8"/>
      <c r="I84" s="8">
        <v>78823</v>
      </c>
      <c r="J84" s="8"/>
      <c r="K84" s="8">
        <v>79112</v>
      </c>
      <c r="M84" s="8"/>
      <c r="N84" s="43"/>
      <c r="O84" s="8"/>
      <c r="P84" s="43"/>
      <c r="Q84" s="8"/>
      <c r="R84" s="43"/>
      <c r="S84" s="8"/>
      <c r="T84" s="43"/>
    </row>
    <row r="85" spans="1:20" ht="24" customHeight="1">
      <c r="A85" s="75" t="s">
        <v>147</v>
      </c>
      <c r="B85" s="75"/>
      <c r="D85" s="1"/>
      <c r="E85" s="8">
        <v>110</v>
      </c>
      <c r="F85" s="8"/>
      <c r="G85" s="8">
        <v>1654</v>
      </c>
      <c r="H85" s="8"/>
      <c r="I85" s="8">
        <v>0</v>
      </c>
      <c r="J85" s="8"/>
      <c r="K85" s="8">
        <v>0</v>
      </c>
      <c r="M85" s="8"/>
      <c r="N85" s="43"/>
      <c r="O85" s="8"/>
      <c r="P85" s="43"/>
      <c r="Q85" s="8"/>
      <c r="R85" s="43"/>
      <c r="S85" s="8"/>
      <c r="T85" s="43"/>
    </row>
    <row r="86" spans="1:20" ht="24" customHeight="1">
      <c r="A86" s="75" t="s">
        <v>130</v>
      </c>
      <c r="B86" s="75"/>
      <c r="C86" s="1" t="s">
        <v>285</v>
      </c>
      <c r="D86" s="1"/>
      <c r="E86" s="8">
        <v>0</v>
      </c>
      <c r="F86" s="8"/>
      <c r="G86" s="8">
        <v>0</v>
      </c>
      <c r="H86" s="8"/>
      <c r="I86" s="8">
        <v>707</v>
      </c>
      <c r="J86" s="8"/>
      <c r="K86" s="8">
        <v>4829</v>
      </c>
      <c r="M86" s="8"/>
      <c r="N86" s="43"/>
      <c r="O86" s="8"/>
      <c r="P86" s="43"/>
      <c r="Q86" s="8"/>
      <c r="R86" s="43"/>
      <c r="S86" s="8"/>
      <c r="T86" s="43"/>
    </row>
    <row r="87" spans="1:20" ht="24" customHeight="1">
      <c r="A87" s="75" t="s">
        <v>197</v>
      </c>
      <c r="B87" s="75"/>
      <c r="D87" s="1"/>
      <c r="E87" s="8">
        <v>0</v>
      </c>
      <c r="F87" s="8"/>
      <c r="G87" s="8">
        <v>0</v>
      </c>
      <c r="H87" s="8"/>
      <c r="I87" s="8">
        <v>0</v>
      </c>
      <c r="J87" s="8"/>
      <c r="K87" s="8">
        <v>14582</v>
      </c>
      <c r="M87" s="8"/>
      <c r="N87" s="43"/>
      <c r="O87" s="8"/>
      <c r="P87" s="43"/>
      <c r="Q87" s="8"/>
      <c r="R87" s="43"/>
      <c r="S87" s="8"/>
      <c r="T87" s="43"/>
    </row>
    <row r="88" spans="1:20" ht="24" customHeight="1">
      <c r="A88" s="75" t="s">
        <v>229</v>
      </c>
      <c r="B88" s="75"/>
      <c r="C88" s="1">
        <v>5</v>
      </c>
      <c r="D88" s="1"/>
      <c r="E88" s="10">
        <v>0</v>
      </c>
      <c r="F88" s="10"/>
      <c r="G88" s="10">
        <v>0</v>
      </c>
      <c r="H88" s="10"/>
      <c r="I88" s="10">
        <v>5410</v>
      </c>
      <c r="J88" s="10"/>
      <c r="K88" s="10">
        <v>0</v>
      </c>
      <c r="M88" s="8"/>
      <c r="N88" s="43"/>
      <c r="O88" s="8"/>
      <c r="P88" s="43"/>
      <c r="Q88" s="8"/>
      <c r="R88" s="43"/>
      <c r="S88" s="8"/>
      <c r="T88" s="43"/>
    </row>
    <row r="89" spans="1:20" ht="24" customHeight="1">
      <c r="A89" s="75" t="s">
        <v>205</v>
      </c>
      <c r="B89" s="75"/>
      <c r="D89" s="1"/>
      <c r="E89" s="8">
        <v>0</v>
      </c>
      <c r="F89" s="8"/>
      <c r="G89" s="8">
        <v>213587</v>
      </c>
      <c r="H89" s="8"/>
      <c r="I89" s="8">
        <v>0</v>
      </c>
      <c r="J89" s="8"/>
      <c r="K89" s="8">
        <v>2523</v>
      </c>
      <c r="M89" s="8"/>
      <c r="N89" s="43"/>
      <c r="O89" s="8"/>
      <c r="P89" s="43"/>
      <c r="Q89" s="8"/>
      <c r="R89" s="43"/>
      <c r="S89" s="8"/>
      <c r="T89" s="43"/>
    </row>
    <row r="90" spans="1:20" ht="24" customHeight="1">
      <c r="A90" s="75" t="s">
        <v>65</v>
      </c>
      <c r="B90" s="75"/>
      <c r="D90" s="1"/>
      <c r="E90" s="13">
        <v>12360</v>
      </c>
      <c r="F90" s="8"/>
      <c r="G90" s="13">
        <v>6578</v>
      </c>
      <c r="H90" s="8"/>
      <c r="I90" s="13">
        <v>7042</v>
      </c>
      <c r="J90" s="8"/>
      <c r="K90" s="13">
        <v>4659</v>
      </c>
      <c r="M90" s="8"/>
      <c r="N90" s="43"/>
      <c r="O90" s="8"/>
      <c r="P90" s="43"/>
      <c r="Q90" s="8"/>
      <c r="R90" s="43"/>
      <c r="S90" s="8"/>
      <c r="T90" s="43"/>
    </row>
    <row r="91" spans="1:20" ht="24" customHeight="1">
      <c r="A91" s="72" t="s">
        <v>150</v>
      </c>
      <c r="B91" s="72"/>
      <c r="E91" s="42">
        <f>SUM(E83:E90)</f>
        <v>235997</v>
      </c>
      <c r="F91" s="43"/>
      <c r="G91" s="42">
        <f>SUM(G83:G90)</f>
        <v>430954</v>
      </c>
      <c r="H91" s="8"/>
      <c r="I91" s="42">
        <f>SUM(I83:I90)</f>
        <v>91982</v>
      </c>
      <c r="J91" s="8"/>
      <c r="K91" s="42">
        <f>SUM(K83:K90)</f>
        <v>105705</v>
      </c>
      <c r="M91" s="8"/>
      <c r="N91" s="8"/>
      <c r="O91" s="8"/>
      <c r="P91" s="8"/>
      <c r="Q91" s="8"/>
      <c r="R91" s="8"/>
      <c r="S91" s="8"/>
      <c r="T91" s="43"/>
    </row>
    <row r="92" spans="1:20" ht="24" customHeight="1">
      <c r="A92" s="72" t="s">
        <v>40</v>
      </c>
      <c r="B92" s="72"/>
      <c r="E92" s="21"/>
      <c r="F92" s="44"/>
      <c r="G92" s="21"/>
      <c r="H92" s="8"/>
      <c r="I92" s="21"/>
      <c r="J92" s="8"/>
      <c r="K92" s="21"/>
      <c r="M92" s="8"/>
      <c r="N92" s="8"/>
      <c r="O92" s="8"/>
      <c r="P92" s="8"/>
      <c r="Q92" s="8"/>
      <c r="R92" s="8"/>
      <c r="S92" s="8"/>
      <c r="T92" s="43"/>
    </row>
    <row r="93" spans="1:20" ht="24" customHeight="1">
      <c r="A93" s="75" t="s">
        <v>148</v>
      </c>
      <c r="B93" s="75"/>
      <c r="E93" s="8">
        <v>63860</v>
      </c>
      <c r="F93" s="8"/>
      <c r="G93" s="8">
        <v>54254</v>
      </c>
      <c r="H93" s="8"/>
      <c r="I93" s="8">
        <v>0</v>
      </c>
      <c r="J93" s="8"/>
      <c r="K93" s="8">
        <v>0</v>
      </c>
      <c r="M93" s="8"/>
      <c r="N93" s="8"/>
      <c r="O93" s="8"/>
      <c r="P93" s="8"/>
      <c r="Q93" s="8"/>
      <c r="R93" s="8"/>
      <c r="S93" s="8"/>
      <c r="T93" s="43"/>
    </row>
    <row r="94" spans="1:20" ht="24" customHeight="1">
      <c r="A94" s="75" t="s">
        <v>301</v>
      </c>
      <c r="B94" s="75"/>
      <c r="E94" s="8">
        <v>23606</v>
      </c>
      <c r="F94" s="8"/>
      <c r="G94" s="8">
        <v>10094</v>
      </c>
      <c r="H94" s="8"/>
      <c r="I94" s="8">
        <v>62890</v>
      </c>
      <c r="J94" s="8"/>
      <c r="K94" s="8">
        <v>66246</v>
      </c>
      <c r="M94" s="8"/>
      <c r="N94" s="8"/>
      <c r="O94" s="8"/>
      <c r="P94" s="8"/>
      <c r="Q94" s="8"/>
      <c r="R94" s="8"/>
      <c r="S94" s="8"/>
      <c r="T94" s="43"/>
    </row>
    <row r="95" spans="1:20" ht="24" customHeight="1">
      <c r="A95" s="75" t="s">
        <v>66</v>
      </c>
      <c r="B95" s="75"/>
      <c r="E95" s="8">
        <v>29064</v>
      </c>
      <c r="F95" s="8"/>
      <c r="G95" s="8">
        <v>29839</v>
      </c>
      <c r="H95" s="8"/>
      <c r="I95" s="8">
        <v>2746</v>
      </c>
      <c r="J95" s="8"/>
      <c r="K95" s="8">
        <v>2452</v>
      </c>
      <c r="M95" s="8"/>
      <c r="N95" s="8"/>
      <c r="O95" s="8"/>
      <c r="P95" s="8"/>
      <c r="Q95" s="8"/>
      <c r="R95" s="8"/>
      <c r="S95" s="8"/>
      <c r="T95" s="43"/>
    </row>
    <row r="96" spans="1:20" ht="24" customHeight="1">
      <c r="A96" s="75" t="s">
        <v>159</v>
      </c>
      <c r="B96" s="75"/>
      <c r="E96" s="8">
        <v>20839</v>
      </c>
      <c r="F96" s="8"/>
      <c r="G96" s="8">
        <v>19736</v>
      </c>
      <c r="H96" s="8"/>
      <c r="I96" s="8">
        <v>0</v>
      </c>
      <c r="J96" s="8"/>
      <c r="K96" s="8">
        <v>12</v>
      </c>
      <c r="M96" s="8"/>
      <c r="N96" s="8"/>
      <c r="O96" s="8"/>
      <c r="P96" s="8"/>
      <c r="Q96" s="8"/>
      <c r="R96" s="8"/>
      <c r="S96" s="8"/>
      <c r="T96" s="43"/>
    </row>
    <row r="97" spans="1:20" ht="24" customHeight="1">
      <c r="A97" s="22" t="s">
        <v>67</v>
      </c>
      <c r="B97" s="22"/>
      <c r="E97" s="8">
        <v>113649</v>
      </c>
      <c r="F97" s="8"/>
      <c r="G97" s="8">
        <v>142916</v>
      </c>
      <c r="H97" s="8"/>
      <c r="I97" s="8">
        <v>24311</v>
      </c>
      <c r="J97" s="8"/>
      <c r="K97" s="8">
        <v>21904</v>
      </c>
      <c r="M97" s="8"/>
      <c r="N97" s="8"/>
      <c r="O97" s="8"/>
      <c r="P97" s="8"/>
      <c r="Q97" s="8"/>
      <c r="R97" s="8"/>
      <c r="S97" s="8"/>
      <c r="T97" s="43"/>
    </row>
    <row r="98" spans="1:20" ht="24" customHeight="1">
      <c r="A98" s="22" t="s">
        <v>287</v>
      </c>
      <c r="B98" s="22"/>
      <c r="E98" s="8">
        <v>4377</v>
      </c>
      <c r="F98" s="43"/>
      <c r="G98" s="8">
        <v>10997</v>
      </c>
      <c r="H98" s="8"/>
      <c r="I98" s="8">
        <v>2657</v>
      </c>
      <c r="J98" s="8"/>
      <c r="K98" s="8">
        <v>10409</v>
      </c>
      <c r="M98" s="8"/>
      <c r="N98" s="8"/>
      <c r="O98" s="8"/>
      <c r="P98" s="8"/>
      <c r="Q98" s="8"/>
      <c r="R98" s="8"/>
      <c r="S98" s="8"/>
      <c r="T98" s="43"/>
    </row>
    <row r="99" spans="1:20" ht="24" customHeight="1">
      <c r="A99" s="22" t="s">
        <v>220</v>
      </c>
      <c r="B99" s="22"/>
      <c r="E99" s="8">
        <v>4623</v>
      </c>
      <c r="F99" s="43"/>
      <c r="G99" s="8">
        <v>0</v>
      </c>
      <c r="H99" s="8"/>
      <c r="I99" s="8">
        <v>0</v>
      </c>
      <c r="J99" s="8"/>
      <c r="K99" s="8">
        <v>0</v>
      </c>
      <c r="M99" s="8"/>
      <c r="N99" s="8"/>
      <c r="O99" s="8"/>
      <c r="P99" s="8"/>
      <c r="Q99" s="8"/>
      <c r="R99" s="8"/>
      <c r="S99" s="8"/>
      <c r="T99" s="43"/>
    </row>
    <row r="100" spans="1:20" ht="24" customHeight="1">
      <c r="A100" s="72" t="s">
        <v>41</v>
      </c>
      <c r="B100" s="72"/>
      <c r="E100" s="39">
        <f>SUM(E93:E99)</f>
        <v>260018</v>
      </c>
      <c r="F100" s="43"/>
      <c r="G100" s="39">
        <f>SUM(G93:G99)</f>
        <v>267836</v>
      </c>
      <c r="H100" s="8"/>
      <c r="I100" s="39">
        <f>SUM(I93:I99)</f>
        <v>92604</v>
      </c>
      <c r="J100" s="8"/>
      <c r="K100" s="39">
        <f>SUM(K93:K99)</f>
        <v>101023</v>
      </c>
      <c r="M100" s="8"/>
      <c r="N100" s="8"/>
      <c r="O100" s="8"/>
      <c r="P100" s="8"/>
      <c r="Q100" s="8"/>
      <c r="R100" s="8"/>
      <c r="S100" s="8"/>
      <c r="T100" s="43"/>
    </row>
    <row r="101" spans="1:20" ht="24" customHeight="1">
      <c r="A101" s="72" t="s">
        <v>263</v>
      </c>
      <c r="B101" s="72"/>
      <c r="D101" s="1"/>
      <c r="E101" s="8">
        <f>SUM(E91-E100)</f>
        <v>-24021</v>
      </c>
      <c r="F101" s="44"/>
      <c r="G101" s="8">
        <f>SUM(G91-G100)</f>
        <v>163118</v>
      </c>
      <c r="H101" s="8"/>
      <c r="I101" s="8">
        <f>SUM(I91-I100)</f>
        <v>-622</v>
      </c>
      <c r="J101" s="8"/>
      <c r="K101" s="8">
        <f>SUM(K91-K100)</f>
        <v>4682</v>
      </c>
      <c r="M101" s="8"/>
      <c r="N101" s="8"/>
      <c r="O101" s="8"/>
      <c r="P101" s="8"/>
      <c r="Q101" s="8"/>
      <c r="R101" s="8"/>
      <c r="S101" s="8"/>
      <c r="T101" s="43"/>
    </row>
    <row r="102" spans="1:20" ht="24" customHeight="1">
      <c r="A102" s="75" t="s">
        <v>299</v>
      </c>
      <c r="B102" s="75"/>
      <c r="C102" s="1" t="s">
        <v>286</v>
      </c>
      <c r="D102" s="1"/>
      <c r="E102" s="21">
        <v>-4250</v>
      </c>
      <c r="F102" s="8"/>
      <c r="G102" s="21">
        <v>-13955</v>
      </c>
      <c r="H102" s="8"/>
      <c r="I102" s="21">
        <v>0</v>
      </c>
      <c r="J102" s="8"/>
      <c r="K102" s="21">
        <v>0</v>
      </c>
      <c r="M102" s="8"/>
      <c r="N102" s="8"/>
      <c r="O102" s="8"/>
      <c r="P102" s="8"/>
      <c r="Q102" s="8"/>
      <c r="R102" s="8"/>
      <c r="S102" s="8"/>
      <c r="T102" s="43"/>
    </row>
    <row r="103" spans="1:20" ht="24" customHeight="1">
      <c r="A103" s="74" t="s">
        <v>88</v>
      </c>
      <c r="E103" s="8">
        <v>2687</v>
      </c>
      <c r="F103" s="8"/>
      <c r="G103" s="8">
        <v>2841</v>
      </c>
      <c r="H103" s="8"/>
      <c r="I103" s="8">
        <v>968</v>
      </c>
      <c r="J103" s="8"/>
      <c r="K103" s="8">
        <v>935</v>
      </c>
    </row>
    <row r="104" spans="1:20" ht="24" customHeight="1">
      <c r="A104" s="74" t="s">
        <v>68</v>
      </c>
      <c r="D104" s="1"/>
      <c r="E104" s="96">
        <v>-59155</v>
      </c>
      <c r="F104" s="8"/>
      <c r="G104" s="96">
        <v>-63430</v>
      </c>
      <c r="H104" s="8"/>
      <c r="I104" s="96">
        <v>-14945</v>
      </c>
      <c r="J104" s="8"/>
      <c r="K104" s="96">
        <v>-15264</v>
      </c>
      <c r="M104" s="8"/>
      <c r="N104" s="8"/>
      <c r="O104" s="8"/>
      <c r="P104" s="8"/>
      <c r="Q104" s="8"/>
      <c r="R104" s="8"/>
      <c r="S104" s="8"/>
      <c r="T104" s="43"/>
    </row>
    <row r="105" spans="1:20" ht="24" customHeight="1">
      <c r="A105" s="72" t="s">
        <v>134</v>
      </c>
      <c r="B105" s="72"/>
      <c r="E105" s="8">
        <f>SUM(E101:F104)</f>
        <v>-84739</v>
      </c>
      <c r="F105" s="44"/>
      <c r="G105" s="8">
        <f>SUM(G101:H104)</f>
        <v>88574</v>
      </c>
      <c r="H105" s="8"/>
      <c r="I105" s="8">
        <f>SUM(I101:J104)</f>
        <v>-14599</v>
      </c>
      <c r="J105" s="8"/>
      <c r="K105" s="8">
        <f>SUM(K101:L104)</f>
        <v>-9647</v>
      </c>
      <c r="M105" s="8"/>
      <c r="N105" s="8"/>
      <c r="O105" s="8"/>
      <c r="P105" s="8"/>
      <c r="Q105" s="8"/>
      <c r="R105" s="8"/>
      <c r="S105" s="8"/>
      <c r="T105" s="43"/>
    </row>
    <row r="106" spans="1:20" ht="24" customHeight="1">
      <c r="A106" s="75" t="s">
        <v>151</v>
      </c>
      <c r="B106" s="75"/>
      <c r="C106" s="1">
        <v>14</v>
      </c>
      <c r="E106" s="8">
        <v>-6175</v>
      </c>
      <c r="F106" s="8"/>
      <c r="G106" s="8">
        <v>-15186</v>
      </c>
      <c r="H106" s="8"/>
      <c r="I106" s="8">
        <v>-3761</v>
      </c>
      <c r="J106" s="8"/>
      <c r="K106" s="8">
        <v>-1909</v>
      </c>
      <c r="M106" s="24"/>
      <c r="N106" s="8"/>
      <c r="O106" s="8"/>
      <c r="P106" s="8"/>
      <c r="Q106" s="8"/>
      <c r="R106" s="8"/>
      <c r="S106" s="8"/>
      <c r="T106" s="43"/>
    </row>
    <row r="107" spans="1:20" ht="24" customHeight="1">
      <c r="A107" s="72" t="s">
        <v>135</v>
      </c>
      <c r="B107" s="72"/>
      <c r="E107" s="39">
        <f>SUM(E105:E106)</f>
        <v>-90914</v>
      </c>
      <c r="F107" s="43"/>
      <c r="G107" s="39">
        <f>SUM(G105:G106)</f>
        <v>73388</v>
      </c>
      <c r="H107" s="8"/>
      <c r="I107" s="39">
        <f>SUM(I105:I106)</f>
        <v>-18360</v>
      </c>
      <c r="J107" s="8"/>
      <c r="K107" s="39">
        <f>SUM(K105:K106)</f>
        <v>-11556</v>
      </c>
      <c r="M107" s="8"/>
      <c r="N107" s="8"/>
      <c r="O107" s="8"/>
      <c r="P107" s="8"/>
      <c r="Q107" s="8"/>
      <c r="R107" s="8"/>
      <c r="S107" s="8"/>
      <c r="T107" s="43"/>
    </row>
    <row r="108" spans="1:20" ht="24" customHeight="1">
      <c r="A108" s="72"/>
      <c r="B108" s="72"/>
      <c r="E108" s="8"/>
      <c r="F108" s="43"/>
      <c r="G108" s="8"/>
      <c r="H108" s="8"/>
      <c r="I108" s="8"/>
      <c r="J108" s="8"/>
      <c r="K108" s="8"/>
      <c r="M108" s="8"/>
      <c r="N108" s="8"/>
      <c r="O108" s="8"/>
      <c r="P108" s="8"/>
      <c r="Q108" s="8"/>
      <c r="R108" s="8"/>
      <c r="S108" s="8"/>
      <c r="T108" s="43"/>
    </row>
    <row r="109" spans="1:20" ht="24" customHeight="1">
      <c r="A109" s="90" t="s">
        <v>288</v>
      </c>
      <c r="B109" s="72"/>
      <c r="E109" s="8"/>
      <c r="F109" s="43"/>
      <c r="G109" s="8"/>
      <c r="H109" s="8"/>
      <c r="I109" s="8"/>
      <c r="J109" s="8"/>
      <c r="K109" s="8"/>
      <c r="M109" s="8"/>
      <c r="N109" s="8"/>
      <c r="O109" s="8"/>
      <c r="P109" s="8"/>
      <c r="Q109" s="8"/>
      <c r="R109" s="8"/>
      <c r="S109" s="8"/>
      <c r="T109" s="43"/>
    </row>
    <row r="110" spans="1:20" ht="24" customHeight="1">
      <c r="A110" s="107" t="s">
        <v>277</v>
      </c>
      <c r="B110" s="72"/>
      <c r="E110" s="8"/>
      <c r="F110" s="43"/>
      <c r="G110" s="8"/>
      <c r="H110" s="8"/>
      <c r="I110" s="8"/>
      <c r="J110" s="8"/>
      <c r="K110" s="8"/>
      <c r="M110" s="8"/>
      <c r="N110" s="8"/>
      <c r="O110" s="8"/>
      <c r="P110" s="8"/>
      <c r="Q110" s="8"/>
      <c r="R110" s="8"/>
      <c r="S110" s="8"/>
      <c r="T110" s="43"/>
    </row>
    <row r="111" spans="1:20" ht="24" customHeight="1">
      <c r="A111" s="107" t="s">
        <v>278</v>
      </c>
      <c r="B111" s="72"/>
      <c r="E111" s="8"/>
      <c r="F111" s="43"/>
      <c r="G111" s="8"/>
      <c r="H111" s="8"/>
      <c r="I111" s="8"/>
      <c r="J111" s="8"/>
      <c r="K111" s="8"/>
      <c r="M111" s="8"/>
      <c r="N111" s="8"/>
      <c r="O111" s="8"/>
      <c r="P111" s="8"/>
      <c r="Q111" s="8"/>
      <c r="R111" s="8"/>
      <c r="S111" s="8"/>
      <c r="T111" s="43"/>
    </row>
    <row r="112" spans="1:20" ht="24" customHeight="1">
      <c r="A112" s="108" t="s">
        <v>280</v>
      </c>
      <c r="B112" s="72"/>
      <c r="E112" s="8"/>
      <c r="F112" s="43"/>
      <c r="G112" s="8"/>
      <c r="H112" s="8"/>
      <c r="I112" s="8"/>
      <c r="J112" s="8"/>
      <c r="K112" s="8"/>
      <c r="M112" s="8"/>
      <c r="N112" s="8"/>
      <c r="O112" s="8"/>
      <c r="P112" s="8"/>
      <c r="Q112" s="8"/>
      <c r="R112" s="8"/>
      <c r="S112" s="8"/>
      <c r="T112" s="43"/>
    </row>
    <row r="113" spans="1:20" ht="24" customHeight="1">
      <c r="A113" s="108" t="s">
        <v>279</v>
      </c>
      <c r="B113" s="92"/>
      <c r="C113" s="1">
        <v>6</v>
      </c>
      <c r="E113" s="13">
        <v>-60</v>
      </c>
      <c r="F113" s="8"/>
      <c r="G113" s="13">
        <v>0</v>
      </c>
      <c r="H113" s="8"/>
      <c r="I113" s="13">
        <v>0</v>
      </c>
      <c r="J113" s="8"/>
      <c r="K113" s="13">
        <v>0</v>
      </c>
      <c r="M113" s="8"/>
      <c r="N113" s="8"/>
      <c r="O113" s="8"/>
      <c r="P113" s="8"/>
      <c r="Q113" s="8"/>
      <c r="R113" s="8"/>
      <c r="S113" s="8"/>
      <c r="T113" s="43"/>
    </row>
    <row r="114" spans="1:20" ht="24" customHeight="1">
      <c r="A114" s="109" t="s">
        <v>45</v>
      </c>
      <c r="B114" s="92"/>
      <c r="E114" s="39">
        <v>-60</v>
      </c>
      <c r="F114" s="8"/>
      <c r="G114" s="39">
        <v>0</v>
      </c>
      <c r="H114" s="8"/>
      <c r="I114" s="39">
        <v>0</v>
      </c>
      <c r="J114" s="8"/>
      <c r="K114" s="39">
        <v>0</v>
      </c>
      <c r="M114" s="8"/>
      <c r="N114" s="8"/>
      <c r="O114" s="8"/>
      <c r="P114" s="8"/>
      <c r="Q114" s="8"/>
      <c r="R114" s="8"/>
      <c r="S114" s="8"/>
      <c r="T114" s="43"/>
    </row>
    <row r="115" spans="1:20" ht="24" customHeight="1">
      <c r="A115" s="75"/>
      <c r="B115" s="75"/>
      <c r="E115" s="8"/>
      <c r="F115" s="43"/>
      <c r="G115" s="8"/>
      <c r="H115" s="8"/>
      <c r="I115" s="8"/>
      <c r="J115" s="8"/>
      <c r="K115" s="8"/>
      <c r="M115" s="8"/>
      <c r="N115" s="8"/>
      <c r="O115" s="8"/>
      <c r="P115" s="8"/>
      <c r="Q115" s="8"/>
      <c r="R115" s="8"/>
      <c r="S115" s="8"/>
      <c r="T115" s="43"/>
    </row>
    <row r="116" spans="1:20" ht="24" customHeight="1" thickBot="1">
      <c r="A116" s="90" t="s">
        <v>136</v>
      </c>
      <c r="B116" s="90"/>
      <c r="E116" s="33">
        <f>E114+E107</f>
        <v>-90974</v>
      </c>
      <c r="F116" s="8"/>
      <c r="G116" s="33">
        <f>G114+G107</f>
        <v>73388</v>
      </c>
      <c r="H116" s="8"/>
      <c r="I116" s="33">
        <f>I114+I107</f>
        <v>-18360</v>
      </c>
      <c r="J116" s="8"/>
      <c r="K116" s="33">
        <f>K114+K107</f>
        <v>-11556</v>
      </c>
      <c r="M116" s="8"/>
      <c r="N116" s="8"/>
      <c r="O116" s="8"/>
      <c r="P116" s="8"/>
      <c r="Q116" s="8"/>
      <c r="R116" s="8"/>
      <c r="S116" s="8"/>
      <c r="T116" s="43"/>
    </row>
    <row r="117" spans="1:20" ht="24" customHeight="1" thickTop="1">
      <c r="A117" s="90"/>
      <c r="B117" s="90"/>
      <c r="E117" s="8"/>
      <c r="F117" s="8"/>
      <c r="G117" s="8"/>
      <c r="H117" s="8"/>
      <c r="I117" s="8"/>
      <c r="J117" s="8"/>
      <c r="K117" s="8"/>
      <c r="M117" s="8"/>
      <c r="N117" s="8"/>
      <c r="O117" s="8"/>
      <c r="P117" s="8"/>
      <c r="Q117" s="8"/>
      <c r="R117" s="8"/>
      <c r="S117" s="8"/>
      <c r="T117" s="43"/>
    </row>
    <row r="118" spans="1:20" ht="24" customHeight="1">
      <c r="A118" s="40" t="s">
        <v>227</v>
      </c>
      <c r="B118" s="40"/>
      <c r="E118" s="8"/>
      <c r="F118" s="8"/>
      <c r="G118" s="8"/>
      <c r="H118" s="8"/>
      <c r="I118" s="8"/>
      <c r="J118" s="8"/>
      <c r="K118" s="8"/>
    </row>
    <row r="119" spans="1:20" ht="24" customHeight="1">
      <c r="E119" s="8"/>
      <c r="F119" s="8"/>
      <c r="G119" s="8"/>
      <c r="H119" s="8"/>
      <c r="I119" s="8"/>
      <c r="J119" s="8"/>
      <c r="K119" s="34" t="s">
        <v>44</v>
      </c>
    </row>
    <row r="120" spans="1:20" ht="24" customHeight="1">
      <c r="A120" s="72" t="s">
        <v>56</v>
      </c>
      <c r="B120" s="72"/>
      <c r="E120" s="34"/>
      <c r="F120" s="34"/>
      <c r="G120" s="34"/>
      <c r="H120" s="34"/>
      <c r="I120" s="34"/>
      <c r="J120" s="34"/>
      <c r="K120" s="34"/>
    </row>
    <row r="121" spans="1:20" ht="24" customHeight="1">
      <c r="A121" s="72" t="s">
        <v>231</v>
      </c>
      <c r="B121" s="72"/>
      <c r="D121" s="2"/>
      <c r="E121" s="2"/>
      <c r="F121" s="2"/>
      <c r="G121" s="2"/>
      <c r="H121" s="2"/>
      <c r="J121" s="2"/>
    </row>
    <row r="122" spans="1:20" ht="24" customHeight="1">
      <c r="A122" s="72" t="s">
        <v>245</v>
      </c>
      <c r="B122" s="72"/>
      <c r="D122" s="2"/>
      <c r="E122" s="2"/>
      <c r="F122" s="2"/>
      <c r="G122" s="2"/>
      <c r="H122" s="2"/>
      <c r="I122" s="2"/>
      <c r="J122" s="2"/>
      <c r="K122" s="2"/>
    </row>
    <row r="123" spans="1:20" ht="24" customHeight="1">
      <c r="A123" s="11"/>
      <c r="B123" s="11"/>
      <c r="D123" s="2"/>
      <c r="E123" s="2"/>
      <c r="F123" s="2"/>
      <c r="G123" s="2"/>
      <c r="H123" s="2"/>
      <c r="I123" s="2"/>
      <c r="J123" s="2"/>
      <c r="K123" s="2"/>
    </row>
    <row r="124" spans="1:20" ht="24" customHeight="1">
      <c r="A124" s="12"/>
      <c r="B124" s="12"/>
      <c r="D124" s="2"/>
      <c r="E124" s="2"/>
      <c r="F124" s="2"/>
      <c r="G124" s="2"/>
      <c r="H124" s="2"/>
      <c r="I124" s="2"/>
      <c r="J124" s="2"/>
      <c r="K124" s="34" t="s">
        <v>46</v>
      </c>
      <c r="L124" s="3"/>
    </row>
    <row r="125" spans="1:20" ht="24" customHeight="1">
      <c r="A125" s="12"/>
      <c r="B125" s="12"/>
      <c r="C125" s="5"/>
      <c r="D125" s="4"/>
      <c r="E125" s="120" t="s">
        <v>0</v>
      </c>
      <c r="F125" s="120"/>
      <c r="G125" s="120"/>
      <c r="H125" s="4"/>
      <c r="I125" s="120" t="s">
        <v>1</v>
      </c>
      <c r="J125" s="120"/>
      <c r="K125" s="120"/>
      <c r="L125" s="3"/>
    </row>
    <row r="126" spans="1:20" ht="24" customHeight="1">
      <c r="A126" s="12"/>
      <c r="B126" s="12"/>
      <c r="C126" s="6" t="s">
        <v>2</v>
      </c>
      <c r="D126" s="6"/>
      <c r="E126" s="36">
        <f>E80</f>
        <v>2026</v>
      </c>
      <c r="F126" s="35"/>
      <c r="G126" s="36">
        <f>G80</f>
        <v>2025</v>
      </c>
      <c r="H126" s="35"/>
      <c r="I126" s="36">
        <f>I80</f>
        <v>2026</v>
      </c>
      <c r="J126" s="35"/>
      <c r="K126" s="36">
        <f>K80</f>
        <v>2025</v>
      </c>
      <c r="L126" s="3"/>
    </row>
    <row r="127" spans="1:20" ht="24" customHeight="1">
      <c r="A127" s="72" t="s">
        <v>138</v>
      </c>
      <c r="B127" s="72"/>
      <c r="C127" s="6"/>
      <c r="D127" s="6"/>
      <c r="E127" s="36"/>
      <c r="F127" s="35"/>
      <c r="G127" s="36"/>
      <c r="H127" s="35"/>
      <c r="I127" s="36"/>
      <c r="J127" s="35"/>
      <c r="K127" s="36"/>
      <c r="L127" s="3"/>
    </row>
    <row r="128" spans="1:20" ht="24" customHeight="1">
      <c r="A128" s="75" t="s">
        <v>19</v>
      </c>
      <c r="B128" s="75"/>
      <c r="C128" s="6"/>
      <c r="D128" s="6"/>
      <c r="E128" s="10">
        <f>SUM(E130-E129)</f>
        <v>-63247</v>
      </c>
      <c r="F128" s="11"/>
      <c r="G128" s="10">
        <f>SUM(G130-G129)</f>
        <v>-12801</v>
      </c>
      <c r="H128" s="35"/>
      <c r="I128" s="10">
        <f>SUM(I130-I129)</f>
        <v>-18360</v>
      </c>
      <c r="J128" s="11"/>
      <c r="K128" s="10">
        <f>SUM(K130-K129)</f>
        <v>-11556</v>
      </c>
      <c r="L128" s="3"/>
    </row>
    <row r="129" spans="1:20" s="3" customFormat="1" ht="24" customHeight="1">
      <c r="A129" s="75" t="s">
        <v>17</v>
      </c>
      <c r="B129" s="75"/>
      <c r="C129" s="5"/>
      <c r="D129" s="4"/>
      <c r="E129" s="49">
        <v>-27667</v>
      </c>
      <c r="F129" s="10"/>
      <c r="G129" s="49">
        <v>86189</v>
      </c>
      <c r="H129" s="10"/>
      <c r="I129" s="49">
        <v>0</v>
      </c>
      <c r="J129" s="10"/>
      <c r="K129" s="49">
        <v>0</v>
      </c>
      <c r="L129" s="6"/>
      <c r="N129" s="43"/>
    </row>
    <row r="130" spans="1:20" s="3" customFormat="1" ht="24" customHeight="1" thickBot="1">
      <c r="A130" s="75"/>
      <c r="B130" s="75"/>
      <c r="C130" s="5"/>
      <c r="D130" s="4"/>
      <c r="E130" s="50">
        <f>+E107</f>
        <v>-90914</v>
      </c>
      <c r="F130" s="51"/>
      <c r="G130" s="50">
        <f>+G107</f>
        <v>73388</v>
      </c>
      <c r="H130" s="10"/>
      <c r="I130" s="50">
        <f>+I107</f>
        <v>-18360</v>
      </c>
      <c r="J130" s="51"/>
      <c r="K130" s="50">
        <f>+K107</f>
        <v>-11556</v>
      </c>
      <c r="L130" s="6"/>
      <c r="N130" s="43"/>
      <c r="P130" s="43"/>
    </row>
    <row r="131" spans="1:20" s="3" customFormat="1" ht="24" customHeight="1" thickTop="1">
      <c r="A131" s="75"/>
      <c r="B131" s="75"/>
      <c r="C131" s="5"/>
      <c r="D131" s="4"/>
      <c r="E131" s="8">
        <f>E130-E107</f>
        <v>0</v>
      </c>
      <c r="F131" s="10"/>
      <c r="G131" s="8">
        <f>G130-G107</f>
        <v>0</v>
      </c>
      <c r="H131" s="10"/>
      <c r="I131" s="8">
        <f>I130-I107</f>
        <v>0</v>
      </c>
      <c r="J131" s="10"/>
      <c r="K131" s="8">
        <f>K130-K107</f>
        <v>0</v>
      </c>
      <c r="L131" s="6"/>
      <c r="N131" s="43"/>
    </row>
    <row r="132" spans="1:20" s="3" customFormat="1" ht="24" customHeight="1">
      <c r="A132" s="72" t="s">
        <v>137</v>
      </c>
      <c r="B132" s="72"/>
      <c r="C132" s="5"/>
      <c r="D132" s="4"/>
      <c r="E132" s="51"/>
      <c r="F132" s="51"/>
      <c r="G132" s="51"/>
      <c r="H132" s="51"/>
      <c r="I132" s="36"/>
      <c r="J132" s="35"/>
      <c r="K132" s="36"/>
      <c r="L132" s="6"/>
      <c r="N132" s="43"/>
    </row>
    <row r="133" spans="1:20" s="3" customFormat="1" ht="24" customHeight="1">
      <c r="A133" s="75" t="s">
        <v>19</v>
      </c>
      <c r="B133" s="75"/>
      <c r="C133" s="5"/>
      <c r="D133" s="4"/>
      <c r="E133" s="10">
        <f>SUM(E135-E134)</f>
        <v>-63278</v>
      </c>
      <c r="F133" s="11"/>
      <c r="G133" s="10">
        <f>SUM(G135-G134)</f>
        <v>-12801</v>
      </c>
      <c r="H133" s="51"/>
      <c r="I133" s="10">
        <f>SUM(I135-I134)</f>
        <v>-18360</v>
      </c>
      <c r="J133" s="11"/>
      <c r="K133" s="10">
        <f>SUM(K135-K134)</f>
        <v>-11556</v>
      </c>
      <c r="L133" s="6"/>
      <c r="N133" s="43"/>
    </row>
    <row r="134" spans="1:20" s="3" customFormat="1" ht="24" customHeight="1">
      <c r="A134" s="75" t="s">
        <v>17</v>
      </c>
      <c r="B134" s="75"/>
      <c r="C134" s="5"/>
      <c r="D134" s="4"/>
      <c r="E134" s="49">
        <f>-27667-29</f>
        <v>-27696</v>
      </c>
      <c r="F134" s="10"/>
      <c r="G134" s="49">
        <v>86189</v>
      </c>
      <c r="H134" s="51"/>
      <c r="I134" s="49">
        <v>0</v>
      </c>
      <c r="J134" s="10"/>
      <c r="K134" s="49">
        <v>0</v>
      </c>
      <c r="L134" s="6"/>
      <c r="N134" s="43"/>
    </row>
    <row r="135" spans="1:20" s="3" customFormat="1" ht="24" customHeight="1" thickBot="1">
      <c r="A135" s="75"/>
      <c r="B135" s="75"/>
      <c r="C135" s="5"/>
      <c r="D135" s="4"/>
      <c r="E135" s="50">
        <f>SUM(E116)</f>
        <v>-90974</v>
      </c>
      <c r="F135" s="51"/>
      <c r="G135" s="50">
        <f>SUM(G116)</f>
        <v>73388</v>
      </c>
      <c r="H135" s="51"/>
      <c r="I135" s="50">
        <f>SUM(I116)</f>
        <v>-18360</v>
      </c>
      <c r="J135" s="51"/>
      <c r="K135" s="50">
        <f>SUM(K116)</f>
        <v>-11556</v>
      </c>
      <c r="L135" s="6"/>
      <c r="N135" s="43"/>
      <c r="P135" s="43"/>
    </row>
    <row r="136" spans="1:20" s="3" customFormat="1" ht="24" customHeight="1" thickTop="1">
      <c r="A136" s="75"/>
      <c r="B136" s="75"/>
      <c r="C136" s="5"/>
      <c r="D136" s="4"/>
      <c r="E136" s="8">
        <f>E135-E116</f>
        <v>0</v>
      </c>
      <c r="F136" s="10"/>
      <c r="G136" s="8">
        <f>G135-G107</f>
        <v>0</v>
      </c>
      <c r="H136" s="10"/>
      <c r="I136" s="8">
        <f>I135-I107</f>
        <v>0</v>
      </c>
      <c r="J136" s="10"/>
      <c r="K136" s="8">
        <f>K135-K107</f>
        <v>0</v>
      </c>
      <c r="L136" s="6"/>
    </row>
    <row r="137" spans="1:20" s="4" customFormat="1" ht="24" customHeight="1">
      <c r="A137" s="72" t="s">
        <v>284</v>
      </c>
      <c r="B137" s="72"/>
      <c r="C137" s="1">
        <v>15</v>
      </c>
      <c r="L137" s="6"/>
    </row>
    <row r="138" spans="1:20" s="6" customFormat="1" ht="24" customHeight="1">
      <c r="A138" s="75" t="s">
        <v>273</v>
      </c>
      <c r="B138" s="75"/>
      <c r="C138" s="5"/>
      <c r="D138" s="4"/>
      <c r="E138" s="4"/>
      <c r="F138" s="4"/>
      <c r="G138" s="4"/>
      <c r="H138" s="4"/>
      <c r="I138" s="4"/>
      <c r="J138" s="4"/>
      <c r="K138" s="4"/>
    </row>
    <row r="139" spans="1:20" s="6" customFormat="1" ht="24" customHeight="1" thickBot="1">
      <c r="A139" s="75" t="s">
        <v>274</v>
      </c>
      <c r="B139" s="75"/>
      <c r="C139" s="1"/>
      <c r="D139" s="4"/>
      <c r="E139" s="48">
        <v>-0.1096</v>
      </c>
      <c r="F139" s="45"/>
      <c r="G139" s="48">
        <v>-2.23E-2</v>
      </c>
      <c r="H139" s="46"/>
      <c r="I139" s="48">
        <v>-3.1800000000000002E-2</v>
      </c>
      <c r="J139" s="45"/>
      <c r="K139" s="97">
        <v>-2.0199999999999999E-2</v>
      </c>
      <c r="N139" s="43"/>
      <c r="P139" s="43"/>
      <c r="R139" s="43"/>
      <c r="T139" s="43"/>
    </row>
    <row r="140" spans="1:20" s="6" customFormat="1" ht="24" customHeight="1" thickTop="1">
      <c r="A140" s="75" t="s">
        <v>275</v>
      </c>
      <c r="B140" s="75"/>
      <c r="C140" s="1"/>
      <c r="D140" s="4"/>
      <c r="E140" s="47"/>
      <c r="F140" s="45"/>
      <c r="G140" s="47"/>
      <c r="H140" s="46"/>
      <c r="I140" s="47"/>
      <c r="J140" s="45"/>
      <c r="K140" s="98"/>
      <c r="N140" s="43"/>
      <c r="P140" s="43"/>
      <c r="R140" s="43"/>
      <c r="T140" s="43"/>
    </row>
    <row r="141" spans="1:20" s="6" customFormat="1" ht="24" customHeight="1" thickBot="1">
      <c r="A141" s="75" t="s">
        <v>274</v>
      </c>
      <c r="B141" s="75"/>
      <c r="C141" s="1"/>
      <c r="D141" s="4"/>
      <c r="E141" s="48">
        <v>-0.1096</v>
      </c>
      <c r="F141" s="45"/>
      <c r="G141" s="48">
        <v>-2.23E-2</v>
      </c>
      <c r="H141" s="46"/>
      <c r="I141" s="48">
        <v>-3.1800000000000002E-2</v>
      </c>
      <c r="J141" s="45"/>
      <c r="K141" s="99">
        <v>-2.0199999999999999E-2</v>
      </c>
      <c r="N141" s="43"/>
      <c r="P141" s="43"/>
      <c r="R141" s="43"/>
      <c r="T141" s="43"/>
    </row>
    <row r="142" spans="1:20" ht="24" customHeight="1" thickTop="1">
      <c r="A142" s="72"/>
      <c r="B142" s="72"/>
      <c r="E142" s="8"/>
      <c r="F142" s="8"/>
      <c r="G142" s="8"/>
      <c r="H142" s="8"/>
      <c r="I142" s="8"/>
      <c r="J142" s="8"/>
      <c r="K142" s="8"/>
      <c r="N142" s="43"/>
      <c r="T142" s="43"/>
    </row>
    <row r="143" spans="1:20" ht="24" customHeight="1">
      <c r="A143" s="40" t="s">
        <v>227</v>
      </c>
      <c r="B143" s="72"/>
      <c r="E143" s="8"/>
      <c r="F143" s="8"/>
      <c r="G143" s="8"/>
      <c r="H143" s="8"/>
      <c r="I143" s="8"/>
      <c r="J143" s="8"/>
      <c r="K143" s="8"/>
      <c r="N143" s="43"/>
      <c r="T143" s="43"/>
    </row>
    <row r="144" spans="1:20" ht="24" customHeight="1">
      <c r="A144" s="72"/>
      <c r="B144" s="72"/>
      <c r="E144" s="8"/>
      <c r="F144" s="8"/>
      <c r="G144" s="8"/>
      <c r="H144" s="8"/>
      <c r="I144" s="8"/>
      <c r="J144" s="8"/>
      <c r="K144" s="8"/>
      <c r="N144" s="43"/>
      <c r="T144" s="43"/>
    </row>
    <row r="145" spans="1:20" ht="24" customHeight="1">
      <c r="A145" s="72"/>
      <c r="B145" s="72"/>
      <c r="E145" s="8"/>
      <c r="F145" s="8"/>
      <c r="G145" s="8"/>
      <c r="H145" s="8"/>
      <c r="I145" s="8"/>
      <c r="J145" s="8"/>
      <c r="K145" s="8"/>
      <c r="N145" s="43"/>
      <c r="T145" s="43"/>
    </row>
    <row r="146" spans="1:20" ht="24" customHeight="1">
      <c r="A146" s="72"/>
      <c r="B146" s="72"/>
      <c r="E146" s="8"/>
      <c r="F146" s="8"/>
      <c r="G146" s="8"/>
      <c r="H146" s="8"/>
      <c r="I146" s="8"/>
      <c r="J146" s="8"/>
      <c r="K146" s="8"/>
      <c r="N146" s="43"/>
      <c r="T146" s="43"/>
    </row>
    <row r="147" spans="1:20" ht="24" customHeight="1">
      <c r="A147" s="72"/>
      <c r="B147" s="72"/>
      <c r="E147" s="8"/>
      <c r="F147" s="8"/>
      <c r="G147" s="8"/>
      <c r="H147" s="8"/>
      <c r="I147" s="8"/>
      <c r="J147" s="8"/>
      <c r="K147" s="8"/>
      <c r="N147" s="43"/>
      <c r="T147" s="43"/>
    </row>
    <row r="148" spans="1:20" s="6" customFormat="1" ht="24" customHeight="1">
      <c r="B148" s="40"/>
      <c r="C148" s="1"/>
      <c r="D148" s="74"/>
      <c r="E148" s="34"/>
      <c r="F148" s="52"/>
      <c r="G148" s="34"/>
      <c r="H148" s="52"/>
      <c r="I148" s="34"/>
      <c r="J148" s="52"/>
      <c r="K148" s="34"/>
    </row>
    <row r="149" spans="1:20" ht="24" customHeight="1">
      <c r="C149" s="74"/>
    </row>
    <row r="150" spans="1:20" ht="24" customHeight="1">
      <c r="C150" s="74"/>
    </row>
    <row r="151" spans="1:20" ht="24" customHeight="1">
      <c r="C151" s="74"/>
    </row>
    <row r="152" spans="1:20" ht="24" customHeight="1">
      <c r="C152" s="74"/>
    </row>
    <row r="153" spans="1:20" ht="24" customHeight="1">
      <c r="C153" s="74"/>
    </row>
    <row r="154" spans="1:20" ht="24" customHeight="1">
      <c r="C154" s="74"/>
    </row>
    <row r="155" spans="1:20" ht="24" customHeight="1">
      <c r="C155" s="74"/>
    </row>
    <row r="156" spans="1:20" ht="24" customHeight="1">
      <c r="C156" s="74"/>
    </row>
    <row r="157" spans="1:20" ht="24" customHeight="1">
      <c r="C157" s="74"/>
    </row>
    <row r="158" spans="1:20" ht="24" customHeight="1">
      <c r="C158" s="74"/>
    </row>
    <row r="159" spans="1:20" ht="24" customHeight="1">
      <c r="C159" s="74"/>
    </row>
    <row r="160" spans="1:20" ht="24" customHeight="1">
      <c r="C160" s="74"/>
    </row>
    <row r="161" spans="1:3" ht="24" customHeight="1">
      <c r="C161" s="74"/>
    </row>
    <row r="162" spans="1:3" ht="24" customHeight="1">
      <c r="C162" s="74"/>
    </row>
    <row r="163" spans="1:3" ht="24" customHeight="1">
      <c r="C163" s="74"/>
    </row>
    <row r="164" spans="1:3" ht="24" customHeight="1">
      <c r="C164" s="74"/>
    </row>
    <row r="165" spans="1:3" s="84" customFormat="1" ht="24" customHeight="1"/>
    <row r="166" spans="1:3" s="84" customFormat="1" ht="24" customHeight="1"/>
    <row r="167" spans="1:3" s="84" customFormat="1" ht="24" customHeight="1"/>
    <row r="168" spans="1:3" s="84" customFormat="1" ht="24" customHeight="1"/>
    <row r="169" spans="1:3" s="84" customFormat="1" ht="24" customHeight="1"/>
    <row r="170" spans="1:3" s="84" customFormat="1" ht="24" customHeight="1"/>
    <row r="171" spans="1:3" s="84" customFormat="1" ht="24" customHeight="1"/>
    <row r="172" spans="1:3" s="84" customFormat="1" ht="24" customHeight="1"/>
    <row r="173" spans="1:3" s="84" customFormat="1" ht="24" customHeight="1">
      <c r="A173" s="74"/>
      <c r="B173" s="74"/>
      <c r="C173" s="74"/>
    </row>
    <row r="174" spans="1:3" s="84" customFormat="1" ht="24" customHeight="1">
      <c r="A174" s="3"/>
      <c r="B174" s="3"/>
      <c r="C174" s="3"/>
    </row>
    <row r="175" spans="1:3" s="84" customFormat="1" ht="24" customHeight="1">
      <c r="A175" s="3"/>
      <c r="B175" s="3"/>
      <c r="C175" s="3"/>
    </row>
    <row r="176" spans="1:3" s="84" customFormat="1" ht="24" customHeight="1">
      <c r="A176" s="3"/>
      <c r="B176" s="3"/>
      <c r="C176" s="3"/>
    </row>
    <row r="177" spans="1:12" s="84" customFormat="1" ht="24" customHeight="1">
      <c r="A177" s="3"/>
      <c r="B177" s="3"/>
      <c r="C177" s="3"/>
    </row>
    <row r="178" spans="1:12" s="84" customFormat="1" ht="24" customHeight="1">
      <c r="A178" s="3"/>
      <c r="B178" s="3"/>
      <c r="C178" s="3"/>
    </row>
    <row r="179" spans="1:12" s="84" customFormat="1" ht="24" customHeight="1">
      <c r="A179" s="3"/>
      <c r="B179" s="3"/>
      <c r="C179" s="3"/>
    </row>
    <row r="180" spans="1:12" s="84" customFormat="1" ht="24" customHeight="1">
      <c r="A180" s="3"/>
      <c r="B180" s="3"/>
      <c r="C180" s="3"/>
    </row>
    <row r="181" spans="1:12" s="84" customFormat="1" ht="24" customHeight="1">
      <c r="A181" s="3"/>
      <c r="B181" s="3"/>
      <c r="C181" s="3"/>
    </row>
    <row r="182" spans="1:12" s="84" customFormat="1" ht="24" customHeight="1">
      <c r="A182" s="3"/>
      <c r="B182" s="3"/>
      <c r="C182" s="3"/>
    </row>
    <row r="183" spans="1:12" s="84" customFormat="1" ht="24" customHeight="1">
      <c r="A183" s="3"/>
      <c r="B183" s="3"/>
      <c r="C183" s="3"/>
    </row>
    <row r="184" spans="1:12" s="84" customFormat="1" ht="24" customHeight="1">
      <c r="A184" s="3"/>
      <c r="B184" s="3"/>
      <c r="C184" s="3"/>
    </row>
    <row r="185" spans="1:12" s="3" customFormat="1" ht="24" customHeight="1">
      <c r="A185" s="4"/>
      <c r="B185" s="4"/>
      <c r="C185" s="4"/>
    </row>
    <row r="186" spans="1:12" ht="24" customHeight="1">
      <c r="C186" s="74"/>
    </row>
    <row r="187" spans="1:12" ht="24" customHeight="1">
      <c r="E187" s="34"/>
      <c r="F187" s="34"/>
      <c r="G187" s="34"/>
      <c r="H187" s="34"/>
      <c r="I187" s="34"/>
      <c r="J187" s="34"/>
      <c r="K187" s="34"/>
      <c r="L187" s="84"/>
    </row>
    <row r="188" spans="1:12" ht="24" customHeight="1">
      <c r="E188" s="34"/>
      <c r="F188" s="34"/>
      <c r="G188" s="34"/>
      <c r="H188" s="34"/>
      <c r="I188" s="34"/>
      <c r="J188" s="34"/>
      <c r="K188" s="34"/>
      <c r="L188" s="84"/>
    </row>
    <row r="189" spans="1:12" ht="24" customHeight="1">
      <c r="A189" s="86"/>
      <c r="B189" s="86"/>
      <c r="E189" s="34"/>
      <c r="F189" s="34"/>
      <c r="G189" s="34"/>
      <c r="H189" s="34"/>
      <c r="I189" s="34"/>
      <c r="J189" s="34"/>
      <c r="K189" s="34"/>
      <c r="L189" s="84"/>
    </row>
    <row r="190" spans="1:12" ht="24" customHeight="1">
      <c r="A190" s="86"/>
      <c r="B190" s="86"/>
      <c r="E190" s="34"/>
      <c r="F190" s="34"/>
      <c r="G190" s="34"/>
      <c r="H190" s="34"/>
      <c r="I190" s="34"/>
      <c r="J190" s="34"/>
      <c r="K190" s="34"/>
      <c r="L190" s="84"/>
    </row>
    <row r="191" spans="1:12" s="84" customFormat="1" ht="24" customHeight="1">
      <c r="A191" s="86"/>
      <c r="B191" s="86"/>
      <c r="C191" s="1"/>
      <c r="D191" s="74"/>
      <c r="E191" s="34"/>
      <c r="F191" s="34"/>
      <c r="G191" s="34"/>
      <c r="H191" s="34"/>
      <c r="I191" s="34"/>
      <c r="J191" s="34"/>
      <c r="K191" s="34"/>
    </row>
    <row r="192" spans="1:12" s="84" customFormat="1" ht="24" customHeight="1">
      <c r="A192" s="74"/>
      <c r="B192" s="74"/>
      <c r="C192" s="1"/>
      <c r="D192" s="74"/>
      <c r="E192" s="34"/>
      <c r="F192" s="34"/>
      <c r="G192" s="34"/>
      <c r="H192" s="34"/>
      <c r="I192" s="34"/>
      <c r="J192" s="34"/>
      <c r="K192" s="34"/>
      <c r="L192" s="74"/>
    </row>
    <row r="193" spans="1:12" s="84" customFormat="1" ht="24" customHeight="1">
      <c r="A193" s="74"/>
      <c r="B193" s="74"/>
      <c r="C193" s="1"/>
      <c r="D193" s="74"/>
      <c r="E193" s="34"/>
      <c r="F193" s="34"/>
      <c r="G193" s="34"/>
      <c r="H193" s="34"/>
      <c r="I193" s="34"/>
      <c r="J193" s="34"/>
      <c r="K193" s="34"/>
      <c r="L193" s="3"/>
    </row>
    <row r="194" spans="1:12" s="84" customFormat="1" ht="24" customHeight="1">
      <c r="A194" s="74"/>
      <c r="B194" s="74"/>
      <c r="C194" s="1"/>
      <c r="D194" s="74"/>
      <c r="E194" s="34"/>
      <c r="F194" s="34"/>
      <c r="G194" s="34"/>
      <c r="H194" s="34"/>
      <c r="I194" s="34"/>
      <c r="J194" s="34"/>
      <c r="K194" s="34"/>
      <c r="L194" s="3"/>
    </row>
    <row r="195" spans="1:12" ht="24" customHeight="1">
      <c r="C195" s="74"/>
      <c r="E195" s="34"/>
      <c r="F195" s="34"/>
      <c r="G195" s="34"/>
      <c r="H195" s="34"/>
      <c r="I195" s="34"/>
      <c r="J195" s="34"/>
      <c r="K195" s="34"/>
      <c r="L195" s="3"/>
    </row>
    <row r="196" spans="1:12" ht="24" customHeight="1">
      <c r="C196" s="74"/>
      <c r="E196" s="34"/>
      <c r="F196" s="34"/>
      <c r="G196" s="34"/>
      <c r="H196" s="34"/>
      <c r="I196" s="34"/>
      <c r="J196" s="34"/>
      <c r="K196" s="34"/>
      <c r="L196" s="3"/>
    </row>
    <row r="197" spans="1:12" ht="24" customHeight="1">
      <c r="C197" s="74"/>
      <c r="E197" s="34"/>
      <c r="F197" s="34"/>
      <c r="G197" s="34"/>
      <c r="H197" s="34"/>
      <c r="I197" s="34"/>
      <c r="J197" s="34"/>
      <c r="K197" s="34"/>
      <c r="L197" s="3"/>
    </row>
    <row r="198" spans="1:12" s="3" customFormat="1" ht="24" customHeight="1">
      <c r="A198" s="74"/>
      <c r="B198" s="74"/>
      <c r="C198" s="74"/>
      <c r="D198" s="74"/>
      <c r="E198" s="34"/>
      <c r="F198" s="34"/>
      <c r="G198" s="34"/>
      <c r="H198" s="34"/>
      <c r="I198" s="34"/>
      <c r="J198" s="34"/>
      <c r="K198" s="34"/>
      <c r="L198" s="4"/>
    </row>
    <row r="199" spans="1:12" s="3" customFormat="1" ht="24" customHeight="1">
      <c r="A199" s="74"/>
      <c r="B199" s="74"/>
      <c r="C199" s="1"/>
      <c r="D199" s="74"/>
      <c r="E199" s="74"/>
      <c r="F199" s="74"/>
      <c r="G199" s="74"/>
      <c r="H199" s="74"/>
      <c r="I199" s="74"/>
      <c r="J199" s="74"/>
      <c r="K199" s="74"/>
      <c r="L199" s="74"/>
    </row>
    <row r="200" spans="1:12" s="3" customFormat="1" ht="24" customHeight="1">
      <c r="A200" s="74"/>
      <c r="B200" s="74"/>
      <c r="C200" s="1"/>
      <c r="D200" s="74"/>
      <c r="E200" s="74"/>
      <c r="F200" s="74"/>
      <c r="G200" s="74"/>
      <c r="H200" s="74"/>
      <c r="I200" s="74"/>
      <c r="J200" s="74"/>
      <c r="K200" s="74"/>
      <c r="L200" s="74"/>
    </row>
    <row r="201" spans="1:12" s="3" customFormat="1" ht="24" customHeight="1">
      <c r="A201" s="74"/>
      <c r="B201" s="74"/>
      <c r="C201" s="1"/>
      <c r="D201" s="74"/>
      <c r="E201" s="74"/>
      <c r="F201" s="74"/>
      <c r="G201" s="74"/>
      <c r="H201" s="74"/>
      <c r="I201" s="74"/>
      <c r="J201" s="74"/>
      <c r="K201" s="74"/>
      <c r="L201" s="74"/>
    </row>
    <row r="202" spans="1:12" s="3" customFormat="1" ht="24" customHeight="1">
      <c r="A202" s="74"/>
      <c r="B202" s="74"/>
      <c r="C202" s="1"/>
      <c r="D202" s="74"/>
      <c r="E202" s="74"/>
      <c r="F202" s="74"/>
      <c r="G202" s="74"/>
      <c r="H202" s="74"/>
      <c r="I202" s="74"/>
      <c r="J202" s="74"/>
      <c r="K202" s="74"/>
      <c r="L202" s="74"/>
    </row>
    <row r="203" spans="1:12" s="4" customFormat="1" ht="24" customHeight="1">
      <c r="A203" s="74"/>
      <c r="B203" s="74"/>
      <c r="C203" s="1"/>
      <c r="D203" s="74"/>
      <c r="E203" s="74"/>
      <c r="F203" s="74"/>
      <c r="G203" s="74"/>
      <c r="H203" s="74"/>
      <c r="I203" s="74"/>
      <c r="J203" s="74"/>
      <c r="K203" s="74"/>
      <c r="L203" s="74"/>
    </row>
    <row r="204" spans="1:12" s="4" customFormat="1" ht="24" customHeight="1">
      <c r="A204" s="74"/>
      <c r="B204" s="74"/>
      <c r="C204" s="1"/>
      <c r="D204" s="74"/>
      <c r="E204" s="74"/>
      <c r="F204" s="74"/>
      <c r="G204" s="74"/>
      <c r="H204" s="74"/>
      <c r="I204" s="74"/>
      <c r="J204" s="74"/>
      <c r="K204" s="74"/>
      <c r="L204" s="74"/>
    </row>
    <row r="205" spans="1:12" s="4" customFormat="1" ht="24" customHeight="1">
      <c r="A205" s="74"/>
      <c r="B205" s="74"/>
      <c r="C205" s="1"/>
      <c r="D205" s="74"/>
      <c r="E205" s="74"/>
      <c r="F205" s="74"/>
      <c r="G205" s="74"/>
      <c r="H205" s="74"/>
      <c r="I205" s="74"/>
      <c r="J205" s="74"/>
      <c r="K205" s="74"/>
      <c r="L205" s="74"/>
    </row>
    <row r="206" spans="1:12" s="4" customFormat="1" ht="24" customHeight="1">
      <c r="A206" s="74"/>
      <c r="B206" s="74"/>
      <c r="C206" s="1"/>
      <c r="D206" s="74"/>
      <c r="E206" s="74"/>
      <c r="F206" s="74"/>
      <c r="G206" s="74"/>
      <c r="H206" s="74"/>
      <c r="I206" s="74"/>
      <c r="J206" s="74"/>
      <c r="K206" s="74"/>
      <c r="L206" s="74"/>
    </row>
    <row r="207" spans="1:12" s="4" customFormat="1" ht="24" customHeight="1">
      <c r="A207" s="74"/>
      <c r="B207" s="74"/>
      <c r="C207" s="1"/>
      <c r="D207" s="74"/>
      <c r="E207" s="74"/>
      <c r="F207" s="74"/>
      <c r="G207" s="74"/>
      <c r="H207" s="74"/>
      <c r="I207" s="74"/>
      <c r="J207" s="74"/>
      <c r="K207" s="74"/>
      <c r="L207" s="74"/>
    </row>
    <row r="208" spans="1:12" s="4" customFormat="1" ht="24" customHeight="1">
      <c r="A208" s="74"/>
      <c r="B208" s="74"/>
      <c r="C208" s="1"/>
      <c r="D208" s="74"/>
      <c r="E208" s="74"/>
      <c r="F208" s="74"/>
      <c r="G208" s="74"/>
      <c r="H208" s="74"/>
      <c r="I208" s="74"/>
      <c r="J208" s="74"/>
      <c r="K208" s="74"/>
      <c r="L208" s="74"/>
    </row>
    <row r="209" spans="1:12" s="4" customFormat="1" ht="24" customHeight="1">
      <c r="A209" s="74"/>
      <c r="B209" s="74"/>
      <c r="C209" s="1"/>
      <c r="D209" s="74"/>
      <c r="E209" s="74"/>
      <c r="F209" s="74"/>
      <c r="G209" s="74"/>
      <c r="H209" s="74"/>
      <c r="I209" s="74"/>
      <c r="J209" s="74"/>
      <c r="K209" s="74"/>
      <c r="L209" s="74"/>
    </row>
    <row r="210" spans="1:12" s="4" customFormat="1" ht="24" customHeight="1">
      <c r="A210" s="74"/>
      <c r="B210" s="74"/>
      <c r="C210" s="1"/>
      <c r="D210" s="74"/>
      <c r="E210" s="74"/>
      <c r="F210" s="74"/>
      <c r="G210" s="74"/>
      <c r="H210" s="74"/>
      <c r="I210" s="74"/>
      <c r="J210" s="74"/>
      <c r="K210" s="74"/>
      <c r="L210" s="74"/>
    </row>
    <row r="211" spans="1:12" s="4" customFormat="1" ht="24" customHeight="1">
      <c r="A211" s="74"/>
      <c r="B211" s="74"/>
      <c r="C211" s="1"/>
      <c r="D211" s="74"/>
      <c r="E211" s="74"/>
      <c r="F211" s="74"/>
      <c r="G211" s="74"/>
      <c r="H211" s="74"/>
      <c r="I211" s="74"/>
      <c r="J211" s="74"/>
      <c r="K211" s="74"/>
      <c r="L211" s="74"/>
    </row>
    <row r="212" spans="1:12" s="4" customFormat="1" ht="24" customHeight="1">
      <c r="A212" s="74"/>
      <c r="B212" s="74"/>
      <c r="C212" s="1"/>
      <c r="D212" s="74"/>
      <c r="E212" s="74"/>
      <c r="F212" s="74"/>
      <c r="G212" s="74"/>
      <c r="H212" s="74"/>
      <c r="I212" s="74"/>
      <c r="J212" s="74"/>
      <c r="K212" s="74"/>
      <c r="L212" s="74"/>
    </row>
    <row r="213" spans="1:12" s="4" customFormat="1" ht="24" customHeight="1">
      <c r="A213" s="74"/>
      <c r="B213" s="74"/>
      <c r="C213" s="1"/>
      <c r="D213" s="74"/>
      <c r="E213" s="74"/>
      <c r="F213" s="74"/>
      <c r="G213" s="74"/>
      <c r="H213" s="74"/>
      <c r="I213" s="74"/>
      <c r="J213" s="74"/>
      <c r="K213" s="74"/>
      <c r="L213" s="74"/>
    </row>
    <row r="214" spans="1:12" s="4" customFormat="1" ht="24" customHeight="1">
      <c r="A214" s="74"/>
      <c r="B214" s="74"/>
      <c r="C214" s="1"/>
      <c r="D214" s="74"/>
      <c r="E214" s="74"/>
      <c r="F214" s="74"/>
      <c r="G214" s="74"/>
      <c r="H214" s="74"/>
      <c r="I214" s="74"/>
      <c r="J214" s="74"/>
      <c r="K214" s="74"/>
      <c r="L214" s="74"/>
    </row>
    <row r="226" spans="1:12" ht="24" customHeight="1">
      <c r="L226" s="84"/>
    </row>
    <row r="227" spans="1:12" ht="24" customHeight="1">
      <c r="L227" s="84"/>
    </row>
    <row r="228" spans="1:12" ht="24" customHeight="1">
      <c r="L228" s="84"/>
    </row>
    <row r="229" spans="1:12" s="84" customFormat="1" ht="24" customHeight="1">
      <c r="A229" s="74"/>
      <c r="B229" s="74"/>
      <c r="C229" s="1"/>
      <c r="D229" s="74"/>
      <c r="E229" s="74"/>
      <c r="F229" s="74"/>
      <c r="G229" s="74"/>
      <c r="H229" s="74"/>
      <c r="I229" s="74"/>
      <c r="J229" s="74"/>
      <c r="K229" s="74"/>
    </row>
    <row r="230" spans="1:12" s="84" customFormat="1" ht="24" customHeight="1">
      <c r="A230" s="74"/>
      <c r="B230" s="74"/>
      <c r="C230" s="1"/>
      <c r="D230" s="74"/>
      <c r="E230" s="74"/>
      <c r="F230" s="74"/>
      <c r="G230" s="74"/>
      <c r="H230" s="74"/>
      <c r="I230" s="74"/>
      <c r="J230" s="74"/>
      <c r="K230" s="74"/>
      <c r="L230" s="74"/>
    </row>
    <row r="231" spans="1:12" s="84" customFormat="1" ht="24" customHeight="1">
      <c r="A231" s="74"/>
      <c r="B231" s="74"/>
      <c r="C231" s="1"/>
      <c r="D231" s="74"/>
      <c r="E231" s="74"/>
      <c r="F231" s="74"/>
      <c r="G231" s="74"/>
      <c r="H231" s="74"/>
      <c r="I231" s="74"/>
      <c r="J231" s="74"/>
      <c r="K231" s="74"/>
      <c r="L231" s="3"/>
    </row>
    <row r="232" spans="1:12" s="84" customFormat="1" ht="24" customHeight="1">
      <c r="A232" s="74"/>
      <c r="B232" s="74"/>
      <c r="C232" s="1"/>
      <c r="D232" s="74"/>
      <c r="E232" s="74"/>
      <c r="F232" s="74"/>
      <c r="G232" s="74"/>
      <c r="H232" s="74"/>
      <c r="I232" s="74"/>
      <c r="J232" s="74"/>
      <c r="K232" s="74"/>
      <c r="L232" s="3"/>
    </row>
    <row r="233" spans="1:12" ht="24" customHeight="1">
      <c r="L233" s="3"/>
    </row>
    <row r="262" spans="1:13" s="6" customFormat="1" ht="24" customHeight="1">
      <c r="A262" s="74"/>
      <c r="B262" s="74"/>
      <c r="C262" s="1"/>
      <c r="D262" s="74"/>
      <c r="E262" s="74"/>
      <c r="F262" s="74"/>
      <c r="G262" s="74"/>
      <c r="H262" s="74"/>
      <c r="I262" s="74"/>
      <c r="J262" s="74"/>
      <c r="K262" s="74"/>
      <c r="L262" s="74"/>
      <c r="M262" s="74"/>
    </row>
  </sheetData>
  <mergeCells count="8">
    <mergeCell ref="E125:G125"/>
    <mergeCell ref="I125:K125"/>
    <mergeCell ref="E6:G6"/>
    <mergeCell ref="I6:K6"/>
    <mergeCell ref="E48:G48"/>
    <mergeCell ref="I48:K48"/>
    <mergeCell ref="E79:G79"/>
    <mergeCell ref="I79:K79"/>
  </mergeCells>
  <printOptions horizontalCentered="1"/>
  <pageMargins left="0.6692913385826772" right="0.35433070866141736" top="0.78740157480314965" bottom="0.11811023622047245" header="0.31496062992125984" footer="0.31496062992125984"/>
  <pageSetup paperSize="9" scale="70" fitToHeight="0" orientation="portrait" r:id="rId1"/>
  <rowBreaks count="3" manualBreakCount="3">
    <brk id="41" max="16383" man="1"/>
    <brk id="73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76"/>
  <sheetViews>
    <sheetView showGridLines="0" view="pageBreakPreview" topLeftCell="U27" zoomScale="85" zoomScaleNormal="55" zoomScaleSheetLayoutView="85" workbookViewId="0">
      <selection activeCell="AS35" sqref="AS35"/>
    </sheetView>
  </sheetViews>
  <sheetFormatPr defaultColWidth="3.44140625" defaultRowHeight="24" customHeight="1"/>
  <cols>
    <col min="1" max="1" width="41.21875" style="75" customWidth="1"/>
    <col min="2" max="2" width="2.21875" style="18" customWidth="1"/>
    <col min="3" max="3" width="15.77734375" style="18" customWidth="1"/>
    <col min="4" max="4" width="1.44140625" style="18" customWidth="1"/>
    <col min="5" max="5" width="15.77734375" style="75" customWidth="1"/>
    <col min="6" max="6" width="1.44140625" style="18" customWidth="1"/>
    <col min="7" max="7" width="15.77734375" style="18" customWidth="1"/>
    <col min="8" max="8" width="1.44140625" style="18" customWidth="1"/>
    <col min="9" max="9" width="15.77734375" style="18" customWidth="1"/>
    <col min="10" max="10" width="1.44140625" style="18" customWidth="1"/>
    <col min="11" max="11" width="15.77734375" style="75" customWidth="1"/>
    <col min="12" max="12" width="1.44140625" style="18" customWidth="1"/>
    <col min="13" max="13" width="18.77734375" style="18" customWidth="1"/>
    <col min="14" max="14" width="1.44140625" style="18" customWidth="1"/>
    <col min="15" max="15" width="15.77734375" style="18" customWidth="1"/>
    <col min="16" max="16" width="1.44140625" style="18" customWidth="1"/>
    <col min="17" max="17" width="15.77734375" style="18" customWidth="1"/>
    <col min="18" max="18" width="1.44140625" style="18" customWidth="1"/>
    <col min="19" max="19" width="15.77734375" style="18" customWidth="1"/>
    <col min="20" max="20" width="1.44140625" style="18" customWidth="1"/>
    <col min="21" max="21" width="15.77734375" style="18" customWidth="1"/>
    <col min="22" max="22" width="1.44140625" style="18" customWidth="1"/>
    <col min="23" max="23" width="20.77734375" style="18" customWidth="1"/>
    <col min="24" max="24" width="1.44140625" style="18" customWidth="1"/>
    <col min="25" max="25" width="20.77734375" style="18" customWidth="1"/>
    <col min="26" max="26" width="1.44140625" style="18" customWidth="1"/>
    <col min="27" max="27" width="15.77734375" style="18" customWidth="1"/>
    <col min="28" max="28" width="1.44140625" style="18" customWidth="1"/>
    <col min="29" max="29" width="15.77734375" style="18" customWidth="1"/>
    <col min="30" max="30" width="1.44140625" style="18" customWidth="1"/>
    <col min="31" max="31" width="15.77734375" style="18" customWidth="1"/>
    <col min="32" max="32" width="0.21875" style="18" customWidth="1"/>
    <col min="33" max="33" width="0.21875" style="75" hidden="1" customWidth="1"/>
    <col min="34" max="16384" width="3.44140625" style="75"/>
  </cols>
  <sheetData>
    <row r="1" spans="1:36" ht="24" customHeight="1">
      <c r="AE1" s="17" t="s">
        <v>44</v>
      </c>
    </row>
    <row r="2" spans="1:36" ht="24" customHeight="1">
      <c r="A2" s="72" t="s">
        <v>126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75"/>
      <c r="AF2" s="22"/>
    </row>
    <row r="3" spans="1:36" ht="24" customHeight="1">
      <c r="A3" s="72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</row>
    <row r="4" spans="1:36" ht="24" customHeight="1">
      <c r="A4" s="72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6" ht="24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17" t="s">
        <v>13</v>
      </c>
      <c r="AF5" s="22"/>
    </row>
    <row r="6" spans="1:36" ht="24" customHeight="1">
      <c r="B6" s="72"/>
      <c r="C6" s="124" t="s">
        <v>0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88"/>
    </row>
    <row r="7" spans="1:36" ht="24" customHeight="1">
      <c r="B7" s="84"/>
      <c r="C7" s="125" t="s">
        <v>16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84"/>
      <c r="AC7" s="84"/>
      <c r="AD7" s="84"/>
      <c r="AE7" s="84"/>
      <c r="AF7" s="84"/>
    </row>
    <row r="8" spans="1:36" s="11" customFormat="1" ht="24" customHeight="1">
      <c r="B8" s="18"/>
      <c r="C8" s="18"/>
      <c r="D8" s="18"/>
      <c r="F8" s="18"/>
      <c r="G8" s="18"/>
      <c r="H8" s="18"/>
      <c r="I8" s="18"/>
      <c r="J8" s="18"/>
      <c r="L8" s="18"/>
      <c r="M8" s="18"/>
      <c r="N8" s="18"/>
      <c r="O8" s="18"/>
      <c r="P8" s="18"/>
      <c r="Q8" s="18"/>
      <c r="R8" s="18"/>
      <c r="S8" s="122" t="s">
        <v>82</v>
      </c>
      <c r="T8" s="122"/>
      <c r="U8" s="122"/>
      <c r="V8" s="122"/>
      <c r="W8" s="122"/>
      <c r="X8" s="122"/>
      <c r="Y8" s="122"/>
      <c r="Z8" s="18"/>
      <c r="AD8" s="89"/>
      <c r="AE8" s="89"/>
      <c r="AF8" s="89"/>
    </row>
    <row r="9" spans="1:36" s="11" customFormat="1" ht="24" customHeight="1">
      <c r="B9" s="18"/>
      <c r="C9" s="18"/>
      <c r="D9" s="18"/>
      <c r="F9" s="18"/>
      <c r="G9" s="18"/>
      <c r="H9" s="18"/>
      <c r="I9" s="18"/>
      <c r="J9" s="18"/>
      <c r="L9" s="18"/>
      <c r="M9" s="18"/>
      <c r="N9" s="18"/>
      <c r="O9" s="18"/>
      <c r="P9" s="18"/>
      <c r="Q9" s="18"/>
      <c r="R9" s="18"/>
      <c r="S9" s="123" t="s">
        <v>20</v>
      </c>
      <c r="T9" s="123"/>
      <c r="U9" s="123"/>
      <c r="V9" s="123"/>
      <c r="W9" s="123"/>
      <c r="Z9" s="18"/>
      <c r="AA9" s="19"/>
      <c r="AB9" s="18"/>
      <c r="AC9" s="19"/>
      <c r="AD9" s="89"/>
      <c r="AE9" s="89"/>
      <c r="AF9" s="89"/>
    </row>
    <row r="10" spans="1:36" s="11" customFormat="1" ht="24" customHeight="1">
      <c r="D10" s="18"/>
      <c r="J10" s="18"/>
      <c r="L10" s="18"/>
      <c r="M10" s="19" t="s">
        <v>97</v>
      </c>
      <c r="N10" s="18"/>
      <c r="P10" s="18"/>
      <c r="R10" s="18"/>
      <c r="S10" s="19" t="s">
        <v>69</v>
      </c>
      <c r="T10" s="18"/>
      <c r="U10" s="19"/>
      <c r="V10" s="18"/>
      <c r="W10" s="11" t="s">
        <v>73</v>
      </c>
      <c r="Z10" s="18"/>
      <c r="AA10" s="19" t="s">
        <v>22</v>
      </c>
      <c r="AB10" s="18"/>
      <c r="AC10" s="19"/>
      <c r="AD10" s="89"/>
      <c r="AE10" s="19"/>
      <c r="AF10" s="89"/>
      <c r="AI10" s="19"/>
    </row>
    <row r="11" spans="1:36" s="11" customFormat="1" ht="24" customHeight="1">
      <c r="C11" s="11" t="s">
        <v>102</v>
      </c>
      <c r="F11" s="18"/>
      <c r="G11" s="11" t="s">
        <v>91</v>
      </c>
      <c r="I11" s="11" t="s">
        <v>189</v>
      </c>
      <c r="J11" s="18"/>
      <c r="K11" s="11" t="s">
        <v>91</v>
      </c>
      <c r="L11" s="18"/>
      <c r="M11" s="19" t="s">
        <v>98</v>
      </c>
      <c r="N11" s="18"/>
      <c r="O11" s="121" t="s">
        <v>152</v>
      </c>
      <c r="P11" s="121"/>
      <c r="Q11" s="121"/>
      <c r="R11" s="18"/>
      <c r="S11" s="19" t="s">
        <v>70</v>
      </c>
      <c r="T11" s="18"/>
      <c r="U11" s="19" t="s">
        <v>93</v>
      </c>
      <c r="V11" s="18"/>
      <c r="W11" s="11" t="s">
        <v>161</v>
      </c>
      <c r="Y11" s="11" t="s">
        <v>12</v>
      </c>
      <c r="Z11" s="18"/>
      <c r="AA11" s="19" t="s">
        <v>23</v>
      </c>
      <c r="AB11" s="18"/>
      <c r="AC11" s="19" t="s">
        <v>89</v>
      </c>
      <c r="AD11" s="89"/>
      <c r="AE11" s="19" t="s">
        <v>12</v>
      </c>
      <c r="AF11" s="89"/>
      <c r="AI11" s="19"/>
    </row>
    <row r="12" spans="1:36" s="11" customFormat="1" ht="24" customHeight="1">
      <c r="B12" s="19"/>
      <c r="C12" s="19" t="s">
        <v>165</v>
      </c>
      <c r="D12" s="19"/>
      <c r="F12" s="18"/>
      <c r="G12" s="11" t="s">
        <v>168</v>
      </c>
      <c r="I12" s="11" t="s">
        <v>194</v>
      </c>
      <c r="J12" s="18"/>
      <c r="K12" s="11" t="s">
        <v>77</v>
      </c>
      <c r="L12" s="18"/>
      <c r="M12" s="19" t="s">
        <v>75</v>
      </c>
      <c r="N12" s="18"/>
      <c r="O12" s="11" t="s">
        <v>92</v>
      </c>
      <c r="R12" s="18"/>
      <c r="S12" s="19" t="s">
        <v>71</v>
      </c>
      <c r="T12" s="18"/>
      <c r="U12" s="19" t="s">
        <v>94</v>
      </c>
      <c r="V12" s="18"/>
      <c r="W12" s="11" t="s">
        <v>160</v>
      </c>
      <c r="Y12" s="11" t="s">
        <v>26</v>
      </c>
      <c r="Z12" s="18"/>
      <c r="AA12" s="19" t="s">
        <v>24</v>
      </c>
      <c r="AB12" s="18"/>
      <c r="AC12" s="19" t="s">
        <v>99</v>
      </c>
      <c r="AE12" s="19" t="s">
        <v>96</v>
      </c>
      <c r="AF12" s="75"/>
    </row>
    <row r="13" spans="1:36" ht="24" customHeight="1">
      <c r="A13" s="11"/>
      <c r="B13" s="19"/>
      <c r="C13" s="66" t="s">
        <v>74</v>
      </c>
      <c r="D13" s="19"/>
      <c r="E13" s="65" t="s">
        <v>81</v>
      </c>
      <c r="F13" s="20"/>
      <c r="G13" s="65" t="s">
        <v>90</v>
      </c>
      <c r="H13" s="11"/>
      <c r="I13" s="65" t="s">
        <v>190</v>
      </c>
      <c r="J13" s="20"/>
      <c r="K13" s="66" t="s">
        <v>78</v>
      </c>
      <c r="L13" s="20"/>
      <c r="M13" s="66" t="s">
        <v>76</v>
      </c>
      <c r="N13" s="20"/>
      <c r="O13" s="58" t="s">
        <v>142</v>
      </c>
      <c r="P13" s="19"/>
      <c r="Q13" s="65" t="s">
        <v>153</v>
      </c>
      <c r="R13" s="20"/>
      <c r="S13" s="66" t="s">
        <v>72</v>
      </c>
      <c r="T13" s="20"/>
      <c r="U13" s="66" t="s">
        <v>95</v>
      </c>
      <c r="V13" s="20"/>
      <c r="W13" s="65" t="s">
        <v>158</v>
      </c>
      <c r="X13" s="11"/>
      <c r="Y13" s="65" t="s">
        <v>42</v>
      </c>
      <c r="Z13" s="20"/>
      <c r="AA13" s="66" t="s">
        <v>101</v>
      </c>
      <c r="AB13" s="20"/>
      <c r="AC13" s="66" t="s">
        <v>100</v>
      </c>
      <c r="AD13" s="11"/>
      <c r="AE13" s="66" t="s">
        <v>21</v>
      </c>
      <c r="AF13" s="11"/>
      <c r="AI13" s="11"/>
      <c r="AJ13" s="11"/>
    </row>
    <row r="14" spans="1:36" ht="24" customHeight="1">
      <c r="A14" s="72" t="s">
        <v>183</v>
      </c>
      <c r="B14" s="8"/>
      <c r="C14" s="8">
        <v>572113</v>
      </c>
      <c r="D14" s="8"/>
      <c r="E14" s="8">
        <v>347003</v>
      </c>
      <c r="F14" s="8"/>
      <c r="G14" s="8">
        <v>202903</v>
      </c>
      <c r="H14" s="8"/>
      <c r="I14" s="8">
        <v>38</v>
      </c>
      <c r="J14" s="8"/>
      <c r="K14" s="8">
        <v>4550</v>
      </c>
      <c r="L14" s="8"/>
      <c r="M14" s="8">
        <v>-86102</v>
      </c>
      <c r="N14" s="8"/>
      <c r="O14" s="8">
        <v>12051</v>
      </c>
      <c r="P14" s="8"/>
      <c r="Q14" s="8">
        <v>-852015</v>
      </c>
      <c r="R14" s="8"/>
      <c r="S14" s="8">
        <v>-3083</v>
      </c>
      <c r="T14" s="8"/>
      <c r="U14" s="8">
        <v>388179</v>
      </c>
      <c r="V14" s="8"/>
      <c r="W14" s="8">
        <v>88784</v>
      </c>
      <c r="X14" s="8"/>
      <c r="Y14" s="8">
        <f>SUM(S14:W14)</f>
        <v>473880</v>
      </c>
      <c r="Z14" s="10"/>
      <c r="AA14" s="8">
        <f>SUM(B14:Q14,Y14)</f>
        <v>674421</v>
      </c>
      <c r="AB14" s="8"/>
      <c r="AC14" s="8">
        <v>257951</v>
      </c>
      <c r="AD14" s="8"/>
      <c r="AE14" s="8">
        <f>SUM(AA14:AC14)</f>
        <v>932372</v>
      </c>
      <c r="AF14" s="8"/>
    </row>
    <row r="15" spans="1:36" ht="24" customHeight="1">
      <c r="A15" s="75" t="s">
        <v>216</v>
      </c>
      <c r="B15" s="8"/>
      <c r="C15" s="8">
        <v>4376</v>
      </c>
      <c r="D15" s="8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/>
      <c r="O15" s="8">
        <v>0</v>
      </c>
      <c r="P15" s="8"/>
      <c r="Q15" s="8">
        <v>0</v>
      </c>
      <c r="R15" s="8"/>
      <c r="S15" s="8">
        <v>0</v>
      </c>
      <c r="T15" s="8"/>
      <c r="U15" s="8">
        <v>0</v>
      </c>
      <c r="V15" s="8"/>
      <c r="W15" s="8">
        <v>0</v>
      </c>
      <c r="X15" s="8"/>
      <c r="Y15" s="8">
        <f>SUM(S15:W15)</f>
        <v>0</v>
      </c>
      <c r="Z15" s="10"/>
      <c r="AA15" s="8">
        <f>SUM(B15:Q15,Y15)</f>
        <v>4376</v>
      </c>
      <c r="AB15" s="8"/>
      <c r="AC15" s="8">
        <v>0</v>
      </c>
      <c r="AD15" s="8"/>
      <c r="AE15" s="8">
        <f>SUM(AA15:AC15)</f>
        <v>4376</v>
      </c>
      <c r="AF15" s="8"/>
    </row>
    <row r="16" spans="1:36" ht="24" customHeight="1">
      <c r="A16" s="75" t="s">
        <v>195</v>
      </c>
      <c r="B16" s="8"/>
      <c r="C16" s="8">
        <v>0</v>
      </c>
      <c r="D16" s="8"/>
      <c r="E16" s="8">
        <v>0</v>
      </c>
      <c r="F16" s="8"/>
      <c r="G16" s="8">
        <v>0</v>
      </c>
      <c r="H16" s="8"/>
      <c r="I16" s="8">
        <v>-27</v>
      </c>
      <c r="J16" s="8"/>
      <c r="K16" s="8">
        <v>0</v>
      </c>
      <c r="L16" s="8"/>
      <c r="M16" s="8">
        <v>0</v>
      </c>
      <c r="N16" s="8"/>
      <c r="O16" s="8">
        <v>0</v>
      </c>
      <c r="P16" s="8"/>
      <c r="Q16" s="8">
        <v>0</v>
      </c>
      <c r="R16" s="8"/>
      <c r="S16" s="8">
        <v>0</v>
      </c>
      <c r="T16" s="8"/>
      <c r="U16" s="8">
        <v>0</v>
      </c>
      <c r="V16" s="8"/>
      <c r="W16" s="8">
        <v>0</v>
      </c>
      <c r="X16" s="8"/>
      <c r="Y16" s="8">
        <f t="shared" ref="Y16:Y17" si="0">SUM(S16:W16)</f>
        <v>0</v>
      </c>
      <c r="Z16" s="10"/>
      <c r="AA16" s="8">
        <f>SUM(B16:Q16,Y16)</f>
        <v>-27</v>
      </c>
      <c r="AB16" s="8"/>
      <c r="AC16" s="8">
        <v>0</v>
      </c>
      <c r="AD16" s="8"/>
      <c r="AE16" s="8">
        <f t="shared" ref="AE16:AE18" si="1">SUM(AA16:AC16)</f>
        <v>-27</v>
      </c>
      <c r="AF16" s="8"/>
    </row>
    <row r="17" spans="1:32" ht="24" customHeight="1">
      <c r="A17" s="75" t="s">
        <v>135</v>
      </c>
      <c r="B17" s="8"/>
      <c r="C17" s="53">
        <v>0</v>
      </c>
      <c r="D17" s="8"/>
      <c r="E17" s="53">
        <v>0</v>
      </c>
      <c r="F17" s="8"/>
      <c r="G17" s="53">
        <v>0</v>
      </c>
      <c r="H17" s="10"/>
      <c r="I17" s="53">
        <v>0</v>
      </c>
      <c r="J17" s="8"/>
      <c r="K17" s="53">
        <v>0</v>
      </c>
      <c r="L17" s="8"/>
      <c r="M17" s="53">
        <v>0</v>
      </c>
      <c r="N17" s="8"/>
      <c r="O17" s="53">
        <v>0</v>
      </c>
      <c r="P17" s="8"/>
      <c r="Q17" s="53">
        <v>-12801</v>
      </c>
      <c r="R17" s="8"/>
      <c r="S17" s="53">
        <v>0</v>
      </c>
      <c r="T17" s="8"/>
      <c r="U17" s="53">
        <v>0</v>
      </c>
      <c r="V17" s="8"/>
      <c r="W17" s="53">
        <v>0</v>
      </c>
      <c r="X17" s="8"/>
      <c r="Y17" s="53">
        <f t="shared" si="0"/>
        <v>0</v>
      </c>
      <c r="Z17" s="8"/>
      <c r="AA17" s="53">
        <f>SUM(B17:Q17,Y17)</f>
        <v>-12801</v>
      </c>
      <c r="AB17" s="8"/>
      <c r="AC17" s="53">
        <v>86189</v>
      </c>
      <c r="AD17" s="8"/>
      <c r="AE17" s="53">
        <f t="shared" si="1"/>
        <v>73388</v>
      </c>
      <c r="AF17" s="8"/>
    </row>
    <row r="18" spans="1:32" ht="24" customHeight="1">
      <c r="A18" s="75" t="s">
        <v>45</v>
      </c>
      <c r="B18" s="8"/>
      <c r="C18" s="54">
        <v>0</v>
      </c>
      <c r="D18" s="8"/>
      <c r="E18" s="54">
        <v>0</v>
      </c>
      <c r="F18" s="8"/>
      <c r="G18" s="54">
        <v>0</v>
      </c>
      <c r="H18" s="10"/>
      <c r="I18" s="54">
        <v>0</v>
      </c>
      <c r="J18" s="8"/>
      <c r="K18" s="54">
        <v>0</v>
      </c>
      <c r="L18" s="8"/>
      <c r="M18" s="54">
        <v>0</v>
      </c>
      <c r="N18" s="8"/>
      <c r="O18" s="54">
        <v>0</v>
      </c>
      <c r="P18" s="8"/>
      <c r="Q18" s="54">
        <v>0</v>
      </c>
      <c r="R18" s="8"/>
      <c r="S18" s="54">
        <v>0</v>
      </c>
      <c r="T18" s="8"/>
      <c r="U18" s="54">
        <v>0</v>
      </c>
      <c r="V18" s="8"/>
      <c r="W18" s="54">
        <v>0</v>
      </c>
      <c r="X18" s="8"/>
      <c r="Y18" s="54">
        <v>0</v>
      </c>
      <c r="Z18" s="8"/>
      <c r="AA18" s="54">
        <f>SUM(B18:Q18,Y18)</f>
        <v>0</v>
      </c>
      <c r="AB18" s="8"/>
      <c r="AC18" s="54">
        <v>0</v>
      </c>
      <c r="AD18" s="8"/>
      <c r="AE18" s="54">
        <f t="shared" si="1"/>
        <v>0</v>
      </c>
      <c r="AF18" s="8"/>
    </row>
    <row r="19" spans="1:32" ht="24" customHeight="1">
      <c r="A19" s="75" t="s">
        <v>136</v>
      </c>
      <c r="B19" s="8"/>
      <c r="C19" s="49">
        <f>SUM(C17:C18)</f>
        <v>0</v>
      </c>
      <c r="D19" s="8"/>
      <c r="E19" s="49">
        <f>SUM(E17:E18)</f>
        <v>0</v>
      </c>
      <c r="F19" s="8"/>
      <c r="G19" s="49">
        <f>SUM(G17:G18)</f>
        <v>0</v>
      </c>
      <c r="H19" s="10"/>
      <c r="I19" s="49">
        <f>SUM(I17:I18)</f>
        <v>0</v>
      </c>
      <c r="J19" s="8"/>
      <c r="K19" s="49">
        <f>SUM(K17:K18)</f>
        <v>0</v>
      </c>
      <c r="L19" s="8"/>
      <c r="M19" s="49">
        <f>SUM(M17:M18)</f>
        <v>0</v>
      </c>
      <c r="N19" s="8"/>
      <c r="O19" s="49">
        <f>SUM(O17:O18)</f>
        <v>0</v>
      </c>
      <c r="P19" s="8"/>
      <c r="Q19" s="49">
        <f>SUM(Q17:Q18)</f>
        <v>-12801</v>
      </c>
      <c r="R19" s="8"/>
      <c r="S19" s="49">
        <f>SUM(S17:S18)</f>
        <v>0</v>
      </c>
      <c r="T19" s="8"/>
      <c r="U19" s="49">
        <f>SUM(U17:U18)</f>
        <v>0</v>
      </c>
      <c r="V19" s="8"/>
      <c r="W19" s="49">
        <f>SUM(W17:W18)</f>
        <v>0</v>
      </c>
      <c r="X19" s="8"/>
      <c r="Y19" s="49">
        <f>SUM(Y17:Y18)</f>
        <v>0</v>
      </c>
      <c r="Z19" s="8"/>
      <c r="AA19" s="49">
        <f>SUM(AA17:AA18)</f>
        <v>-12801</v>
      </c>
      <c r="AB19" s="8"/>
      <c r="AC19" s="49">
        <f>SUM(AC17:AC18)</f>
        <v>86189</v>
      </c>
      <c r="AD19" s="8"/>
      <c r="AE19" s="49">
        <f>SUM(AE17:AE18)</f>
        <v>73388</v>
      </c>
      <c r="AF19" s="8"/>
    </row>
    <row r="20" spans="1:32" ht="24" customHeight="1">
      <c r="A20" s="75" t="s">
        <v>182</v>
      </c>
      <c r="B20" s="8"/>
      <c r="C20" s="10">
        <v>0</v>
      </c>
      <c r="D20" s="8"/>
      <c r="E20" s="10">
        <v>0</v>
      </c>
      <c r="F20" s="8"/>
      <c r="G20" s="10">
        <v>0</v>
      </c>
      <c r="H20" s="10"/>
      <c r="I20" s="10">
        <v>0</v>
      </c>
      <c r="J20" s="8"/>
      <c r="K20" s="10">
        <v>0</v>
      </c>
      <c r="L20" s="8"/>
      <c r="M20" s="10">
        <v>0</v>
      </c>
      <c r="N20" s="8"/>
      <c r="O20" s="10">
        <v>0</v>
      </c>
      <c r="P20" s="8"/>
      <c r="Q20" s="10">
        <v>0</v>
      </c>
      <c r="R20" s="8"/>
      <c r="S20" s="10">
        <v>0</v>
      </c>
      <c r="T20" s="8"/>
      <c r="U20" s="10">
        <v>0</v>
      </c>
      <c r="V20" s="8"/>
      <c r="W20" s="10">
        <v>0</v>
      </c>
      <c r="X20" s="8"/>
      <c r="Y20" s="8">
        <f>SUM(S20:W20)</f>
        <v>0</v>
      </c>
      <c r="Z20" s="10"/>
      <c r="AA20" s="8">
        <f>SUM(B20:Q20,Y20)</f>
        <v>0</v>
      </c>
      <c r="AB20" s="8"/>
      <c r="AC20" s="10">
        <v>32774</v>
      </c>
      <c r="AD20" s="8"/>
      <c r="AE20" s="8">
        <f>SUM(AA20:AC20)</f>
        <v>32774</v>
      </c>
      <c r="AF20" s="8"/>
    </row>
    <row r="21" spans="1:32" ht="24" customHeight="1">
      <c r="A21" s="75" t="s">
        <v>198</v>
      </c>
      <c r="B21" s="8"/>
      <c r="C21" s="10">
        <v>0</v>
      </c>
      <c r="D21" s="8"/>
      <c r="E21" s="10">
        <v>0</v>
      </c>
      <c r="F21" s="8"/>
      <c r="G21" s="10">
        <v>0</v>
      </c>
      <c r="H21" s="10"/>
      <c r="I21" s="10">
        <v>0</v>
      </c>
      <c r="J21" s="8"/>
      <c r="K21" s="10">
        <v>0</v>
      </c>
      <c r="L21" s="8"/>
      <c r="M21" s="10">
        <v>0</v>
      </c>
      <c r="N21" s="8"/>
      <c r="O21" s="10">
        <v>0</v>
      </c>
      <c r="P21" s="8"/>
      <c r="Q21" s="10">
        <v>0</v>
      </c>
      <c r="R21" s="8"/>
      <c r="S21" s="10">
        <v>0</v>
      </c>
      <c r="T21" s="8"/>
      <c r="U21" s="10">
        <v>0</v>
      </c>
      <c r="V21" s="8"/>
      <c r="W21" s="10">
        <v>0</v>
      </c>
      <c r="X21" s="8"/>
      <c r="Y21" s="8">
        <f>SUM(S21:W21)</f>
        <v>0</v>
      </c>
      <c r="Z21" s="10"/>
      <c r="AA21" s="8">
        <f>SUM(B21:Q21,Y21)</f>
        <v>0</v>
      </c>
      <c r="AB21" s="8"/>
      <c r="AC21" s="10">
        <v>-4012</v>
      </c>
      <c r="AD21" s="8"/>
      <c r="AE21" s="8">
        <f>SUM(AA21:AC21)</f>
        <v>-4012</v>
      </c>
      <c r="AF21" s="8"/>
    </row>
    <row r="22" spans="1:32" ht="24" customHeight="1">
      <c r="A22" s="75" t="s">
        <v>196</v>
      </c>
      <c r="B22" s="8"/>
      <c r="C22" s="10">
        <v>0</v>
      </c>
      <c r="D22" s="8"/>
      <c r="E22" s="10">
        <v>0</v>
      </c>
      <c r="F22" s="8"/>
      <c r="G22" s="10">
        <v>-23992</v>
      </c>
      <c r="H22" s="10"/>
      <c r="I22" s="10">
        <v>0</v>
      </c>
      <c r="J22" s="8"/>
      <c r="K22" s="10">
        <v>0</v>
      </c>
      <c r="L22" s="8"/>
      <c r="M22" s="10">
        <v>60</v>
      </c>
      <c r="N22" s="8"/>
      <c r="O22" s="10">
        <v>0</v>
      </c>
      <c r="P22" s="8"/>
      <c r="Q22" s="10">
        <v>23932</v>
      </c>
      <c r="R22" s="8"/>
      <c r="S22" s="10">
        <v>0</v>
      </c>
      <c r="T22" s="8"/>
      <c r="U22" s="10">
        <v>0</v>
      </c>
      <c r="V22" s="8"/>
      <c r="W22" s="10">
        <v>0</v>
      </c>
      <c r="X22" s="8"/>
      <c r="Y22" s="8">
        <f>SUM(S22:W22)</f>
        <v>0</v>
      </c>
      <c r="Z22" s="10"/>
      <c r="AA22" s="8">
        <f>SUM(B22:Q22,Y22)</f>
        <v>0</v>
      </c>
      <c r="AB22" s="8"/>
      <c r="AC22" s="10">
        <v>0</v>
      </c>
      <c r="AD22" s="8"/>
      <c r="AE22" s="8">
        <f>SUM(AA22:AC22)</f>
        <v>0</v>
      </c>
      <c r="AF22" s="8"/>
    </row>
    <row r="23" spans="1:32" ht="24" customHeight="1">
      <c r="A23" s="75" t="s">
        <v>172</v>
      </c>
      <c r="B23" s="8"/>
      <c r="C23" s="10"/>
      <c r="D23" s="8"/>
      <c r="E23" s="10"/>
      <c r="F23" s="8"/>
      <c r="G23" s="10"/>
      <c r="H23" s="10"/>
      <c r="I23" s="10"/>
      <c r="J23" s="8"/>
      <c r="K23" s="10"/>
      <c r="L23" s="8"/>
      <c r="M23" s="10"/>
      <c r="N23" s="8"/>
      <c r="O23" s="10"/>
      <c r="P23" s="8"/>
      <c r="Q23" s="10"/>
      <c r="R23" s="8"/>
      <c r="S23" s="10"/>
      <c r="T23" s="8"/>
      <c r="U23" s="10"/>
      <c r="V23" s="8"/>
      <c r="W23" s="10"/>
      <c r="X23" s="8"/>
      <c r="Y23" s="10"/>
      <c r="Z23" s="8"/>
      <c r="AA23" s="10"/>
      <c r="AB23" s="8"/>
      <c r="AC23" s="10"/>
      <c r="AD23" s="8"/>
      <c r="AE23" s="10"/>
      <c r="AF23" s="8"/>
    </row>
    <row r="24" spans="1:32" ht="24" customHeight="1">
      <c r="A24" s="75" t="s">
        <v>173</v>
      </c>
      <c r="B24" s="8"/>
      <c r="C24" s="10">
        <v>0</v>
      </c>
      <c r="D24" s="8"/>
      <c r="E24" s="10">
        <v>0</v>
      </c>
      <c r="F24" s="8"/>
      <c r="G24" s="10">
        <v>7909</v>
      </c>
      <c r="H24" s="10"/>
      <c r="I24" s="10">
        <v>0</v>
      </c>
      <c r="J24" s="8"/>
      <c r="K24" s="10">
        <v>0</v>
      </c>
      <c r="L24" s="8"/>
      <c r="M24" s="10">
        <v>0</v>
      </c>
      <c r="N24" s="8"/>
      <c r="O24" s="10">
        <v>0</v>
      </c>
      <c r="P24" s="8"/>
      <c r="Q24" s="10">
        <v>0</v>
      </c>
      <c r="R24" s="8"/>
      <c r="S24" s="10">
        <v>0</v>
      </c>
      <c r="T24" s="8"/>
      <c r="U24" s="10">
        <v>0</v>
      </c>
      <c r="V24" s="8"/>
      <c r="W24" s="10">
        <v>0</v>
      </c>
      <c r="X24" s="8"/>
      <c r="Y24" s="8">
        <f>SUM(S24:W24)</f>
        <v>0</v>
      </c>
      <c r="Z24" s="10"/>
      <c r="AA24" s="8">
        <f>SUM(B24:Q24,Y24)</f>
        <v>7909</v>
      </c>
      <c r="AB24" s="8"/>
      <c r="AC24" s="10">
        <v>7429</v>
      </c>
      <c r="AD24" s="8"/>
      <c r="AE24" s="8">
        <f>SUM(AA24:AC24)</f>
        <v>15338</v>
      </c>
      <c r="AF24" s="8"/>
    </row>
    <row r="25" spans="1:32" ht="24" customHeight="1">
      <c r="A25" s="75" t="s">
        <v>206</v>
      </c>
      <c r="B25" s="8"/>
      <c r="C25" s="10">
        <v>0</v>
      </c>
      <c r="D25" s="8"/>
      <c r="E25" s="10">
        <v>0</v>
      </c>
      <c r="F25" s="8"/>
      <c r="G25" s="10">
        <v>0</v>
      </c>
      <c r="H25" s="10"/>
      <c r="I25" s="10">
        <v>0</v>
      </c>
      <c r="J25" s="8"/>
      <c r="K25" s="10">
        <v>0</v>
      </c>
      <c r="L25" s="8"/>
      <c r="M25" s="10">
        <v>0</v>
      </c>
      <c r="N25" s="8"/>
      <c r="O25" s="10">
        <v>0</v>
      </c>
      <c r="P25" s="8"/>
      <c r="Q25" s="10">
        <v>0</v>
      </c>
      <c r="R25" s="8"/>
      <c r="S25" s="10">
        <v>0</v>
      </c>
      <c r="T25" s="8"/>
      <c r="U25" s="10">
        <v>0</v>
      </c>
      <c r="V25" s="8"/>
      <c r="W25" s="10">
        <v>0</v>
      </c>
      <c r="X25" s="8"/>
      <c r="Y25" s="8">
        <f>SUM(S25:W25)</f>
        <v>0</v>
      </c>
      <c r="Z25" s="10"/>
      <c r="AA25" s="8">
        <f>SUM(B25:Q25,Y25)</f>
        <v>0</v>
      </c>
      <c r="AB25" s="8"/>
      <c r="AC25" s="10">
        <v>-114</v>
      </c>
      <c r="AD25" s="8"/>
      <c r="AE25" s="8">
        <f>SUM(AA25:AC25)</f>
        <v>-114</v>
      </c>
      <c r="AF25" s="8"/>
    </row>
    <row r="26" spans="1:32" ht="24" customHeight="1">
      <c r="A26" s="75" t="s">
        <v>256</v>
      </c>
      <c r="B26" s="8"/>
      <c r="C26" s="49">
        <v>0</v>
      </c>
      <c r="D26" s="8"/>
      <c r="E26" s="49">
        <v>0</v>
      </c>
      <c r="F26" s="8"/>
      <c r="G26" s="49">
        <v>0</v>
      </c>
      <c r="H26" s="10"/>
      <c r="I26" s="49">
        <v>0</v>
      </c>
      <c r="J26" s="8"/>
      <c r="K26" s="49">
        <v>0</v>
      </c>
      <c r="L26" s="8"/>
      <c r="M26" s="49">
        <v>0</v>
      </c>
      <c r="N26" s="8"/>
      <c r="O26" s="49">
        <v>0</v>
      </c>
      <c r="P26" s="8"/>
      <c r="Q26" s="49">
        <v>-29754</v>
      </c>
      <c r="R26" s="8"/>
      <c r="S26" s="49">
        <v>0</v>
      </c>
      <c r="T26" s="8"/>
      <c r="U26" s="49">
        <v>0</v>
      </c>
      <c r="V26" s="8"/>
      <c r="W26" s="49">
        <v>0</v>
      </c>
      <c r="X26" s="8"/>
      <c r="Y26" s="8">
        <f>SUM(S26:W26)</f>
        <v>0</v>
      </c>
      <c r="Z26" s="10"/>
      <c r="AA26" s="8">
        <f>SUM(B26:Q26,Y26)</f>
        <v>-29754</v>
      </c>
      <c r="AB26" s="8"/>
      <c r="AC26" s="49">
        <v>-35122</v>
      </c>
      <c r="AD26" s="8"/>
      <c r="AE26" s="8">
        <f>SUM(AA26:AC26)</f>
        <v>-64876</v>
      </c>
      <c r="AF26" s="8"/>
    </row>
    <row r="27" spans="1:32" ht="24" customHeight="1" thickBot="1">
      <c r="A27" s="72" t="s">
        <v>243</v>
      </c>
      <c r="B27" s="8"/>
      <c r="C27" s="14">
        <f>SUM(C20:C26,C19,C14:C16)</f>
        <v>576489</v>
      </c>
      <c r="D27" s="8"/>
      <c r="E27" s="14">
        <f>SUM(E20:E26,E19,E14:E16)</f>
        <v>347003</v>
      </c>
      <c r="F27" s="8"/>
      <c r="G27" s="14">
        <f>SUM(G20:G26,G19,G14:G16)</f>
        <v>186820</v>
      </c>
      <c r="H27" s="8"/>
      <c r="I27" s="14">
        <f>SUM(I20:I26,I19,I14:I16)</f>
        <v>11</v>
      </c>
      <c r="J27" s="8"/>
      <c r="K27" s="14">
        <f>SUM(K20:K26,K19,K14:K16)</f>
        <v>4550</v>
      </c>
      <c r="L27" s="8"/>
      <c r="M27" s="14">
        <f>SUM(M20:M26,M19,M14:M16)</f>
        <v>-86042</v>
      </c>
      <c r="N27" s="8"/>
      <c r="O27" s="14">
        <f>SUM(O20:O26,O19,O14:O16)</f>
        <v>12051</v>
      </c>
      <c r="P27" s="8"/>
      <c r="Q27" s="14">
        <f>SUM(Q20:Q26,Q19,Q14:Q16)</f>
        <v>-870638</v>
      </c>
      <c r="R27" s="8"/>
      <c r="S27" s="14">
        <f>SUM(S20:S26,S19,S14:S16)</f>
        <v>-3083</v>
      </c>
      <c r="T27" s="8"/>
      <c r="U27" s="14">
        <f>SUM(U20:U26,U19,U14:U16)</f>
        <v>388179</v>
      </c>
      <c r="V27" s="8"/>
      <c r="W27" s="14">
        <f>SUM(W20:W26,W19,W14:W16)</f>
        <v>88784</v>
      </c>
      <c r="X27" s="8"/>
      <c r="Y27" s="14">
        <f>SUM(Y20:Y26,Y19,Y14:Y16)</f>
        <v>473880</v>
      </c>
      <c r="Z27" s="8"/>
      <c r="AA27" s="14">
        <f>SUM(AA20:AA26,AA19,AA14:AA16)</f>
        <v>644124</v>
      </c>
      <c r="AB27" s="8"/>
      <c r="AC27" s="14">
        <f>SUM(AC20:AC26,AC19,AC14:AC16)</f>
        <v>345095</v>
      </c>
      <c r="AD27" s="8"/>
      <c r="AE27" s="14">
        <f>SUM(AE20:AE26,AE19,AE14:AE16)</f>
        <v>989219</v>
      </c>
      <c r="AF27" s="8"/>
    </row>
    <row r="28" spans="1:32" ht="24" customHeight="1" thickTop="1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24" customHeight="1">
      <c r="A29" s="72" t="s">
        <v>212</v>
      </c>
      <c r="B29" s="8"/>
      <c r="C29" s="8">
        <v>576557</v>
      </c>
      <c r="D29" s="8"/>
      <c r="E29" s="8">
        <v>347003</v>
      </c>
      <c r="F29" s="8"/>
      <c r="G29" s="8">
        <v>199781</v>
      </c>
      <c r="H29" s="8"/>
      <c r="I29" s="8">
        <v>11</v>
      </c>
      <c r="J29" s="8"/>
      <c r="K29" s="8">
        <v>4550</v>
      </c>
      <c r="L29" s="8"/>
      <c r="M29" s="8">
        <v>-86042</v>
      </c>
      <c r="N29" s="8"/>
      <c r="O29" s="8">
        <v>12051</v>
      </c>
      <c r="P29" s="8"/>
      <c r="Q29" s="8">
        <v>-929706</v>
      </c>
      <c r="R29" s="8"/>
      <c r="S29" s="8">
        <v>-970</v>
      </c>
      <c r="T29" s="8"/>
      <c r="U29" s="8">
        <v>388179</v>
      </c>
      <c r="V29" s="8"/>
      <c r="W29" s="8">
        <v>88423</v>
      </c>
      <c r="X29" s="8"/>
      <c r="Y29" s="8">
        <f>SUM(S29:W29)</f>
        <v>475632</v>
      </c>
      <c r="Z29" s="10"/>
      <c r="AA29" s="8">
        <f>SUM(B29:Q29,Y29)</f>
        <v>599837</v>
      </c>
      <c r="AB29" s="8"/>
      <c r="AC29" s="8">
        <v>300682</v>
      </c>
      <c r="AD29" s="8"/>
      <c r="AE29" s="8">
        <f>SUM(AA29:AC29)</f>
        <v>900519</v>
      </c>
      <c r="AF29" s="8"/>
    </row>
    <row r="30" spans="1:32" ht="24" customHeight="1">
      <c r="A30" s="75" t="s">
        <v>219</v>
      </c>
      <c r="B30" s="8"/>
      <c r="C30" s="8">
        <v>5034</v>
      </c>
      <c r="D30" s="8"/>
      <c r="E30" s="10">
        <v>0</v>
      </c>
      <c r="F30" s="10"/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  <c r="N30" s="10"/>
      <c r="O30" s="10">
        <v>0</v>
      </c>
      <c r="P30" s="10"/>
      <c r="Q30" s="10">
        <v>0</v>
      </c>
      <c r="R30" s="10"/>
      <c r="S30" s="10">
        <v>0</v>
      </c>
      <c r="T30" s="10"/>
      <c r="U30" s="10">
        <v>0</v>
      </c>
      <c r="V30" s="10"/>
      <c r="W30" s="10">
        <v>0</v>
      </c>
      <c r="X30" s="10"/>
      <c r="Y30" s="10">
        <f t="shared" ref="Y30" si="2">SUM(S30:W30)</f>
        <v>0</v>
      </c>
      <c r="Z30" s="10"/>
      <c r="AA30" s="10">
        <f>SUM(C30:Q30,Y30)</f>
        <v>5034</v>
      </c>
      <c r="AB30" s="10"/>
      <c r="AC30" s="10">
        <v>0</v>
      </c>
      <c r="AD30" s="8"/>
      <c r="AE30" s="8">
        <f t="shared" ref="AE30:AE32" si="3">SUM(AA30:AC30)</f>
        <v>5034</v>
      </c>
      <c r="AF30" s="8"/>
    </row>
    <row r="31" spans="1:32" ht="24" customHeight="1">
      <c r="A31" s="75" t="s">
        <v>55</v>
      </c>
      <c r="B31" s="8"/>
      <c r="C31" s="53">
        <v>0</v>
      </c>
      <c r="D31" s="8"/>
      <c r="E31" s="53">
        <v>0</v>
      </c>
      <c r="F31" s="8"/>
      <c r="G31" s="53">
        <v>0</v>
      </c>
      <c r="H31" s="8"/>
      <c r="I31" s="53">
        <v>0</v>
      </c>
      <c r="J31" s="8"/>
      <c r="K31" s="53">
        <v>0</v>
      </c>
      <c r="L31" s="8"/>
      <c r="M31" s="53">
        <v>0</v>
      </c>
      <c r="N31" s="8"/>
      <c r="O31" s="53">
        <v>0</v>
      </c>
      <c r="P31" s="8"/>
      <c r="Q31" s="53">
        <f>PL!E128</f>
        <v>-63247</v>
      </c>
      <c r="R31" s="8"/>
      <c r="S31" s="53">
        <v>0</v>
      </c>
      <c r="T31" s="8"/>
      <c r="U31" s="53">
        <v>0</v>
      </c>
      <c r="V31" s="8"/>
      <c r="W31" s="53">
        <v>0</v>
      </c>
      <c r="X31" s="8"/>
      <c r="Y31" s="53">
        <f t="shared" ref="Y31" si="4">SUM(S31:W31)</f>
        <v>0</v>
      </c>
      <c r="Z31" s="8"/>
      <c r="AA31" s="53">
        <f>SUM(C31:Q31,Y31)</f>
        <v>-63247</v>
      </c>
      <c r="AB31" s="8"/>
      <c r="AC31" s="53">
        <f>PL!E129</f>
        <v>-27667</v>
      </c>
      <c r="AD31" s="8"/>
      <c r="AE31" s="67">
        <f t="shared" si="3"/>
        <v>-90914</v>
      </c>
      <c r="AF31" s="8"/>
    </row>
    <row r="32" spans="1:32" ht="24" customHeight="1">
      <c r="A32" s="75" t="s">
        <v>45</v>
      </c>
      <c r="B32" s="8"/>
      <c r="C32" s="54">
        <v>0</v>
      </c>
      <c r="D32" s="8"/>
      <c r="E32" s="54">
        <v>0</v>
      </c>
      <c r="F32" s="8"/>
      <c r="G32" s="54">
        <v>0</v>
      </c>
      <c r="H32" s="10"/>
      <c r="I32" s="54">
        <v>0</v>
      </c>
      <c r="J32" s="8"/>
      <c r="K32" s="54">
        <v>0</v>
      </c>
      <c r="L32" s="8"/>
      <c r="M32" s="54">
        <v>0</v>
      </c>
      <c r="N32" s="8"/>
      <c r="O32" s="54">
        <v>0</v>
      </c>
      <c r="P32" s="8"/>
      <c r="Q32" s="54">
        <v>0</v>
      </c>
      <c r="R32" s="8"/>
      <c r="S32" s="54">
        <v>0</v>
      </c>
      <c r="T32" s="8"/>
      <c r="U32" s="54">
        <v>0</v>
      </c>
      <c r="V32" s="8"/>
      <c r="W32" s="54">
        <v>-31</v>
      </c>
      <c r="X32" s="8"/>
      <c r="Y32" s="54">
        <f>SUM(S32:W32)</f>
        <v>-31</v>
      </c>
      <c r="Z32" s="8"/>
      <c r="AA32" s="54">
        <f>SUM(C32:Q32,Y32)</f>
        <v>-31</v>
      </c>
      <c r="AB32" s="8"/>
      <c r="AC32" s="54">
        <v>-29</v>
      </c>
      <c r="AD32" s="8"/>
      <c r="AE32" s="68">
        <f t="shared" si="3"/>
        <v>-60</v>
      </c>
      <c r="AF32" s="8"/>
    </row>
    <row r="33" spans="1:32" ht="24" customHeight="1">
      <c r="A33" s="75" t="s">
        <v>136</v>
      </c>
      <c r="B33" s="8"/>
      <c r="C33" s="49">
        <f>SUM(C31:C32)</f>
        <v>0</v>
      </c>
      <c r="D33" s="8"/>
      <c r="E33" s="49">
        <f>SUM(E31:E32)</f>
        <v>0</v>
      </c>
      <c r="F33" s="8"/>
      <c r="G33" s="49">
        <f>SUM(G31:G32)</f>
        <v>0</v>
      </c>
      <c r="H33" s="10"/>
      <c r="I33" s="49">
        <f>SUM(I31:I32)</f>
        <v>0</v>
      </c>
      <c r="J33" s="8"/>
      <c r="K33" s="49">
        <f>SUM(K31:K32)</f>
        <v>0</v>
      </c>
      <c r="L33" s="8"/>
      <c r="M33" s="49">
        <f>SUM(M31:M32)</f>
        <v>0</v>
      </c>
      <c r="N33" s="8"/>
      <c r="O33" s="49">
        <f>SUM(O31:O32)</f>
        <v>0</v>
      </c>
      <c r="P33" s="8"/>
      <c r="Q33" s="49">
        <f>SUM(Q31:Q32)</f>
        <v>-63247</v>
      </c>
      <c r="R33" s="8"/>
      <c r="S33" s="49">
        <f>SUM(S31:S32)</f>
        <v>0</v>
      </c>
      <c r="T33" s="8"/>
      <c r="U33" s="49">
        <f>SUM(U31:U32)</f>
        <v>0</v>
      </c>
      <c r="V33" s="8"/>
      <c r="W33" s="49">
        <f>SUM(W31:W32)</f>
        <v>-31</v>
      </c>
      <c r="X33" s="8"/>
      <c r="Y33" s="49">
        <f>SUM(Y31:Y32)</f>
        <v>-31</v>
      </c>
      <c r="Z33" s="8"/>
      <c r="AA33" s="49">
        <f>SUM(AA31:AA32)</f>
        <v>-63278</v>
      </c>
      <c r="AB33" s="8"/>
      <c r="AC33" s="49">
        <f>SUM(AC31:AC32)</f>
        <v>-27696</v>
      </c>
      <c r="AD33" s="8"/>
      <c r="AE33" s="49">
        <f>SUM(AE31:AE32)</f>
        <v>-90974</v>
      </c>
      <c r="AF33" s="8"/>
    </row>
    <row r="34" spans="1:32" ht="24" customHeight="1">
      <c r="A34" s="75" t="s">
        <v>182</v>
      </c>
      <c r="B34" s="8"/>
      <c r="C34" s="10">
        <v>0</v>
      </c>
      <c r="D34" s="8"/>
      <c r="E34" s="10">
        <v>0</v>
      </c>
      <c r="F34" s="8"/>
      <c r="G34" s="10">
        <v>0</v>
      </c>
      <c r="H34" s="10"/>
      <c r="I34" s="10">
        <v>0</v>
      </c>
      <c r="J34" s="8"/>
      <c r="K34" s="10">
        <v>0</v>
      </c>
      <c r="L34" s="8"/>
      <c r="M34" s="10">
        <v>0</v>
      </c>
      <c r="N34" s="8"/>
      <c r="O34" s="10">
        <v>0</v>
      </c>
      <c r="P34" s="8"/>
      <c r="Q34" s="10">
        <v>0</v>
      </c>
      <c r="R34" s="8"/>
      <c r="S34" s="10">
        <v>0</v>
      </c>
      <c r="T34" s="8"/>
      <c r="U34" s="10">
        <v>0</v>
      </c>
      <c r="V34" s="8"/>
      <c r="W34" s="10">
        <v>0</v>
      </c>
      <c r="X34" s="8"/>
      <c r="Y34" s="10">
        <v>0</v>
      </c>
      <c r="Z34" s="8"/>
      <c r="AA34" s="10">
        <f t="shared" ref="AA34:AA38" si="5">SUM(Y34,C34:Q34)</f>
        <v>0</v>
      </c>
      <c r="AB34" s="10"/>
      <c r="AC34" s="85">
        <v>84825</v>
      </c>
      <c r="AD34" s="8"/>
      <c r="AE34" s="10">
        <f>SUM(AA34:AC34)</f>
        <v>84825</v>
      </c>
      <c r="AF34" s="8"/>
    </row>
    <row r="35" spans="1:32" ht="24" customHeight="1">
      <c r="A35" s="75" t="s">
        <v>198</v>
      </c>
      <c r="B35" s="8"/>
      <c r="C35" s="10">
        <v>0</v>
      </c>
      <c r="D35" s="8"/>
      <c r="E35" s="10">
        <v>0</v>
      </c>
      <c r="F35" s="8"/>
      <c r="G35" s="10">
        <v>0</v>
      </c>
      <c r="H35" s="10"/>
      <c r="I35" s="10">
        <v>0</v>
      </c>
      <c r="J35" s="8"/>
      <c r="K35" s="10">
        <v>0</v>
      </c>
      <c r="L35" s="8"/>
      <c r="M35" s="10">
        <v>0</v>
      </c>
      <c r="N35" s="8"/>
      <c r="O35" s="10">
        <v>0</v>
      </c>
      <c r="P35" s="8"/>
      <c r="Q35" s="10">
        <v>0</v>
      </c>
      <c r="R35" s="8"/>
      <c r="S35" s="10">
        <v>0</v>
      </c>
      <c r="T35" s="8"/>
      <c r="U35" s="10">
        <v>0</v>
      </c>
      <c r="V35" s="8"/>
      <c r="W35" s="10">
        <v>0</v>
      </c>
      <c r="X35" s="8"/>
      <c r="Y35" s="10">
        <v>0</v>
      </c>
      <c r="Z35" s="8"/>
      <c r="AA35" s="10">
        <f t="shared" ref="AA35:AA36" si="6">SUM(Y35,C35:Q35)</f>
        <v>0</v>
      </c>
      <c r="AB35" s="10"/>
      <c r="AC35" s="85">
        <v>-2426</v>
      </c>
      <c r="AD35" s="8"/>
      <c r="AE35" s="10">
        <f>SUM(AA35:AC35)</f>
        <v>-2426</v>
      </c>
      <c r="AF35" s="8"/>
    </row>
    <row r="36" spans="1:32" ht="24" customHeight="1">
      <c r="A36" s="75" t="s">
        <v>276</v>
      </c>
      <c r="B36" s="8"/>
      <c r="C36" s="10">
        <v>0</v>
      </c>
      <c r="D36" s="8"/>
      <c r="E36" s="10">
        <v>0</v>
      </c>
      <c r="F36" s="8"/>
      <c r="G36" s="10">
        <v>1268</v>
      </c>
      <c r="H36" s="10"/>
      <c r="I36" s="10">
        <v>0</v>
      </c>
      <c r="J36" s="8"/>
      <c r="K36" s="10">
        <v>0</v>
      </c>
      <c r="L36" s="8"/>
      <c r="M36" s="10">
        <v>0</v>
      </c>
      <c r="N36" s="8"/>
      <c r="O36" s="10">
        <v>0</v>
      </c>
      <c r="P36" s="8"/>
      <c r="Q36" s="10">
        <v>0</v>
      </c>
      <c r="R36" s="8"/>
      <c r="S36" s="10">
        <v>0</v>
      </c>
      <c r="T36" s="8"/>
      <c r="U36" s="10">
        <v>0</v>
      </c>
      <c r="V36" s="8"/>
      <c r="W36" s="10">
        <v>0</v>
      </c>
      <c r="X36" s="8"/>
      <c r="Y36" s="10">
        <v>0</v>
      </c>
      <c r="Z36" s="8"/>
      <c r="AA36" s="10">
        <f t="shared" si="6"/>
        <v>1268</v>
      </c>
      <c r="AB36" s="10"/>
      <c r="AC36" s="85">
        <v>-1273</v>
      </c>
      <c r="AD36" s="8"/>
      <c r="AE36" s="10">
        <f>SUM(AA36:AC36)</f>
        <v>-5</v>
      </c>
      <c r="AF36" s="8"/>
    </row>
    <row r="37" spans="1:32" ht="24" customHeight="1">
      <c r="A37" s="75" t="s">
        <v>172</v>
      </c>
      <c r="B37" s="8"/>
      <c r="C37" s="10"/>
      <c r="D37" s="8"/>
      <c r="E37" s="10"/>
      <c r="F37" s="8"/>
      <c r="G37" s="10"/>
      <c r="H37" s="10"/>
      <c r="I37" s="10"/>
      <c r="J37" s="8"/>
      <c r="K37" s="10"/>
      <c r="L37" s="8"/>
      <c r="M37" s="10"/>
      <c r="N37" s="8"/>
      <c r="O37" s="10"/>
      <c r="P37" s="8"/>
      <c r="Q37" s="10"/>
      <c r="R37" s="8"/>
      <c r="S37" s="10"/>
      <c r="T37" s="8"/>
      <c r="U37" s="10"/>
      <c r="V37" s="8"/>
      <c r="W37" s="10"/>
      <c r="X37" s="8"/>
      <c r="Y37" s="10"/>
      <c r="Z37" s="8"/>
      <c r="AA37" s="10" t="s">
        <v>199</v>
      </c>
      <c r="AB37" s="10"/>
      <c r="AC37" s="85"/>
      <c r="AD37" s="8"/>
      <c r="AE37" s="10"/>
      <c r="AF37" s="8"/>
    </row>
    <row r="38" spans="1:32" ht="24" customHeight="1">
      <c r="A38" s="75" t="s">
        <v>173</v>
      </c>
      <c r="B38" s="8"/>
      <c r="C38" s="10">
        <v>0</v>
      </c>
      <c r="D38" s="8"/>
      <c r="E38" s="10">
        <v>0</v>
      </c>
      <c r="F38" s="8"/>
      <c r="G38" s="10">
        <v>23673</v>
      </c>
      <c r="H38" s="10"/>
      <c r="I38" s="10">
        <v>0</v>
      </c>
      <c r="J38" s="8"/>
      <c r="K38" s="10">
        <v>0</v>
      </c>
      <c r="L38" s="8"/>
      <c r="M38" s="10">
        <v>0</v>
      </c>
      <c r="N38" s="8"/>
      <c r="O38" s="10">
        <v>0</v>
      </c>
      <c r="P38" s="8"/>
      <c r="Q38" s="10">
        <v>0</v>
      </c>
      <c r="R38" s="8"/>
      <c r="S38" s="10">
        <v>0</v>
      </c>
      <c r="T38" s="8"/>
      <c r="U38" s="10">
        <v>0</v>
      </c>
      <c r="V38" s="8"/>
      <c r="W38" s="10">
        <v>0</v>
      </c>
      <c r="X38" s="8"/>
      <c r="Y38" s="8">
        <f>SUM(S38:W38)</f>
        <v>0</v>
      </c>
      <c r="Z38" s="10"/>
      <c r="AA38" s="10">
        <f t="shared" si="5"/>
        <v>23673</v>
      </c>
      <c r="AB38" s="10"/>
      <c r="AC38" s="10">
        <v>65476</v>
      </c>
      <c r="AD38" s="8"/>
      <c r="AE38" s="10">
        <f>SUM(AA38:AC38)</f>
        <v>89149</v>
      </c>
      <c r="AF38" s="8"/>
    </row>
    <row r="39" spans="1:32" ht="24" customHeight="1">
      <c r="A39" s="75" t="s">
        <v>211</v>
      </c>
      <c r="B39" s="8"/>
      <c r="C39" s="10">
        <v>0</v>
      </c>
      <c r="D39" s="8"/>
      <c r="E39" s="10">
        <v>0</v>
      </c>
      <c r="F39" s="8"/>
      <c r="G39" s="10">
        <v>0</v>
      </c>
      <c r="H39" s="10"/>
      <c r="I39" s="10">
        <v>0</v>
      </c>
      <c r="J39" s="8"/>
      <c r="K39" s="10">
        <v>0</v>
      </c>
      <c r="L39" s="8"/>
      <c r="M39" s="10">
        <v>0</v>
      </c>
      <c r="N39" s="8"/>
      <c r="O39" s="10">
        <v>0</v>
      </c>
      <c r="P39" s="8"/>
      <c r="Q39" s="10">
        <v>0</v>
      </c>
      <c r="R39" s="8"/>
      <c r="S39" s="10">
        <v>0</v>
      </c>
      <c r="T39" s="8"/>
      <c r="U39" s="10">
        <v>0</v>
      </c>
      <c r="V39" s="8"/>
      <c r="W39" s="10">
        <v>0</v>
      </c>
      <c r="X39" s="8"/>
      <c r="Y39" s="8">
        <v>0</v>
      </c>
      <c r="Z39" s="10"/>
      <c r="AA39" s="10">
        <v>0</v>
      </c>
      <c r="AB39" s="10"/>
      <c r="AC39" s="10">
        <v>-1098</v>
      </c>
      <c r="AD39" s="8"/>
      <c r="AE39" s="10">
        <f>SUM(AA39:AC39)</f>
        <v>-1098</v>
      </c>
      <c r="AF39" s="8"/>
    </row>
    <row r="40" spans="1:32" ht="24" customHeight="1" thickBot="1">
      <c r="A40" s="72" t="s">
        <v>244</v>
      </c>
      <c r="B40" s="8"/>
      <c r="C40" s="14">
        <f>SUM(C34:C39,C33,C29:C30)</f>
        <v>581591</v>
      </c>
      <c r="D40" s="8"/>
      <c r="E40" s="14">
        <f>SUM(E34:E39,E33,E29:E30)</f>
        <v>347003</v>
      </c>
      <c r="F40" s="8"/>
      <c r="G40" s="14">
        <f>SUM(G34:G39,G33,G29:G30)</f>
        <v>224722</v>
      </c>
      <c r="H40" s="8"/>
      <c r="I40" s="14">
        <f>SUM(I34:I39,I33,I29:I30)</f>
        <v>11</v>
      </c>
      <c r="J40" s="8"/>
      <c r="K40" s="14">
        <f>SUM(K34:K39,K33,K29:K30)</f>
        <v>4550</v>
      </c>
      <c r="L40" s="8"/>
      <c r="M40" s="14">
        <f>SUM(M34:M39,M33,M29:M30)</f>
        <v>-86042</v>
      </c>
      <c r="N40" s="8"/>
      <c r="O40" s="14">
        <f>SUM(O34:O39,O33,O29:O30)</f>
        <v>12051</v>
      </c>
      <c r="P40" s="8"/>
      <c r="Q40" s="14">
        <f>SUM(Q34:Q39,Q33,Q29:Q30)</f>
        <v>-992953</v>
      </c>
      <c r="R40" s="8"/>
      <c r="S40" s="14">
        <f>SUM(S34:S39,S33,S29:S30)</f>
        <v>-970</v>
      </c>
      <c r="T40" s="8"/>
      <c r="U40" s="14">
        <f>SUM(U34:U39,U33,U29:U30)</f>
        <v>388179</v>
      </c>
      <c r="V40" s="8"/>
      <c r="W40" s="14">
        <f>SUM(W34:W39,W33,W29:W30)</f>
        <v>88392</v>
      </c>
      <c r="X40" s="8"/>
      <c r="Y40" s="14">
        <f>SUM(Y34:Y39,Y33,Y29:Y30)</f>
        <v>475601</v>
      </c>
      <c r="Z40" s="8"/>
      <c r="AA40" s="14">
        <f>SUM(AA34:AA39,AA33,AA29:AA30)</f>
        <v>566534</v>
      </c>
      <c r="AB40" s="8"/>
      <c r="AC40" s="14">
        <f>SUM(AC34:AC39,AC33,AC29:AC30)</f>
        <v>418490</v>
      </c>
      <c r="AD40" s="8"/>
      <c r="AE40" s="14">
        <f>SUM(AE34:AE39,AE33,AE29:AE30)</f>
        <v>985024</v>
      </c>
      <c r="AF40" s="8"/>
    </row>
    <row r="41" spans="1:32" ht="24" customHeight="1" thickTop="1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>
        <f>SUM(AE40-BS!E116)</f>
        <v>0</v>
      </c>
      <c r="AF41" s="8"/>
    </row>
    <row r="42" spans="1:32" ht="24" customHeight="1">
      <c r="A42" s="40" t="s">
        <v>227</v>
      </c>
      <c r="B42" s="75"/>
      <c r="C42" s="75"/>
      <c r="D42" s="75"/>
      <c r="F42" s="75"/>
      <c r="G42" s="75"/>
      <c r="H42" s="75"/>
      <c r="I42" s="75"/>
      <c r="J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22"/>
    </row>
    <row r="43" spans="1:32" ht="24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ht="24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75"/>
    </row>
    <row r="45" spans="1:32" ht="24" customHeight="1">
      <c r="A45" s="7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8"/>
    </row>
    <row r="46" spans="1:32" ht="24" customHeight="1">
      <c r="A46" s="72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ht="24" customHeight="1">
      <c r="A47" s="7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8"/>
      <c r="Z47" s="10"/>
      <c r="AA47" s="8"/>
      <c r="AB47" s="10"/>
      <c r="AC47" s="8"/>
      <c r="AD47" s="10"/>
      <c r="AE47" s="10"/>
      <c r="AF47" s="10"/>
    </row>
    <row r="48" spans="1:32" ht="24" customHeight="1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5" ht="24" customHeight="1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I49" s="85"/>
    </row>
    <row r="50" spans="1:35" ht="24" customHeight="1">
      <c r="AF50" s="8"/>
    </row>
    <row r="51" spans="1:35" ht="24" customHeight="1">
      <c r="A51" s="72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8"/>
    </row>
    <row r="52" spans="1:35" ht="24" customHeight="1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I52" s="85"/>
    </row>
    <row r="53" spans="1:35" ht="24" customHeight="1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21"/>
      <c r="AI53" s="85"/>
    </row>
    <row r="54" spans="1:35" ht="24" customHeight="1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21"/>
      <c r="AI54" s="85"/>
    </row>
    <row r="55" spans="1:35" ht="24" customHeight="1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I55" s="85"/>
    </row>
    <row r="56" spans="1:35" ht="24" customHeight="1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I56" s="85"/>
    </row>
    <row r="57" spans="1:35" ht="24" customHeight="1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I57" s="85"/>
    </row>
    <row r="58" spans="1:35" ht="24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I58" s="85"/>
    </row>
    <row r="59" spans="1:35" ht="24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I59" s="85"/>
    </row>
    <row r="60" spans="1:35" ht="24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I60" s="85"/>
    </row>
    <row r="61" spans="1:35" ht="24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I61" s="85"/>
    </row>
    <row r="62" spans="1:35" ht="24" customHeight="1">
      <c r="B62" s="75"/>
      <c r="C62" s="8"/>
      <c r="D62" s="75"/>
      <c r="E62" s="8"/>
      <c r="F62" s="75"/>
      <c r="G62" s="8"/>
      <c r="H62" s="8"/>
      <c r="I62" s="8"/>
      <c r="J62" s="75"/>
      <c r="K62" s="8"/>
      <c r="L62" s="75"/>
      <c r="M62" s="75"/>
      <c r="N62" s="75"/>
      <c r="O62" s="8"/>
      <c r="P62" s="75"/>
      <c r="Q62" s="8"/>
      <c r="R62" s="75"/>
      <c r="S62" s="8"/>
      <c r="T62" s="75"/>
      <c r="U62" s="8"/>
      <c r="V62" s="75"/>
      <c r="W62" s="8"/>
      <c r="X62" s="75"/>
      <c r="Y62" s="8"/>
      <c r="Z62" s="75"/>
      <c r="AA62" s="8"/>
      <c r="AB62" s="75"/>
      <c r="AC62" s="8"/>
      <c r="AD62" s="75"/>
      <c r="AE62" s="8"/>
      <c r="AF62" s="8"/>
      <c r="AI62" s="85"/>
    </row>
    <row r="63" spans="1:35" ht="24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I63" s="85"/>
    </row>
    <row r="64" spans="1:35" ht="24" customHeight="1">
      <c r="B64" s="21"/>
      <c r="C64" s="8"/>
      <c r="D64" s="21"/>
      <c r="E64" s="8"/>
      <c r="F64" s="21"/>
      <c r="G64" s="8"/>
      <c r="H64" s="8"/>
      <c r="I64" s="8"/>
      <c r="J64" s="21"/>
      <c r="K64" s="8"/>
      <c r="L64" s="21"/>
      <c r="M64" s="21"/>
      <c r="N64" s="21"/>
      <c r="O64" s="8"/>
      <c r="P64" s="21"/>
      <c r="Q64" s="8"/>
      <c r="R64" s="21"/>
      <c r="S64" s="8"/>
      <c r="T64" s="21"/>
      <c r="U64" s="8"/>
      <c r="V64" s="21"/>
      <c r="W64" s="8"/>
      <c r="X64" s="21"/>
      <c r="Y64" s="8"/>
      <c r="Z64" s="21"/>
      <c r="AA64" s="8"/>
      <c r="AB64" s="21"/>
      <c r="AC64" s="8"/>
      <c r="AD64" s="21"/>
      <c r="AE64" s="8"/>
      <c r="AF64" s="75"/>
      <c r="AI64" s="85"/>
    </row>
    <row r="65" spans="1:35" ht="24" customHeight="1">
      <c r="B65" s="10"/>
      <c r="C65" s="8"/>
      <c r="D65" s="10"/>
      <c r="E65" s="8"/>
      <c r="F65" s="10"/>
      <c r="G65" s="8"/>
      <c r="H65" s="8"/>
      <c r="I65" s="8"/>
      <c r="J65" s="10"/>
      <c r="K65" s="8"/>
      <c r="L65" s="10"/>
      <c r="M65" s="10"/>
      <c r="N65" s="10"/>
      <c r="O65" s="8"/>
      <c r="P65" s="10"/>
      <c r="Q65" s="8"/>
      <c r="R65" s="10"/>
      <c r="S65" s="8"/>
      <c r="T65" s="10"/>
      <c r="U65" s="8"/>
      <c r="V65" s="10"/>
      <c r="W65" s="8"/>
      <c r="X65" s="10"/>
      <c r="Y65" s="8"/>
      <c r="Z65" s="10"/>
      <c r="AA65" s="8"/>
      <c r="AB65" s="10"/>
      <c r="AC65" s="8"/>
      <c r="AD65" s="10"/>
      <c r="AE65" s="8"/>
      <c r="AF65" s="8"/>
      <c r="AI65" s="85"/>
    </row>
    <row r="66" spans="1:35" ht="24" customHeight="1">
      <c r="B66" s="10"/>
      <c r="C66" s="8"/>
      <c r="D66" s="10"/>
      <c r="E66" s="8"/>
      <c r="F66" s="10"/>
      <c r="G66" s="8"/>
      <c r="H66" s="8"/>
      <c r="I66" s="8"/>
      <c r="J66" s="10"/>
      <c r="K66" s="8"/>
      <c r="L66" s="10"/>
      <c r="M66" s="10"/>
      <c r="N66" s="10"/>
      <c r="O66" s="8"/>
      <c r="P66" s="10"/>
      <c r="Q66" s="8"/>
      <c r="R66" s="10"/>
      <c r="S66" s="8"/>
      <c r="T66" s="10"/>
      <c r="U66" s="8"/>
      <c r="V66" s="10"/>
      <c r="W66" s="8"/>
      <c r="X66" s="10"/>
      <c r="Y66" s="8"/>
      <c r="Z66" s="10"/>
      <c r="AA66" s="8"/>
      <c r="AB66" s="10"/>
      <c r="AC66" s="8"/>
      <c r="AD66" s="10"/>
      <c r="AE66" s="8"/>
      <c r="AF66" s="21"/>
      <c r="AI66" s="85"/>
    </row>
    <row r="67" spans="1:35" ht="24" customHeight="1">
      <c r="B67" s="10"/>
      <c r="C67" s="8"/>
      <c r="D67" s="10"/>
      <c r="E67" s="8"/>
      <c r="F67" s="10"/>
      <c r="G67" s="8"/>
      <c r="H67" s="8"/>
      <c r="I67" s="8"/>
      <c r="J67" s="10"/>
      <c r="K67" s="8"/>
      <c r="L67" s="10"/>
      <c r="M67" s="10"/>
      <c r="N67" s="10"/>
      <c r="O67" s="8"/>
      <c r="P67" s="10"/>
      <c r="Q67" s="8"/>
      <c r="R67" s="10"/>
      <c r="S67" s="8"/>
      <c r="T67" s="10"/>
      <c r="U67" s="8"/>
      <c r="V67" s="10"/>
      <c r="W67" s="8"/>
      <c r="X67" s="10"/>
      <c r="Y67" s="8"/>
      <c r="Z67" s="10"/>
      <c r="AA67" s="8"/>
      <c r="AB67" s="10"/>
      <c r="AC67" s="8"/>
      <c r="AD67" s="10"/>
      <c r="AE67" s="8"/>
      <c r="AF67" s="8"/>
      <c r="AI67" s="85"/>
    </row>
    <row r="68" spans="1:35" ht="24" customHeight="1">
      <c r="A68" s="7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8"/>
      <c r="AI68" s="85"/>
    </row>
    <row r="69" spans="1:35" ht="24" customHeight="1">
      <c r="A69" s="72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I69" s="85"/>
    </row>
    <row r="70" spans="1:35" ht="24" customHeight="1">
      <c r="AF70" s="10"/>
      <c r="AI70" s="85"/>
    </row>
    <row r="71" spans="1:35" ht="24" customHeight="1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8"/>
      <c r="AI71" s="85"/>
    </row>
    <row r="73" spans="1:35" ht="24" customHeight="1">
      <c r="AF73" s="24"/>
    </row>
    <row r="98" spans="2:32" ht="24" customHeight="1">
      <c r="B98" s="75"/>
      <c r="C98" s="75"/>
      <c r="D98" s="75"/>
      <c r="F98" s="75"/>
      <c r="G98" s="75"/>
      <c r="H98" s="75"/>
      <c r="I98" s="75"/>
      <c r="J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</row>
    <row r="100" spans="2:32" ht="24" customHeight="1">
      <c r="AF100" s="75"/>
    </row>
    <row r="136" spans="1:34" ht="24" customHeight="1">
      <c r="E136" s="75">
        <v>21</v>
      </c>
      <c r="K136" s="75">
        <v>21</v>
      </c>
    </row>
    <row r="138" spans="1:34" s="18" customFormat="1" ht="24" customHeight="1">
      <c r="A138" s="75"/>
      <c r="E138" s="75"/>
      <c r="K138" s="75"/>
      <c r="AG138" s="75"/>
      <c r="AH138" s="75"/>
    </row>
    <row r="146" spans="1:34" ht="24" customHeight="1">
      <c r="E146" s="75">
        <v>23</v>
      </c>
      <c r="K146" s="75">
        <v>23</v>
      </c>
    </row>
    <row r="148" spans="1:34" s="18" customFormat="1" ht="24" customHeight="1">
      <c r="A148" s="75"/>
      <c r="E148" s="75"/>
      <c r="K148" s="75"/>
      <c r="AG148" s="75"/>
      <c r="AH148" s="75"/>
    </row>
    <row r="164" spans="1:34" ht="24" customHeight="1">
      <c r="E164" s="75">
        <v>23</v>
      </c>
      <c r="K164" s="75">
        <v>23</v>
      </c>
    </row>
    <row r="165" spans="1:34" ht="24" customHeight="1">
      <c r="E165" s="75">
        <v>24</v>
      </c>
      <c r="K165" s="75">
        <v>24</v>
      </c>
    </row>
    <row r="166" spans="1:34" s="18" customFormat="1" ht="24" customHeight="1">
      <c r="A166" s="75"/>
      <c r="E166" s="75"/>
      <c r="K166" s="75"/>
      <c r="AG166" s="75"/>
      <c r="AH166" s="75"/>
    </row>
    <row r="167" spans="1:34" s="18" customFormat="1" ht="24" customHeight="1">
      <c r="A167" s="75"/>
      <c r="E167" s="75"/>
      <c r="K167" s="75"/>
      <c r="AG167" s="75"/>
      <c r="AH167" s="75"/>
    </row>
    <row r="186" spans="1:34" ht="24" customHeight="1">
      <c r="E186" s="75">
        <v>25</v>
      </c>
      <c r="K186" s="75">
        <v>25</v>
      </c>
    </row>
    <row r="188" spans="1:34" s="18" customFormat="1" ht="24" customHeight="1">
      <c r="A188" s="75"/>
      <c r="E188" s="75"/>
      <c r="K188" s="75"/>
      <c r="AG188" s="75"/>
      <c r="AH188" s="75"/>
    </row>
    <row r="193" spans="1:34" ht="24" customHeight="1">
      <c r="E193" s="75">
        <v>25</v>
      </c>
      <c r="K193" s="75">
        <v>25</v>
      </c>
    </row>
    <row r="194" spans="1:34" ht="24" customHeight="1">
      <c r="E194" s="75" t="s">
        <v>14</v>
      </c>
      <c r="K194" s="75" t="s">
        <v>14</v>
      </c>
    </row>
    <row r="195" spans="1:34" s="18" customFormat="1" ht="24" customHeight="1">
      <c r="A195" s="75"/>
      <c r="E195" s="75"/>
      <c r="K195" s="75"/>
      <c r="AG195" s="75"/>
      <c r="AH195" s="75"/>
    </row>
    <row r="196" spans="1:34" s="18" customFormat="1" ht="24" customHeight="1">
      <c r="A196" s="75"/>
      <c r="E196" s="75"/>
      <c r="K196" s="75"/>
      <c r="AG196" s="75"/>
      <c r="AH196" s="75"/>
    </row>
    <row r="246" spans="1:34" ht="24" customHeight="1">
      <c r="E246" s="75">
        <v>3</v>
      </c>
      <c r="K246" s="75">
        <v>3</v>
      </c>
    </row>
    <row r="248" spans="1:34" s="18" customFormat="1" ht="24" customHeight="1">
      <c r="A248" s="75"/>
      <c r="E248" s="75"/>
      <c r="K248" s="75"/>
      <c r="AG248" s="75"/>
      <c r="AH248" s="75"/>
    </row>
    <row r="255" spans="1:34" ht="24" customHeight="1">
      <c r="E255" s="75">
        <v>27</v>
      </c>
      <c r="K255" s="75">
        <v>27</v>
      </c>
    </row>
    <row r="257" spans="1:34" s="18" customFormat="1" ht="24" customHeight="1">
      <c r="A257" s="75"/>
      <c r="E257" s="75"/>
      <c r="K257" s="75"/>
      <c r="AG257" s="75"/>
      <c r="AH257" s="75"/>
    </row>
    <row r="262" spans="1:34" ht="24" customHeight="1">
      <c r="E262" s="75">
        <v>28</v>
      </c>
      <c r="K262" s="75">
        <v>28</v>
      </c>
    </row>
    <row r="264" spans="1:34" s="18" customFormat="1" ht="24" customHeight="1">
      <c r="A264" s="75"/>
      <c r="E264" s="75"/>
      <c r="K264" s="75"/>
      <c r="AG264" s="75"/>
      <c r="AH264" s="75"/>
    </row>
    <row r="374" spans="1:32" ht="24" customHeight="1">
      <c r="A374" s="75" t="s">
        <v>15</v>
      </c>
      <c r="B374" s="75"/>
      <c r="C374" s="75"/>
      <c r="D374" s="75"/>
      <c r="F374" s="75"/>
      <c r="G374" s="75"/>
      <c r="H374" s="75"/>
      <c r="I374" s="75"/>
      <c r="J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</row>
    <row r="376" spans="1:32" ht="24" customHeight="1">
      <c r="AF376" s="75"/>
    </row>
  </sheetData>
  <mergeCells count="5">
    <mergeCell ref="O11:Q11"/>
    <mergeCell ref="S8:Y8"/>
    <mergeCell ref="S9:W9"/>
    <mergeCell ref="C6:AE6"/>
    <mergeCell ref="C7:AA7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0"/>
  <sheetViews>
    <sheetView showGridLines="0" view="pageBreakPreview" topLeftCell="F5" zoomScale="85" zoomScaleNormal="70" zoomScaleSheetLayoutView="85" workbookViewId="0">
      <selection activeCell="D31" sqref="D31"/>
    </sheetView>
  </sheetViews>
  <sheetFormatPr defaultColWidth="3.44140625" defaultRowHeight="24" customHeight="1"/>
  <cols>
    <col min="1" max="1" width="45.21875" style="75" customWidth="1"/>
    <col min="2" max="2" width="2" style="75" customWidth="1"/>
    <col min="3" max="3" width="2.5546875" style="75" customWidth="1"/>
    <col min="4" max="4" width="16.77734375" style="75" customWidth="1"/>
    <col min="5" max="5" width="1.44140625" style="18" customWidth="1"/>
    <col min="6" max="6" width="16.77734375" style="75" customWidth="1"/>
    <col min="7" max="7" width="1.44140625" style="18" customWidth="1"/>
    <col min="8" max="8" width="16.77734375" style="18" customWidth="1"/>
    <col min="9" max="9" width="1.44140625" style="18" customWidth="1"/>
    <col min="10" max="10" width="16.77734375" style="75" customWidth="1"/>
    <col min="11" max="11" width="1.44140625" style="18" customWidth="1"/>
    <col min="12" max="12" width="16.77734375" style="75" customWidth="1"/>
    <col min="13" max="13" width="1.44140625" style="75" customWidth="1"/>
    <col min="14" max="14" width="16.77734375" style="75" customWidth="1"/>
    <col min="15" max="15" width="1.44140625" style="75" customWidth="1"/>
    <col min="16" max="16" width="16.77734375" style="75" customWidth="1"/>
    <col min="17" max="17" width="1.44140625" style="75" customWidth="1"/>
    <col min="18" max="18" width="16.77734375" style="75" customWidth="1"/>
    <col min="19" max="19" width="0.44140625" style="75" customWidth="1"/>
    <col min="20" max="16384" width="3.44140625" style="75"/>
  </cols>
  <sheetData>
    <row r="1" spans="1:20" ht="24" customHeight="1">
      <c r="R1" s="17" t="s">
        <v>44</v>
      </c>
    </row>
    <row r="2" spans="1:20" ht="24" customHeight="1">
      <c r="A2" s="72" t="s">
        <v>126</v>
      </c>
      <c r="B2" s="72"/>
      <c r="C2" s="7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S2" s="22"/>
    </row>
    <row r="3" spans="1:20" ht="24" customHeight="1">
      <c r="A3" s="72" t="s">
        <v>233</v>
      </c>
      <c r="B3" s="72"/>
      <c r="C3" s="7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0" ht="24" customHeight="1">
      <c r="A4" s="72" t="s">
        <v>245</v>
      </c>
      <c r="B4" s="72"/>
      <c r="C4" s="7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0" ht="24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7" t="s">
        <v>13</v>
      </c>
      <c r="S5" s="22"/>
    </row>
    <row r="6" spans="1:20" ht="24" customHeight="1">
      <c r="C6" s="72"/>
      <c r="D6" s="124" t="s">
        <v>1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72"/>
    </row>
    <row r="7" spans="1:20" ht="24" customHeight="1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1" t="s">
        <v>162</v>
      </c>
      <c r="Q7" s="12"/>
      <c r="R7" s="12"/>
      <c r="S7" s="72"/>
    </row>
    <row r="8" spans="1:20" ht="24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65" t="s">
        <v>163</v>
      </c>
      <c r="Q8" s="12"/>
      <c r="R8" s="12"/>
      <c r="S8" s="72"/>
    </row>
    <row r="9" spans="1:20" ht="24" customHeight="1">
      <c r="C9" s="11"/>
      <c r="D9" s="11"/>
      <c r="E9" s="11"/>
      <c r="F9" s="11"/>
      <c r="G9" s="11"/>
      <c r="H9" s="11"/>
      <c r="I9" s="11"/>
      <c r="J9" s="11"/>
      <c r="K9" s="11"/>
      <c r="L9" s="12"/>
      <c r="M9" s="12"/>
      <c r="N9" s="12"/>
      <c r="O9" s="11"/>
      <c r="P9" s="11" t="s">
        <v>69</v>
      </c>
      <c r="Q9" s="12"/>
      <c r="R9" s="12"/>
      <c r="S9" s="12"/>
    </row>
    <row r="10" spans="1:20" s="11" customFormat="1" ht="24" customHeight="1">
      <c r="D10" s="19" t="s">
        <v>102</v>
      </c>
      <c r="H10" s="11" t="s">
        <v>189</v>
      </c>
      <c r="J10" s="19" t="s">
        <v>91</v>
      </c>
      <c r="L10" s="121" t="s">
        <v>152</v>
      </c>
      <c r="M10" s="121"/>
      <c r="N10" s="121"/>
      <c r="P10" s="11" t="s">
        <v>70</v>
      </c>
      <c r="R10" s="19" t="s">
        <v>12</v>
      </c>
    </row>
    <row r="11" spans="1:20" s="11" customFormat="1" ht="24" customHeight="1">
      <c r="D11" s="19" t="s">
        <v>165</v>
      </c>
      <c r="E11" s="19"/>
      <c r="F11" s="19"/>
      <c r="G11" s="19"/>
      <c r="H11" s="11" t="s">
        <v>194</v>
      </c>
      <c r="I11" s="19"/>
      <c r="J11" s="19" t="s">
        <v>77</v>
      </c>
      <c r="K11" s="19"/>
      <c r="L11" s="11" t="s">
        <v>92</v>
      </c>
      <c r="P11" s="11" t="s">
        <v>71</v>
      </c>
      <c r="R11" s="19" t="s">
        <v>96</v>
      </c>
    </row>
    <row r="12" spans="1:20" ht="24" customHeight="1">
      <c r="A12" s="11"/>
      <c r="B12" s="11"/>
      <c r="D12" s="66" t="s">
        <v>74</v>
      </c>
      <c r="E12" s="19"/>
      <c r="F12" s="66" t="s">
        <v>81</v>
      </c>
      <c r="G12" s="19"/>
      <c r="H12" s="65" t="s">
        <v>190</v>
      </c>
      <c r="I12" s="19"/>
      <c r="J12" s="66" t="s">
        <v>78</v>
      </c>
      <c r="K12" s="19"/>
      <c r="L12" s="58" t="s">
        <v>142</v>
      </c>
      <c r="M12" s="19"/>
      <c r="N12" s="65" t="s">
        <v>204</v>
      </c>
      <c r="O12" s="11"/>
      <c r="P12" s="65" t="s">
        <v>72</v>
      </c>
      <c r="Q12" s="11"/>
      <c r="R12" s="66" t="s">
        <v>21</v>
      </c>
      <c r="S12" s="11"/>
    </row>
    <row r="13" spans="1:20" ht="24" customHeight="1">
      <c r="A13" s="72" t="s">
        <v>183</v>
      </c>
      <c r="B13" s="72"/>
      <c r="D13" s="8">
        <v>572113</v>
      </c>
      <c r="E13" s="87"/>
      <c r="F13" s="8">
        <v>347003</v>
      </c>
      <c r="G13" s="8"/>
      <c r="H13" s="8">
        <v>38</v>
      </c>
      <c r="I13" s="8"/>
      <c r="J13" s="8">
        <v>4550</v>
      </c>
      <c r="K13" s="8"/>
      <c r="L13" s="8">
        <v>12051</v>
      </c>
      <c r="M13" s="8"/>
      <c r="N13" s="8">
        <v>109659</v>
      </c>
      <c r="O13" s="8"/>
      <c r="P13" s="8">
        <v>-5719</v>
      </c>
      <c r="Q13" s="8"/>
      <c r="R13" s="8">
        <f>SUM(D13:N13,P13)</f>
        <v>1039695</v>
      </c>
      <c r="S13" s="8"/>
    </row>
    <row r="14" spans="1:20" ht="24" customHeight="1">
      <c r="A14" s="75" t="s">
        <v>216</v>
      </c>
      <c r="B14" s="72"/>
      <c r="D14" s="8">
        <v>4376</v>
      </c>
      <c r="E14" s="87"/>
      <c r="F14" s="8">
        <v>0</v>
      </c>
      <c r="G14" s="8"/>
      <c r="H14" s="8">
        <v>0</v>
      </c>
      <c r="I14" s="8"/>
      <c r="J14" s="8">
        <v>0</v>
      </c>
      <c r="K14" s="8"/>
      <c r="L14" s="8">
        <v>0</v>
      </c>
      <c r="M14" s="8"/>
      <c r="N14" s="8">
        <v>0</v>
      </c>
      <c r="O14" s="8"/>
      <c r="P14" s="8">
        <v>0</v>
      </c>
      <c r="Q14" s="8"/>
      <c r="R14" s="8">
        <f>SUM(D14:Q14)</f>
        <v>4376</v>
      </c>
      <c r="S14" s="8"/>
    </row>
    <row r="15" spans="1:20" ht="24" customHeight="1">
      <c r="A15" s="75" t="s">
        <v>195</v>
      </c>
      <c r="B15" s="72"/>
      <c r="D15" s="8">
        <v>0</v>
      </c>
      <c r="E15" s="87"/>
      <c r="F15" s="8">
        <v>0</v>
      </c>
      <c r="G15" s="8"/>
      <c r="H15" s="8">
        <v>-27</v>
      </c>
      <c r="I15" s="8"/>
      <c r="J15" s="8">
        <v>0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f>SUM(D15:P15)</f>
        <v>-27</v>
      </c>
      <c r="S15" s="8"/>
    </row>
    <row r="16" spans="1:20" ht="24" customHeight="1">
      <c r="A16" s="75" t="s">
        <v>55</v>
      </c>
      <c r="D16" s="53">
        <v>0</v>
      </c>
      <c r="E16" s="8"/>
      <c r="F16" s="53">
        <v>0</v>
      </c>
      <c r="G16" s="8"/>
      <c r="H16" s="53">
        <v>0</v>
      </c>
      <c r="I16" s="8"/>
      <c r="J16" s="53">
        <v>0</v>
      </c>
      <c r="K16" s="8"/>
      <c r="L16" s="53">
        <v>0</v>
      </c>
      <c r="M16" s="8"/>
      <c r="N16" s="53">
        <v>-11556</v>
      </c>
      <c r="O16" s="8"/>
      <c r="P16" s="53">
        <v>0</v>
      </c>
      <c r="Q16" s="8"/>
      <c r="R16" s="53">
        <f>SUM(D16:P16)</f>
        <v>-11556</v>
      </c>
      <c r="S16" s="8"/>
      <c r="T16" s="8"/>
    </row>
    <row r="17" spans="1:20" ht="24" customHeight="1">
      <c r="A17" s="75" t="s">
        <v>45</v>
      </c>
      <c r="D17" s="54">
        <v>0</v>
      </c>
      <c r="E17" s="8"/>
      <c r="F17" s="54">
        <v>0</v>
      </c>
      <c r="G17" s="8"/>
      <c r="H17" s="54">
        <v>0</v>
      </c>
      <c r="I17" s="8"/>
      <c r="J17" s="54">
        <v>0</v>
      </c>
      <c r="K17" s="8"/>
      <c r="L17" s="54">
        <v>0</v>
      </c>
      <c r="M17" s="8"/>
      <c r="N17" s="54">
        <v>0</v>
      </c>
      <c r="O17" s="8"/>
      <c r="P17" s="54">
        <v>0</v>
      </c>
      <c r="Q17" s="8"/>
      <c r="R17" s="54">
        <v>0</v>
      </c>
      <c r="S17" s="8"/>
      <c r="T17" s="8"/>
    </row>
    <row r="18" spans="1:20" ht="24" customHeight="1">
      <c r="A18" s="75" t="s">
        <v>136</v>
      </c>
      <c r="D18" s="95">
        <f>SUM(D16:D17)</f>
        <v>0</v>
      </c>
      <c r="E18" s="8"/>
      <c r="F18" s="95">
        <f>SUM(F16:F17)</f>
        <v>0</v>
      </c>
      <c r="G18" s="8"/>
      <c r="H18" s="95">
        <f>SUM(H16:H17)</f>
        <v>0</v>
      </c>
      <c r="I18" s="8"/>
      <c r="J18" s="95">
        <f>SUM(J16:J17)</f>
        <v>0</v>
      </c>
      <c r="K18" s="8"/>
      <c r="L18" s="95">
        <f>SUM(L16:L17)</f>
        <v>0</v>
      </c>
      <c r="M18" s="8"/>
      <c r="N18" s="95">
        <f>SUM(N16:N17)</f>
        <v>-11556</v>
      </c>
      <c r="O18" s="8"/>
      <c r="P18" s="95">
        <f>SUM(P16:P17)</f>
        <v>0</v>
      </c>
      <c r="Q18" s="8"/>
      <c r="R18" s="95">
        <f>SUM(R16:R17)</f>
        <v>-11556</v>
      </c>
      <c r="S18" s="8"/>
      <c r="T18" s="8"/>
    </row>
    <row r="19" spans="1:20" ht="24" customHeight="1">
      <c r="A19" s="75" t="s">
        <v>264</v>
      </c>
      <c r="D19" s="49">
        <v>0</v>
      </c>
      <c r="E19" s="10"/>
      <c r="F19" s="49">
        <v>0</v>
      </c>
      <c r="G19" s="10"/>
      <c r="H19" s="49">
        <v>0</v>
      </c>
      <c r="I19" s="10"/>
      <c r="J19" s="49">
        <v>0</v>
      </c>
      <c r="K19" s="10"/>
      <c r="L19" s="49">
        <v>0</v>
      </c>
      <c r="M19" s="10"/>
      <c r="N19" s="49">
        <v>-29754</v>
      </c>
      <c r="O19" s="10"/>
      <c r="P19" s="49">
        <v>0</v>
      </c>
      <c r="Q19" s="8"/>
      <c r="R19" s="49">
        <f>SUM(D19:Q19)</f>
        <v>-29754</v>
      </c>
      <c r="S19" s="8"/>
      <c r="T19" s="8"/>
    </row>
    <row r="20" spans="1:20" ht="24" customHeight="1" thickBot="1">
      <c r="A20" s="72" t="s">
        <v>243</v>
      </c>
      <c r="B20" s="72"/>
      <c r="D20" s="33">
        <f>SUM(D18:D19,D13:D15)</f>
        <v>576489</v>
      </c>
      <c r="E20" s="87"/>
      <c r="F20" s="33">
        <f>SUM(F18:F19,F13:F15)</f>
        <v>347003</v>
      </c>
      <c r="G20" s="8"/>
      <c r="H20" s="33">
        <f>SUM(H18:H19,H13:H15)</f>
        <v>11</v>
      </c>
      <c r="I20" s="8"/>
      <c r="J20" s="33">
        <f>SUM(J18:J19,J13:J15)</f>
        <v>4550</v>
      </c>
      <c r="K20" s="8"/>
      <c r="L20" s="33">
        <f>SUM(L18:L19,L13:L15)</f>
        <v>12051</v>
      </c>
      <c r="M20" s="8"/>
      <c r="N20" s="33">
        <f>SUM(N18:N19,N13:N15)</f>
        <v>68349</v>
      </c>
      <c r="O20" s="8"/>
      <c r="P20" s="33">
        <f>SUM(P18:P19,P13:P15)</f>
        <v>-5719</v>
      </c>
      <c r="Q20" s="8"/>
      <c r="R20" s="33">
        <f>SUM(R18:R19,R13:R15)</f>
        <v>1002734</v>
      </c>
      <c r="S20" s="8"/>
    </row>
    <row r="21" spans="1:20" ht="24" customHeight="1" thickTop="1">
      <c r="A21" s="72"/>
      <c r="B21" s="72"/>
      <c r="D21" s="87"/>
      <c r="E21" s="8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20" ht="24" customHeight="1">
      <c r="A22" s="72" t="s">
        <v>212</v>
      </c>
      <c r="B22" s="72"/>
      <c r="D22" s="8">
        <v>576557</v>
      </c>
      <c r="E22" s="87"/>
      <c r="F22" s="8">
        <v>347003</v>
      </c>
      <c r="G22" s="8"/>
      <c r="H22" s="8">
        <v>11</v>
      </c>
      <c r="I22" s="8"/>
      <c r="J22" s="8">
        <v>4550</v>
      </c>
      <c r="K22" s="8"/>
      <c r="L22" s="8">
        <v>12051</v>
      </c>
      <c r="M22" s="8"/>
      <c r="N22" s="8">
        <v>-37423</v>
      </c>
      <c r="O22" s="8"/>
      <c r="P22" s="8">
        <v>-3201</v>
      </c>
      <c r="Q22" s="8"/>
      <c r="R22" s="8">
        <f>SUM(D22:P22)</f>
        <v>899548</v>
      </c>
      <c r="S22" s="8"/>
    </row>
    <row r="23" spans="1:20" ht="24" customHeight="1">
      <c r="A23" s="75" t="s">
        <v>219</v>
      </c>
      <c r="B23" s="72"/>
      <c r="D23" s="8">
        <v>5034</v>
      </c>
      <c r="E23" s="87"/>
      <c r="F23" s="8">
        <v>0</v>
      </c>
      <c r="G23" s="8"/>
      <c r="H23" s="8">
        <v>0</v>
      </c>
      <c r="I23" s="8"/>
      <c r="J23" s="8">
        <v>0</v>
      </c>
      <c r="K23" s="8"/>
      <c r="L23" s="8">
        <v>0</v>
      </c>
      <c r="M23" s="8"/>
      <c r="N23" s="8">
        <v>0</v>
      </c>
      <c r="O23" s="8"/>
      <c r="P23" s="8">
        <v>0</v>
      </c>
      <c r="Q23" s="8"/>
      <c r="R23" s="8">
        <f>SUM(D23:P23)</f>
        <v>5034</v>
      </c>
      <c r="S23" s="8"/>
    </row>
    <row r="24" spans="1:20" ht="24" customHeight="1">
      <c r="A24" s="75" t="s">
        <v>55</v>
      </c>
      <c r="D24" s="53">
        <v>0</v>
      </c>
      <c r="E24" s="8"/>
      <c r="F24" s="53">
        <v>0</v>
      </c>
      <c r="G24" s="8"/>
      <c r="H24" s="53">
        <v>0</v>
      </c>
      <c r="I24" s="8"/>
      <c r="J24" s="53">
        <v>0</v>
      </c>
      <c r="K24" s="8"/>
      <c r="L24" s="53">
        <v>0</v>
      </c>
      <c r="M24" s="8"/>
      <c r="N24" s="53">
        <f>PL!I107</f>
        <v>-18360</v>
      </c>
      <c r="O24" s="8"/>
      <c r="P24" s="53">
        <v>0</v>
      </c>
      <c r="Q24" s="8"/>
      <c r="R24" s="53">
        <f>SUM(D24:P24)</f>
        <v>-18360</v>
      </c>
      <c r="S24" s="8"/>
      <c r="T24" s="8"/>
    </row>
    <row r="25" spans="1:20" ht="24" customHeight="1">
      <c r="A25" s="75" t="s">
        <v>45</v>
      </c>
      <c r="D25" s="54">
        <v>0</v>
      </c>
      <c r="E25" s="8"/>
      <c r="F25" s="54">
        <v>0</v>
      </c>
      <c r="G25" s="8"/>
      <c r="H25" s="54">
        <v>0</v>
      </c>
      <c r="I25" s="8"/>
      <c r="J25" s="54">
        <v>0</v>
      </c>
      <c r="K25" s="8"/>
      <c r="L25" s="54">
        <v>0</v>
      </c>
      <c r="M25" s="8"/>
      <c r="N25" s="54">
        <v>0</v>
      </c>
      <c r="O25" s="8"/>
      <c r="P25" s="54">
        <v>0</v>
      </c>
      <c r="Q25" s="8"/>
      <c r="R25" s="54">
        <v>0</v>
      </c>
      <c r="S25" s="8"/>
      <c r="T25" s="8"/>
    </row>
    <row r="26" spans="1:20" ht="24" customHeight="1">
      <c r="A26" s="75" t="s">
        <v>136</v>
      </c>
      <c r="D26" s="42">
        <f>SUM(D24:D25)</f>
        <v>0</v>
      </c>
      <c r="E26" s="8"/>
      <c r="F26" s="42">
        <f>SUM(F24:F25)</f>
        <v>0</v>
      </c>
      <c r="G26" s="8"/>
      <c r="H26" s="42">
        <f>SUM(H24:H25)</f>
        <v>0</v>
      </c>
      <c r="I26" s="8"/>
      <c r="J26" s="42">
        <f>SUM(J24:J25)</f>
        <v>0</v>
      </c>
      <c r="K26" s="8"/>
      <c r="L26" s="42">
        <f>SUM(L24:L25)</f>
        <v>0</v>
      </c>
      <c r="M26" s="8"/>
      <c r="N26" s="42">
        <f>SUM(N24:N25)</f>
        <v>-18360</v>
      </c>
      <c r="O26" s="8"/>
      <c r="P26" s="42">
        <f>SUM(P24:P25)</f>
        <v>0</v>
      </c>
      <c r="Q26" s="8"/>
      <c r="R26" s="42">
        <f>SUM(R24:R25)</f>
        <v>-18360</v>
      </c>
      <c r="S26" s="8"/>
      <c r="T26" s="8"/>
    </row>
    <row r="27" spans="1:20" ht="24" customHeight="1" thickBot="1">
      <c r="A27" s="72" t="s">
        <v>244</v>
      </c>
      <c r="B27" s="72"/>
      <c r="D27" s="14">
        <f>SUM(D22:D23,D26)</f>
        <v>581591</v>
      </c>
      <c r="E27" s="87"/>
      <c r="F27" s="14">
        <f>SUM(F22:F23,F26)</f>
        <v>347003</v>
      </c>
      <c r="G27" s="8"/>
      <c r="H27" s="14">
        <f>SUM(H22:H23,H26)</f>
        <v>11</v>
      </c>
      <c r="I27" s="8"/>
      <c r="J27" s="14">
        <f>SUM(J22:J23,J26)</f>
        <v>4550</v>
      </c>
      <c r="K27" s="8"/>
      <c r="L27" s="14">
        <f>SUM(L22:L23,L26)</f>
        <v>12051</v>
      </c>
      <c r="M27" s="8"/>
      <c r="N27" s="14">
        <f>SUM(N22:N23,N26)</f>
        <v>-55783</v>
      </c>
      <c r="O27" s="8"/>
      <c r="P27" s="14">
        <f>SUM(P22:P23,P26)</f>
        <v>-3201</v>
      </c>
      <c r="Q27" s="8"/>
      <c r="R27" s="14">
        <f>SUM(R22:R23,R26)</f>
        <v>886222</v>
      </c>
      <c r="S27" s="8"/>
    </row>
    <row r="28" spans="1:20" ht="24" customHeight="1" thickTop="1">
      <c r="A28" s="72"/>
      <c r="B28" s="72"/>
      <c r="C28" s="87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>
        <f>SUM(R27-BS!I116)</f>
        <v>0</v>
      </c>
      <c r="S28" s="8"/>
    </row>
    <row r="29" spans="1:20" ht="24" customHeight="1">
      <c r="A29" s="40" t="s">
        <v>227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20" ht="24" customHeight="1"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</row>
    <row r="42" spans="4:18" ht="24" customHeight="1">
      <c r="D42" s="85"/>
      <c r="F42" s="85"/>
      <c r="J42" s="85"/>
      <c r="L42" s="85"/>
      <c r="N42" s="85"/>
      <c r="P42" s="85"/>
      <c r="R42" s="85"/>
    </row>
    <row r="43" spans="4:18" ht="24" customHeight="1">
      <c r="D43" s="85"/>
      <c r="F43" s="85"/>
      <c r="J43" s="85"/>
      <c r="L43" s="85"/>
      <c r="N43" s="85"/>
      <c r="P43" s="85"/>
      <c r="R43" s="85"/>
    </row>
    <row r="44" spans="4:18" ht="24" customHeight="1">
      <c r="D44" s="85"/>
      <c r="F44" s="85"/>
      <c r="J44" s="85"/>
      <c r="L44" s="85"/>
      <c r="N44" s="85"/>
      <c r="P44" s="85"/>
      <c r="R44" s="85"/>
    </row>
    <row r="45" spans="4:18" ht="24" customHeight="1">
      <c r="D45" s="85"/>
      <c r="F45" s="85"/>
      <c r="J45" s="85"/>
      <c r="L45" s="85"/>
      <c r="N45" s="85"/>
      <c r="P45" s="85"/>
      <c r="R45" s="85"/>
    </row>
    <row r="46" spans="4:18" ht="24" customHeight="1">
      <c r="D46" s="85"/>
      <c r="F46" s="85"/>
      <c r="J46" s="85"/>
      <c r="L46" s="85"/>
      <c r="N46" s="85"/>
      <c r="P46" s="85"/>
      <c r="R46" s="85"/>
    </row>
    <row r="47" spans="4:18" ht="24" customHeight="1">
      <c r="D47" s="85"/>
      <c r="F47" s="85"/>
      <c r="J47" s="85"/>
      <c r="L47" s="85"/>
      <c r="N47" s="85"/>
      <c r="P47" s="85"/>
      <c r="R47" s="85"/>
    </row>
    <row r="48" spans="4:18" ht="24" customHeight="1">
      <c r="D48" s="85"/>
      <c r="F48" s="85"/>
      <c r="J48" s="85"/>
      <c r="L48" s="85"/>
      <c r="N48" s="85"/>
      <c r="P48" s="85"/>
      <c r="R48" s="85"/>
    </row>
    <row r="49" spans="4:18" ht="24" customHeight="1">
      <c r="D49" s="85"/>
      <c r="F49" s="85"/>
      <c r="J49" s="85"/>
      <c r="L49" s="85"/>
      <c r="N49" s="85"/>
      <c r="P49" s="85"/>
      <c r="R49" s="85"/>
    </row>
    <row r="50" spans="4:18" ht="24" customHeight="1">
      <c r="D50" s="85"/>
      <c r="F50" s="85"/>
      <c r="J50" s="85"/>
      <c r="L50" s="85"/>
      <c r="N50" s="85"/>
      <c r="P50" s="85"/>
      <c r="R50" s="85"/>
    </row>
    <row r="51" spans="4:18" ht="24" customHeight="1">
      <c r="D51" s="85"/>
      <c r="F51" s="85"/>
      <c r="J51" s="85"/>
      <c r="L51" s="85"/>
      <c r="N51" s="85"/>
      <c r="P51" s="85"/>
      <c r="R51" s="85"/>
    </row>
    <row r="52" spans="4:18" ht="24" customHeight="1">
      <c r="D52" s="85"/>
      <c r="F52" s="85"/>
      <c r="J52" s="85"/>
      <c r="L52" s="85"/>
      <c r="N52" s="85"/>
      <c r="P52" s="85"/>
      <c r="R52" s="85"/>
    </row>
    <row r="53" spans="4:18" ht="24" customHeight="1">
      <c r="R53" s="85"/>
    </row>
    <row r="64" spans="4:18" ht="24" customHeight="1">
      <c r="E64" s="75"/>
      <c r="G64" s="75"/>
      <c r="H64" s="75"/>
      <c r="I64" s="75"/>
      <c r="K64" s="75"/>
    </row>
    <row r="66" s="75" customFormat="1" ht="24" customHeight="1"/>
    <row r="67" s="75" customFormat="1" ht="24" customHeight="1"/>
    <row r="68" s="75" customFormat="1" ht="24" customHeight="1"/>
    <row r="69" s="75" customFormat="1" ht="24" customHeight="1"/>
    <row r="70" s="75" customFormat="1" ht="24" customHeight="1"/>
    <row r="92" spans="4:11" ht="24" customHeight="1">
      <c r="D92" s="75">
        <v>21</v>
      </c>
      <c r="E92" s="75"/>
      <c r="F92" s="75">
        <v>21</v>
      </c>
      <c r="G92" s="75"/>
      <c r="H92" s="75"/>
      <c r="I92" s="75"/>
      <c r="J92" s="75">
        <v>21</v>
      </c>
      <c r="K92" s="75"/>
    </row>
    <row r="102" spans="4:11" ht="24" customHeight="1">
      <c r="D102" s="75">
        <v>23</v>
      </c>
      <c r="E102" s="75"/>
      <c r="F102" s="75">
        <v>23</v>
      </c>
      <c r="G102" s="75"/>
      <c r="H102" s="75"/>
      <c r="I102" s="75"/>
      <c r="J102" s="75">
        <v>23</v>
      </c>
      <c r="K102" s="75"/>
    </row>
    <row r="120" spans="4:11" ht="24" customHeight="1">
      <c r="D120" s="75">
        <v>23</v>
      </c>
      <c r="E120" s="75"/>
      <c r="F120" s="75">
        <v>23</v>
      </c>
      <c r="G120" s="75"/>
      <c r="H120" s="75"/>
      <c r="I120" s="75"/>
      <c r="J120" s="75">
        <v>23</v>
      </c>
      <c r="K120" s="75"/>
    </row>
    <row r="121" spans="4:11" ht="24" customHeight="1">
      <c r="D121" s="75">
        <v>24</v>
      </c>
      <c r="E121" s="75"/>
      <c r="F121" s="75">
        <v>24</v>
      </c>
      <c r="G121" s="75"/>
      <c r="H121" s="75"/>
      <c r="I121" s="75"/>
      <c r="J121" s="75">
        <v>24</v>
      </c>
      <c r="K121" s="75"/>
    </row>
    <row r="142" spans="4:11" ht="24" customHeight="1">
      <c r="D142" s="75">
        <v>25</v>
      </c>
      <c r="E142" s="75"/>
      <c r="F142" s="75">
        <v>25</v>
      </c>
      <c r="G142" s="75"/>
      <c r="H142" s="75"/>
      <c r="I142" s="75"/>
      <c r="J142" s="75">
        <v>25</v>
      </c>
      <c r="K142" s="75"/>
    </row>
    <row r="149" spans="4:11" ht="24" customHeight="1">
      <c r="D149" s="75">
        <v>25</v>
      </c>
      <c r="E149" s="75"/>
      <c r="F149" s="75">
        <v>25</v>
      </c>
      <c r="G149" s="75"/>
      <c r="H149" s="75"/>
      <c r="I149" s="75"/>
      <c r="J149" s="75">
        <v>25</v>
      </c>
      <c r="K149" s="75"/>
    </row>
    <row r="150" spans="4:11" ht="24" customHeight="1">
      <c r="D150" s="75" t="s">
        <v>14</v>
      </c>
      <c r="E150" s="75"/>
      <c r="F150" s="75" t="s">
        <v>14</v>
      </c>
      <c r="G150" s="75"/>
      <c r="H150" s="75"/>
      <c r="I150" s="75"/>
      <c r="J150" s="75" t="s">
        <v>14</v>
      </c>
      <c r="K150" s="75"/>
    </row>
    <row r="202" spans="4:11" ht="24" customHeight="1">
      <c r="D202" s="75">
        <v>3</v>
      </c>
      <c r="E202" s="75"/>
      <c r="F202" s="75">
        <v>3</v>
      </c>
      <c r="G202" s="75"/>
      <c r="H202" s="75"/>
      <c r="I202" s="75"/>
      <c r="J202" s="75">
        <v>3</v>
      </c>
      <c r="K202" s="75"/>
    </row>
    <row r="211" spans="4:11" ht="24" customHeight="1">
      <c r="D211" s="75">
        <v>27</v>
      </c>
      <c r="E211" s="75"/>
      <c r="F211" s="75">
        <v>27</v>
      </c>
      <c r="G211" s="75"/>
      <c r="H211" s="75"/>
      <c r="I211" s="75"/>
      <c r="J211" s="75">
        <v>27</v>
      </c>
      <c r="K211" s="75"/>
    </row>
    <row r="218" spans="4:11" ht="24" customHeight="1">
      <c r="D218" s="75">
        <v>28</v>
      </c>
      <c r="E218" s="75"/>
      <c r="F218" s="75">
        <v>28</v>
      </c>
      <c r="G218" s="75"/>
      <c r="H218" s="75"/>
      <c r="I218" s="75"/>
      <c r="J218" s="75">
        <v>28</v>
      </c>
      <c r="K218" s="75"/>
    </row>
    <row r="330" spans="1:11" ht="24" customHeight="1">
      <c r="A330" s="75" t="s">
        <v>15</v>
      </c>
      <c r="E330" s="75"/>
      <c r="G330" s="75"/>
      <c r="H330" s="75"/>
      <c r="I330" s="75"/>
      <c r="K330" s="75"/>
    </row>
  </sheetData>
  <mergeCells count="2">
    <mergeCell ref="L10:N10"/>
    <mergeCell ref="D6:R6"/>
  </mergeCells>
  <printOptions horizontalCentered="1"/>
  <pageMargins left="0.31496062992125984" right="0.31496062992125984" top="0.78740157480314965" bottom="0.23622047244094491" header="0.31496062992125984" footer="0.31496062992125984"/>
  <pageSetup paperSize="9" scale="72" orientation="landscape" r:id="rId1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87"/>
  <sheetViews>
    <sheetView showGridLines="0" view="pageBreakPreview" topLeftCell="B97" zoomScale="85" zoomScaleNormal="110" zoomScaleSheetLayoutView="85" workbookViewId="0">
      <selection activeCell="AO105" sqref="AO105"/>
    </sheetView>
  </sheetViews>
  <sheetFormatPr defaultColWidth="3.77734375" defaultRowHeight="24" customHeight="1"/>
  <cols>
    <col min="1" max="1" width="72.44140625" style="74" customWidth="1"/>
    <col min="2" max="2" width="1.44140625" style="74" customWidth="1"/>
    <col min="3" max="3" width="4.77734375" style="1" customWidth="1"/>
    <col min="4" max="4" width="1" style="74" customWidth="1"/>
    <col min="5" max="5" width="15.77734375" style="74" customWidth="1"/>
    <col min="6" max="6" width="1.44140625" style="74" customWidth="1"/>
    <col min="7" max="7" width="15.77734375" style="74" customWidth="1"/>
    <col min="8" max="8" width="1.44140625" style="74" customWidth="1"/>
    <col min="9" max="9" width="15.77734375" style="74" customWidth="1"/>
    <col min="10" max="10" width="1.44140625" style="74" customWidth="1"/>
    <col min="11" max="11" width="15.77734375" style="74" customWidth="1"/>
    <col min="12" max="12" width="1.44140625" style="74" customWidth="1"/>
    <col min="13" max="13" width="3.77734375" style="74" customWidth="1"/>
    <col min="14" max="14" width="11.44140625" style="28" bestFit="1" customWidth="1"/>
    <col min="15" max="15" width="3.77734375" style="74" customWidth="1"/>
    <col min="16" max="16" width="5.21875" style="28" bestFit="1" customWidth="1"/>
    <col min="17" max="17" width="3.77734375" style="74"/>
    <col min="18" max="18" width="5.21875" style="28" bestFit="1" customWidth="1"/>
    <col min="19" max="19" width="3.77734375" style="74"/>
    <col min="20" max="20" width="5.21875" style="28" bestFit="1" customWidth="1"/>
    <col min="21" max="257" width="3.77734375" style="74"/>
    <col min="258" max="258" width="25.44140625" style="74" customWidth="1"/>
    <col min="259" max="259" width="3.21875" style="74" customWidth="1"/>
    <col min="260" max="260" width="0.5546875" style="74" customWidth="1"/>
    <col min="261" max="261" width="6.44140625" style="74" customWidth="1"/>
    <col min="262" max="262" width="0.21875" style="74" customWidth="1"/>
    <col min="263" max="263" width="6.44140625" style="74" customWidth="1"/>
    <col min="264" max="264" width="0.21875" style="74" customWidth="1"/>
    <col min="265" max="265" width="6.44140625" style="74" customWidth="1"/>
    <col min="266" max="266" width="0.21875" style="74" customWidth="1"/>
    <col min="267" max="267" width="6.44140625" style="74" customWidth="1"/>
    <col min="268" max="268" width="0" style="74" hidden="1" customWidth="1"/>
    <col min="269" max="269" width="3.77734375" style="74" customWidth="1"/>
    <col min="270" max="270" width="5.21875" style="74" bestFit="1" customWidth="1"/>
    <col min="271" max="271" width="3.77734375" style="74" customWidth="1"/>
    <col min="272" max="272" width="5.21875" style="74" bestFit="1" customWidth="1"/>
    <col min="273" max="513" width="3.77734375" style="74"/>
    <col min="514" max="514" width="25.44140625" style="74" customWidth="1"/>
    <col min="515" max="515" width="3.21875" style="74" customWidth="1"/>
    <col min="516" max="516" width="0.5546875" style="74" customWidth="1"/>
    <col min="517" max="517" width="6.44140625" style="74" customWidth="1"/>
    <col min="518" max="518" width="0.21875" style="74" customWidth="1"/>
    <col min="519" max="519" width="6.44140625" style="74" customWidth="1"/>
    <col min="520" max="520" width="0.21875" style="74" customWidth="1"/>
    <col min="521" max="521" width="6.44140625" style="74" customWidth="1"/>
    <col min="522" max="522" width="0.21875" style="74" customWidth="1"/>
    <col min="523" max="523" width="6.44140625" style="74" customWidth="1"/>
    <col min="524" max="524" width="0" style="74" hidden="1" customWidth="1"/>
    <col min="525" max="525" width="3.77734375" style="74" customWidth="1"/>
    <col min="526" max="526" width="5.21875" style="74" bestFit="1" customWidth="1"/>
    <col min="527" max="527" width="3.77734375" style="74" customWidth="1"/>
    <col min="528" max="528" width="5.21875" style="74" bestFit="1" customWidth="1"/>
    <col min="529" max="769" width="3.77734375" style="74"/>
    <col min="770" max="770" width="25.44140625" style="74" customWidth="1"/>
    <col min="771" max="771" width="3.21875" style="74" customWidth="1"/>
    <col min="772" max="772" width="0.5546875" style="74" customWidth="1"/>
    <col min="773" max="773" width="6.44140625" style="74" customWidth="1"/>
    <col min="774" max="774" width="0.21875" style="74" customWidth="1"/>
    <col min="775" max="775" width="6.44140625" style="74" customWidth="1"/>
    <col min="776" max="776" width="0.21875" style="74" customWidth="1"/>
    <col min="777" max="777" width="6.44140625" style="74" customWidth="1"/>
    <col min="778" max="778" width="0.21875" style="74" customWidth="1"/>
    <col min="779" max="779" width="6.44140625" style="74" customWidth="1"/>
    <col min="780" max="780" width="0" style="74" hidden="1" customWidth="1"/>
    <col min="781" max="781" width="3.77734375" style="74" customWidth="1"/>
    <col min="782" max="782" width="5.21875" style="74" bestFit="1" customWidth="1"/>
    <col min="783" max="783" width="3.77734375" style="74" customWidth="1"/>
    <col min="784" max="784" width="5.21875" style="74" bestFit="1" customWidth="1"/>
    <col min="785" max="1025" width="3.77734375" style="74"/>
    <col min="1026" max="1026" width="25.44140625" style="74" customWidth="1"/>
    <col min="1027" max="1027" width="3.21875" style="74" customWidth="1"/>
    <col min="1028" max="1028" width="0.5546875" style="74" customWidth="1"/>
    <col min="1029" max="1029" width="6.44140625" style="74" customWidth="1"/>
    <col min="1030" max="1030" width="0.21875" style="74" customWidth="1"/>
    <col min="1031" max="1031" width="6.44140625" style="74" customWidth="1"/>
    <col min="1032" max="1032" width="0.21875" style="74" customWidth="1"/>
    <col min="1033" max="1033" width="6.44140625" style="74" customWidth="1"/>
    <col min="1034" max="1034" width="0.21875" style="74" customWidth="1"/>
    <col min="1035" max="1035" width="6.44140625" style="74" customWidth="1"/>
    <col min="1036" max="1036" width="0" style="74" hidden="1" customWidth="1"/>
    <col min="1037" max="1037" width="3.77734375" style="74" customWidth="1"/>
    <col min="1038" max="1038" width="5.21875" style="74" bestFit="1" customWidth="1"/>
    <col min="1039" max="1039" width="3.77734375" style="74" customWidth="1"/>
    <col min="1040" max="1040" width="5.21875" style="74" bestFit="1" customWidth="1"/>
    <col min="1041" max="1281" width="3.77734375" style="74"/>
    <col min="1282" max="1282" width="25.44140625" style="74" customWidth="1"/>
    <col min="1283" max="1283" width="3.21875" style="74" customWidth="1"/>
    <col min="1284" max="1284" width="0.5546875" style="74" customWidth="1"/>
    <col min="1285" max="1285" width="6.44140625" style="74" customWidth="1"/>
    <col min="1286" max="1286" width="0.21875" style="74" customWidth="1"/>
    <col min="1287" max="1287" width="6.44140625" style="74" customWidth="1"/>
    <col min="1288" max="1288" width="0.21875" style="74" customWidth="1"/>
    <col min="1289" max="1289" width="6.44140625" style="74" customWidth="1"/>
    <col min="1290" max="1290" width="0.21875" style="74" customWidth="1"/>
    <col min="1291" max="1291" width="6.44140625" style="74" customWidth="1"/>
    <col min="1292" max="1292" width="0" style="74" hidden="1" customWidth="1"/>
    <col min="1293" max="1293" width="3.77734375" style="74" customWidth="1"/>
    <col min="1294" max="1294" width="5.21875" style="74" bestFit="1" customWidth="1"/>
    <col min="1295" max="1295" width="3.77734375" style="74" customWidth="1"/>
    <col min="1296" max="1296" width="5.21875" style="74" bestFit="1" customWidth="1"/>
    <col min="1297" max="1537" width="3.77734375" style="74"/>
    <col min="1538" max="1538" width="25.44140625" style="74" customWidth="1"/>
    <col min="1539" max="1539" width="3.21875" style="74" customWidth="1"/>
    <col min="1540" max="1540" width="0.5546875" style="74" customWidth="1"/>
    <col min="1541" max="1541" width="6.44140625" style="74" customWidth="1"/>
    <col min="1542" max="1542" width="0.21875" style="74" customWidth="1"/>
    <col min="1543" max="1543" width="6.44140625" style="74" customWidth="1"/>
    <col min="1544" max="1544" width="0.21875" style="74" customWidth="1"/>
    <col min="1545" max="1545" width="6.44140625" style="74" customWidth="1"/>
    <col min="1546" max="1546" width="0.21875" style="74" customWidth="1"/>
    <col min="1547" max="1547" width="6.44140625" style="74" customWidth="1"/>
    <col min="1548" max="1548" width="0" style="74" hidden="1" customWidth="1"/>
    <col min="1549" max="1549" width="3.77734375" style="74" customWidth="1"/>
    <col min="1550" max="1550" width="5.21875" style="74" bestFit="1" customWidth="1"/>
    <col min="1551" max="1551" width="3.77734375" style="74" customWidth="1"/>
    <col min="1552" max="1552" width="5.21875" style="74" bestFit="1" customWidth="1"/>
    <col min="1553" max="1793" width="3.77734375" style="74"/>
    <col min="1794" max="1794" width="25.44140625" style="74" customWidth="1"/>
    <col min="1795" max="1795" width="3.21875" style="74" customWidth="1"/>
    <col min="1796" max="1796" width="0.5546875" style="74" customWidth="1"/>
    <col min="1797" max="1797" width="6.44140625" style="74" customWidth="1"/>
    <col min="1798" max="1798" width="0.21875" style="74" customWidth="1"/>
    <col min="1799" max="1799" width="6.44140625" style="74" customWidth="1"/>
    <col min="1800" max="1800" width="0.21875" style="74" customWidth="1"/>
    <col min="1801" max="1801" width="6.44140625" style="74" customWidth="1"/>
    <col min="1802" max="1802" width="0.21875" style="74" customWidth="1"/>
    <col min="1803" max="1803" width="6.44140625" style="74" customWidth="1"/>
    <col min="1804" max="1804" width="0" style="74" hidden="1" customWidth="1"/>
    <col min="1805" max="1805" width="3.77734375" style="74" customWidth="1"/>
    <col min="1806" max="1806" width="5.21875" style="74" bestFit="1" customWidth="1"/>
    <col min="1807" max="1807" width="3.77734375" style="74" customWidth="1"/>
    <col min="1808" max="1808" width="5.21875" style="74" bestFit="1" customWidth="1"/>
    <col min="1809" max="2049" width="3.77734375" style="74"/>
    <col min="2050" max="2050" width="25.44140625" style="74" customWidth="1"/>
    <col min="2051" max="2051" width="3.21875" style="74" customWidth="1"/>
    <col min="2052" max="2052" width="0.5546875" style="74" customWidth="1"/>
    <col min="2053" max="2053" width="6.44140625" style="74" customWidth="1"/>
    <col min="2054" max="2054" width="0.21875" style="74" customWidth="1"/>
    <col min="2055" max="2055" width="6.44140625" style="74" customWidth="1"/>
    <col min="2056" max="2056" width="0.21875" style="74" customWidth="1"/>
    <col min="2057" max="2057" width="6.44140625" style="74" customWidth="1"/>
    <col min="2058" max="2058" width="0.21875" style="74" customWidth="1"/>
    <col min="2059" max="2059" width="6.44140625" style="74" customWidth="1"/>
    <col min="2060" max="2060" width="0" style="74" hidden="1" customWidth="1"/>
    <col min="2061" max="2061" width="3.77734375" style="74" customWidth="1"/>
    <col min="2062" max="2062" width="5.21875" style="74" bestFit="1" customWidth="1"/>
    <col min="2063" max="2063" width="3.77734375" style="74" customWidth="1"/>
    <col min="2064" max="2064" width="5.21875" style="74" bestFit="1" customWidth="1"/>
    <col min="2065" max="2305" width="3.77734375" style="74"/>
    <col min="2306" max="2306" width="25.44140625" style="74" customWidth="1"/>
    <col min="2307" max="2307" width="3.21875" style="74" customWidth="1"/>
    <col min="2308" max="2308" width="0.5546875" style="74" customWidth="1"/>
    <col min="2309" max="2309" width="6.44140625" style="74" customWidth="1"/>
    <col min="2310" max="2310" width="0.21875" style="74" customWidth="1"/>
    <col min="2311" max="2311" width="6.44140625" style="74" customWidth="1"/>
    <col min="2312" max="2312" width="0.21875" style="74" customWidth="1"/>
    <col min="2313" max="2313" width="6.44140625" style="74" customWidth="1"/>
    <col min="2314" max="2314" width="0.21875" style="74" customWidth="1"/>
    <col min="2315" max="2315" width="6.44140625" style="74" customWidth="1"/>
    <col min="2316" max="2316" width="0" style="74" hidden="1" customWidth="1"/>
    <col min="2317" max="2317" width="3.77734375" style="74" customWidth="1"/>
    <col min="2318" max="2318" width="5.21875" style="74" bestFit="1" customWidth="1"/>
    <col min="2319" max="2319" width="3.77734375" style="74" customWidth="1"/>
    <col min="2320" max="2320" width="5.21875" style="74" bestFit="1" customWidth="1"/>
    <col min="2321" max="2561" width="3.77734375" style="74"/>
    <col min="2562" max="2562" width="25.44140625" style="74" customWidth="1"/>
    <col min="2563" max="2563" width="3.21875" style="74" customWidth="1"/>
    <col min="2564" max="2564" width="0.5546875" style="74" customWidth="1"/>
    <col min="2565" max="2565" width="6.44140625" style="74" customWidth="1"/>
    <col min="2566" max="2566" width="0.21875" style="74" customWidth="1"/>
    <col min="2567" max="2567" width="6.44140625" style="74" customWidth="1"/>
    <col min="2568" max="2568" width="0.21875" style="74" customWidth="1"/>
    <col min="2569" max="2569" width="6.44140625" style="74" customWidth="1"/>
    <col min="2570" max="2570" width="0.21875" style="74" customWidth="1"/>
    <col min="2571" max="2571" width="6.44140625" style="74" customWidth="1"/>
    <col min="2572" max="2572" width="0" style="74" hidden="1" customWidth="1"/>
    <col min="2573" max="2573" width="3.77734375" style="74" customWidth="1"/>
    <col min="2574" max="2574" width="5.21875" style="74" bestFit="1" customWidth="1"/>
    <col min="2575" max="2575" width="3.77734375" style="74" customWidth="1"/>
    <col min="2576" max="2576" width="5.21875" style="74" bestFit="1" customWidth="1"/>
    <col min="2577" max="2817" width="3.77734375" style="74"/>
    <col min="2818" max="2818" width="25.44140625" style="74" customWidth="1"/>
    <col min="2819" max="2819" width="3.21875" style="74" customWidth="1"/>
    <col min="2820" max="2820" width="0.5546875" style="74" customWidth="1"/>
    <col min="2821" max="2821" width="6.44140625" style="74" customWidth="1"/>
    <col min="2822" max="2822" width="0.21875" style="74" customWidth="1"/>
    <col min="2823" max="2823" width="6.44140625" style="74" customWidth="1"/>
    <col min="2824" max="2824" width="0.21875" style="74" customWidth="1"/>
    <col min="2825" max="2825" width="6.44140625" style="74" customWidth="1"/>
    <col min="2826" max="2826" width="0.21875" style="74" customWidth="1"/>
    <col min="2827" max="2827" width="6.44140625" style="74" customWidth="1"/>
    <col min="2828" max="2828" width="0" style="74" hidden="1" customWidth="1"/>
    <col min="2829" max="2829" width="3.77734375" style="74" customWidth="1"/>
    <col min="2830" max="2830" width="5.21875" style="74" bestFit="1" customWidth="1"/>
    <col min="2831" max="2831" width="3.77734375" style="74" customWidth="1"/>
    <col min="2832" max="2832" width="5.21875" style="74" bestFit="1" customWidth="1"/>
    <col min="2833" max="3073" width="3.77734375" style="74"/>
    <col min="3074" max="3074" width="25.44140625" style="74" customWidth="1"/>
    <col min="3075" max="3075" width="3.21875" style="74" customWidth="1"/>
    <col min="3076" max="3076" width="0.5546875" style="74" customWidth="1"/>
    <col min="3077" max="3077" width="6.44140625" style="74" customWidth="1"/>
    <col min="3078" max="3078" width="0.21875" style="74" customWidth="1"/>
    <col min="3079" max="3079" width="6.44140625" style="74" customWidth="1"/>
    <col min="3080" max="3080" width="0.21875" style="74" customWidth="1"/>
    <col min="3081" max="3081" width="6.44140625" style="74" customWidth="1"/>
    <col min="3082" max="3082" width="0.21875" style="74" customWidth="1"/>
    <col min="3083" max="3083" width="6.44140625" style="74" customWidth="1"/>
    <col min="3084" max="3084" width="0" style="74" hidden="1" customWidth="1"/>
    <col min="3085" max="3085" width="3.77734375" style="74" customWidth="1"/>
    <col min="3086" max="3086" width="5.21875" style="74" bestFit="1" customWidth="1"/>
    <col min="3087" max="3087" width="3.77734375" style="74" customWidth="1"/>
    <col min="3088" max="3088" width="5.21875" style="74" bestFit="1" customWidth="1"/>
    <col min="3089" max="3329" width="3.77734375" style="74"/>
    <col min="3330" max="3330" width="25.44140625" style="74" customWidth="1"/>
    <col min="3331" max="3331" width="3.21875" style="74" customWidth="1"/>
    <col min="3332" max="3332" width="0.5546875" style="74" customWidth="1"/>
    <col min="3333" max="3333" width="6.44140625" style="74" customWidth="1"/>
    <col min="3334" max="3334" width="0.21875" style="74" customWidth="1"/>
    <col min="3335" max="3335" width="6.44140625" style="74" customWidth="1"/>
    <col min="3336" max="3336" width="0.21875" style="74" customWidth="1"/>
    <col min="3337" max="3337" width="6.44140625" style="74" customWidth="1"/>
    <col min="3338" max="3338" width="0.21875" style="74" customWidth="1"/>
    <col min="3339" max="3339" width="6.44140625" style="74" customWidth="1"/>
    <col min="3340" max="3340" width="0" style="74" hidden="1" customWidth="1"/>
    <col min="3341" max="3341" width="3.77734375" style="74" customWidth="1"/>
    <col min="3342" max="3342" width="5.21875" style="74" bestFit="1" customWidth="1"/>
    <col min="3343" max="3343" width="3.77734375" style="74" customWidth="1"/>
    <col min="3344" max="3344" width="5.21875" style="74" bestFit="1" customWidth="1"/>
    <col min="3345" max="3585" width="3.77734375" style="74"/>
    <col min="3586" max="3586" width="25.44140625" style="74" customWidth="1"/>
    <col min="3587" max="3587" width="3.21875" style="74" customWidth="1"/>
    <col min="3588" max="3588" width="0.5546875" style="74" customWidth="1"/>
    <col min="3589" max="3589" width="6.44140625" style="74" customWidth="1"/>
    <col min="3590" max="3590" width="0.21875" style="74" customWidth="1"/>
    <col min="3591" max="3591" width="6.44140625" style="74" customWidth="1"/>
    <col min="3592" max="3592" width="0.21875" style="74" customWidth="1"/>
    <col min="3593" max="3593" width="6.44140625" style="74" customWidth="1"/>
    <col min="3594" max="3594" width="0.21875" style="74" customWidth="1"/>
    <col min="3595" max="3595" width="6.44140625" style="74" customWidth="1"/>
    <col min="3596" max="3596" width="0" style="74" hidden="1" customWidth="1"/>
    <col min="3597" max="3597" width="3.77734375" style="74" customWidth="1"/>
    <col min="3598" max="3598" width="5.21875" style="74" bestFit="1" customWidth="1"/>
    <col min="3599" max="3599" width="3.77734375" style="74" customWidth="1"/>
    <col min="3600" max="3600" width="5.21875" style="74" bestFit="1" customWidth="1"/>
    <col min="3601" max="3841" width="3.77734375" style="74"/>
    <col min="3842" max="3842" width="25.44140625" style="74" customWidth="1"/>
    <col min="3843" max="3843" width="3.21875" style="74" customWidth="1"/>
    <col min="3844" max="3844" width="0.5546875" style="74" customWidth="1"/>
    <col min="3845" max="3845" width="6.44140625" style="74" customWidth="1"/>
    <col min="3846" max="3846" width="0.21875" style="74" customWidth="1"/>
    <col min="3847" max="3847" width="6.44140625" style="74" customWidth="1"/>
    <col min="3848" max="3848" width="0.21875" style="74" customWidth="1"/>
    <col min="3849" max="3849" width="6.44140625" style="74" customWidth="1"/>
    <col min="3850" max="3850" width="0.21875" style="74" customWidth="1"/>
    <col min="3851" max="3851" width="6.44140625" style="74" customWidth="1"/>
    <col min="3852" max="3852" width="0" style="74" hidden="1" customWidth="1"/>
    <col min="3853" max="3853" width="3.77734375" style="74" customWidth="1"/>
    <col min="3854" max="3854" width="5.21875" style="74" bestFit="1" customWidth="1"/>
    <col min="3855" max="3855" width="3.77734375" style="74" customWidth="1"/>
    <col min="3856" max="3856" width="5.21875" style="74" bestFit="1" customWidth="1"/>
    <col min="3857" max="4097" width="3.77734375" style="74"/>
    <col min="4098" max="4098" width="25.44140625" style="74" customWidth="1"/>
    <col min="4099" max="4099" width="3.21875" style="74" customWidth="1"/>
    <col min="4100" max="4100" width="0.5546875" style="74" customWidth="1"/>
    <col min="4101" max="4101" width="6.44140625" style="74" customWidth="1"/>
    <col min="4102" max="4102" width="0.21875" style="74" customWidth="1"/>
    <col min="4103" max="4103" width="6.44140625" style="74" customWidth="1"/>
    <col min="4104" max="4104" width="0.21875" style="74" customWidth="1"/>
    <col min="4105" max="4105" width="6.44140625" style="74" customWidth="1"/>
    <col min="4106" max="4106" width="0.21875" style="74" customWidth="1"/>
    <col min="4107" max="4107" width="6.44140625" style="74" customWidth="1"/>
    <col min="4108" max="4108" width="0" style="74" hidden="1" customWidth="1"/>
    <col min="4109" max="4109" width="3.77734375" style="74" customWidth="1"/>
    <col min="4110" max="4110" width="5.21875" style="74" bestFit="1" customWidth="1"/>
    <col min="4111" max="4111" width="3.77734375" style="74" customWidth="1"/>
    <col min="4112" max="4112" width="5.21875" style="74" bestFit="1" customWidth="1"/>
    <col min="4113" max="4353" width="3.77734375" style="74"/>
    <col min="4354" max="4354" width="25.44140625" style="74" customWidth="1"/>
    <col min="4355" max="4355" width="3.21875" style="74" customWidth="1"/>
    <col min="4356" max="4356" width="0.5546875" style="74" customWidth="1"/>
    <col min="4357" max="4357" width="6.44140625" style="74" customWidth="1"/>
    <col min="4358" max="4358" width="0.21875" style="74" customWidth="1"/>
    <col min="4359" max="4359" width="6.44140625" style="74" customWidth="1"/>
    <col min="4360" max="4360" width="0.21875" style="74" customWidth="1"/>
    <col min="4361" max="4361" width="6.44140625" style="74" customWidth="1"/>
    <col min="4362" max="4362" width="0.21875" style="74" customWidth="1"/>
    <col min="4363" max="4363" width="6.44140625" style="74" customWidth="1"/>
    <col min="4364" max="4364" width="0" style="74" hidden="1" customWidth="1"/>
    <col min="4365" max="4365" width="3.77734375" style="74" customWidth="1"/>
    <col min="4366" max="4366" width="5.21875" style="74" bestFit="1" customWidth="1"/>
    <col min="4367" max="4367" width="3.77734375" style="74" customWidth="1"/>
    <col min="4368" max="4368" width="5.21875" style="74" bestFit="1" customWidth="1"/>
    <col min="4369" max="4609" width="3.77734375" style="74"/>
    <col min="4610" max="4610" width="25.44140625" style="74" customWidth="1"/>
    <col min="4611" max="4611" width="3.21875" style="74" customWidth="1"/>
    <col min="4612" max="4612" width="0.5546875" style="74" customWidth="1"/>
    <col min="4613" max="4613" width="6.44140625" style="74" customWidth="1"/>
    <col min="4614" max="4614" width="0.21875" style="74" customWidth="1"/>
    <col min="4615" max="4615" width="6.44140625" style="74" customWidth="1"/>
    <col min="4616" max="4616" width="0.21875" style="74" customWidth="1"/>
    <col min="4617" max="4617" width="6.44140625" style="74" customWidth="1"/>
    <col min="4618" max="4618" width="0.21875" style="74" customWidth="1"/>
    <col min="4619" max="4619" width="6.44140625" style="74" customWidth="1"/>
    <col min="4620" max="4620" width="0" style="74" hidden="1" customWidth="1"/>
    <col min="4621" max="4621" width="3.77734375" style="74" customWidth="1"/>
    <col min="4622" max="4622" width="5.21875" style="74" bestFit="1" customWidth="1"/>
    <col min="4623" max="4623" width="3.77734375" style="74" customWidth="1"/>
    <col min="4624" max="4624" width="5.21875" style="74" bestFit="1" customWidth="1"/>
    <col min="4625" max="4865" width="3.77734375" style="74"/>
    <col min="4866" max="4866" width="25.44140625" style="74" customWidth="1"/>
    <col min="4867" max="4867" width="3.21875" style="74" customWidth="1"/>
    <col min="4868" max="4868" width="0.5546875" style="74" customWidth="1"/>
    <col min="4869" max="4869" width="6.44140625" style="74" customWidth="1"/>
    <col min="4870" max="4870" width="0.21875" style="74" customWidth="1"/>
    <col min="4871" max="4871" width="6.44140625" style="74" customWidth="1"/>
    <col min="4872" max="4872" width="0.21875" style="74" customWidth="1"/>
    <col min="4873" max="4873" width="6.44140625" style="74" customWidth="1"/>
    <col min="4874" max="4874" width="0.21875" style="74" customWidth="1"/>
    <col min="4875" max="4875" width="6.44140625" style="74" customWidth="1"/>
    <col min="4876" max="4876" width="0" style="74" hidden="1" customWidth="1"/>
    <col min="4877" max="4877" width="3.77734375" style="74" customWidth="1"/>
    <col min="4878" max="4878" width="5.21875" style="74" bestFit="1" customWidth="1"/>
    <col min="4879" max="4879" width="3.77734375" style="74" customWidth="1"/>
    <col min="4880" max="4880" width="5.21875" style="74" bestFit="1" customWidth="1"/>
    <col min="4881" max="5121" width="3.77734375" style="74"/>
    <col min="5122" max="5122" width="25.44140625" style="74" customWidth="1"/>
    <col min="5123" max="5123" width="3.21875" style="74" customWidth="1"/>
    <col min="5124" max="5124" width="0.5546875" style="74" customWidth="1"/>
    <col min="5125" max="5125" width="6.44140625" style="74" customWidth="1"/>
    <col min="5126" max="5126" width="0.21875" style="74" customWidth="1"/>
    <col min="5127" max="5127" width="6.44140625" style="74" customWidth="1"/>
    <col min="5128" max="5128" width="0.21875" style="74" customWidth="1"/>
    <col min="5129" max="5129" width="6.44140625" style="74" customWidth="1"/>
    <col min="5130" max="5130" width="0.21875" style="74" customWidth="1"/>
    <col min="5131" max="5131" width="6.44140625" style="74" customWidth="1"/>
    <col min="5132" max="5132" width="0" style="74" hidden="1" customWidth="1"/>
    <col min="5133" max="5133" width="3.77734375" style="74" customWidth="1"/>
    <col min="5134" max="5134" width="5.21875" style="74" bestFit="1" customWidth="1"/>
    <col min="5135" max="5135" width="3.77734375" style="74" customWidth="1"/>
    <col min="5136" max="5136" width="5.21875" style="74" bestFit="1" customWidth="1"/>
    <col min="5137" max="5377" width="3.77734375" style="74"/>
    <col min="5378" max="5378" width="25.44140625" style="74" customWidth="1"/>
    <col min="5379" max="5379" width="3.21875" style="74" customWidth="1"/>
    <col min="5380" max="5380" width="0.5546875" style="74" customWidth="1"/>
    <col min="5381" max="5381" width="6.44140625" style="74" customWidth="1"/>
    <col min="5382" max="5382" width="0.21875" style="74" customWidth="1"/>
    <col min="5383" max="5383" width="6.44140625" style="74" customWidth="1"/>
    <col min="5384" max="5384" width="0.21875" style="74" customWidth="1"/>
    <col min="5385" max="5385" width="6.44140625" style="74" customWidth="1"/>
    <col min="5386" max="5386" width="0.21875" style="74" customWidth="1"/>
    <col min="5387" max="5387" width="6.44140625" style="74" customWidth="1"/>
    <col min="5388" max="5388" width="0" style="74" hidden="1" customWidth="1"/>
    <col min="5389" max="5389" width="3.77734375" style="74" customWidth="1"/>
    <col min="5390" max="5390" width="5.21875" style="74" bestFit="1" customWidth="1"/>
    <col min="5391" max="5391" width="3.77734375" style="74" customWidth="1"/>
    <col min="5392" max="5392" width="5.21875" style="74" bestFit="1" customWidth="1"/>
    <col min="5393" max="5633" width="3.77734375" style="74"/>
    <col min="5634" max="5634" width="25.44140625" style="74" customWidth="1"/>
    <col min="5635" max="5635" width="3.21875" style="74" customWidth="1"/>
    <col min="5636" max="5636" width="0.5546875" style="74" customWidth="1"/>
    <col min="5637" max="5637" width="6.44140625" style="74" customWidth="1"/>
    <col min="5638" max="5638" width="0.21875" style="74" customWidth="1"/>
    <col min="5639" max="5639" width="6.44140625" style="74" customWidth="1"/>
    <col min="5640" max="5640" width="0.21875" style="74" customWidth="1"/>
    <col min="5641" max="5641" width="6.44140625" style="74" customWidth="1"/>
    <col min="5642" max="5642" width="0.21875" style="74" customWidth="1"/>
    <col min="5643" max="5643" width="6.44140625" style="74" customWidth="1"/>
    <col min="5644" max="5644" width="0" style="74" hidden="1" customWidth="1"/>
    <col min="5645" max="5645" width="3.77734375" style="74" customWidth="1"/>
    <col min="5646" max="5646" width="5.21875" style="74" bestFit="1" customWidth="1"/>
    <col min="5647" max="5647" width="3.77734375" style="74" customWidth="1"/>
    <col min="5648" max="5648" width="5.21875" style="74" bestFit="1" customWidth="1"/>
    <col min="5649" max="5889" width="3.77734375" style="74"/>
    <col min="5890" max="5890" width="25.44140625" style="74" customWidth="1"/>
    <col min="5891" max="5891" width="3.21875" style="74" customWidth="1"/>
    <col min="5892" max="5892" width="0.5546875" style="74" customWidth="1"/>
    <col min="5893" max="5893" width="6.44140625" style="74" customWidth="1"/>
    <col min="5894" max="5894" width="0.21875" style="74" customWidth="1"/>
    <col min="5895" max="5895" width="6.44140625" style="74" customWidth="1"/>
    <col min="5896" max="5896" width="0.21875" style="74" customWidth="1"/>
    <col min="5897" max="5897" width="6.44140625" style="74" customWidth="1"/>
    <col min="5898" max="5898" width="0.21875" style="74" customWidth="1"/>
    <col min="5899" max="5899" width="6.44140625" style="74" customWidth="1"/>
    <col min="5900" max="5900" width="0" style="74" hidden="1" customWidth="1"/>
    <col min="5901" max="5901" width="3.77734375" style="74" customWidth="1"/>
    <col min="5902" max="5902" width="5.21875" style="74" bestFit="1" customWidth="1"/>
    <col min="5903" max="5903" width="3.77734375" style="74" customWidth="1"/>
    <col min="5904" max="5904" width="5.21875" style="74" bestFit="1" customWidth="1"/>
    <col min="5905" max="6145" width="3.77734375" style="74"/>
    <col min="6146" max="6146" width="25.44140625" style="74" customWidth="1"/>
    <col min="6147" max="6147" width="3.21875" style="74" customWidth="1"/>
    <col min="6148" max="6148" width="0.5546875" style="74" customWidth="1"/>
    <col min="6149" max="6149" width="6.44140625" style="74" customWidth="1"/>
    <col min="6150" max="6150" width="0.21875" style="74" customWidth="1"/>
    <col min="6151" max="6151" width="6.44140625" style="74" customWidth="1"/>
    <col min="6152" max="6152" width="0.21875" style="74" customWidth="1"/>
    <col min="6153" max="6153" width="6.44140625" style="74" customWidth="1"/>
    <col min="6154" max="6154" width="0.21875" style="74" customWidth="1"/>
    <col min="6155" max="6155" width="6.44140625" style="74" customWidth="1"/>
    <col min="6156" max="6156" width="0" style="74" hidden="1" customWidth="1"/>
    <col min="6157" max="6157" width="3.77734375" style="74" customWidth="1"/>
    <col min="6158" max="6158" width="5.21875" style="74" bestFit="1" customWidth="1"/>
    <col min="6159" max="6159" width="3.77734375" style="74" customWidth="1"/>
    <col min="6160" max="6160" width="5.21875" style="74" bestFit="1" customWidth="1"/>
    <col min="6161" max="6401" width="3.77734375" style="74"/>
    <col min="6402" max="6402" width="25.44140625" style="74" customWidth="1"/>
    <col min="6403" max="6403" width="3.21875" style="74" customWidth="1"/>
    <col min="6404" max="6404" width="0.5546875" style="74" customWidth="1"/>
    <col min="6405" max="6405" width="6.44140625" style="74" customWidth="1"/>
    <col min="6406" max="6406" width="0.21875" style="74" customWidth="1"/>
    <col min="6407" max="6407" width="6.44140625" style="74" customWidth="1"/>
    <col min="6408" max="6408" width="0.21875" style="74" customWidth="1"/>
    <col min="6409" max="6409" width="6.44140625" style="74" customWidth="1"/>
    <col min="6410" max="6410" width="0.21875" style="74" customWidth="1"/>
    <col min="6411" max="6411" width="6.44140625" style="74" customWidth="1"/>
    <col min="6412" max="6412" width="0" style="74" hidden="1" customWidth="1"/>
    <col min="6413" max="6413" width="3.77734375" style="74" customWidth="1"/>
    <col min="6414" max="6414" width="5.21875" style="74" bestFit="1" customWidth="1"/>
    <col min="6415" max="6415" width="3.77734375" style="74" customWidth="1"/>
    <col min="6416" max="6416" width="5.21875" style="74" bestFit="1" customWidth="1"/>
    <col min="6417" max="6657" width="3.77734375" style="74"/>
    <col min="6658" max="6658" width="25.44140625" style="74" customWidth="1"/>
    <col min="6659" max="6659" width="3.21875" style="74" customWidth="1"/>
    <col min="6660" max="6660" width="0.5546875" style="74" customWidth="1"/>
    <col min="6661" max="6661" width="6.44140625" style="74" customWidth="1"/>
    <col min="6662" max="6662" width="0.21875" style="74" customWidth="1"/>
    <col min="6663" max="6663" width="6.44140625" style="74" customWidth="1"/>
    <col min="6664" max="6664" width="0.21875" style="74" customWidth="1"/>
    <col min="6665" max="6665" width="6.44140625" style="74" customWidth="1"/>
    <col min="6666" max="6666" width="0.21875" style="74" customWidth="1"/>
    <col min="6667" max="6667" width="6.44140625" style="74" customWidth="1"/>
    <col min="6668" max="6668" width="0" style="74" hidden="1" customWidth="1"/>
    <col min="6669" max="6669" width="3.77734375" style="74" customWidth="1"/>
    <col min="6670" max="6670" width="5.21875" style="74" bestFit="1" customWidth="1"/>
    <col min="6671" max="6671" width="3.77734375" style="74" customWidth="1"/>
    <col min="6672" max="6672" width="5.21875" style="74" bestFit="1" customWidth="1"/>
    <col min="6673" max="6913" width="3.77734375" style="74"/>
    <col min="6914" max="6914" width="25.44140625" style="74" customWidth="1"/>
    <col min="6915" max="6915" width="3.21875" style="74" customWidth="1"/>
    <col min="6916" max="6916" width="0.5546875" style="74" customWidth="1"/>
    <col min="6917" max="6917" width="6.44140625" style="74" customWidth="1"/>
    <col min="6918" max="6918" width="0.21875" style="74" customWidth="1"/>
    <col min="6919" max="6919" width="6.44140625" style="74" customWidth="1"/>
    <col min="6920" max="6920" width="0.21875" style="74" customWidth="1"/>
    <col min="6921" max="6921" width="6.44140625" style="74" customWidth="1"/>
    <col min="6922" max="6922" width="0.21875" style="74" customWidth="1"/>
    <col min="6923" max="6923" width="6.44140625" style="74" customWidth="1"/>
    <col min="6924" max="6924" width="0" style="74" hidden="1" customWidth="1"/>
    <col min="6925" max="6925" width="3.77734375" style="74" customWidth="1"/>
    <col min="6926" max="6926" width="5.21875" style="74" bestFit="1" customWidth="1"/>
    <col min="6927" max="6927" width="3.77734375" style="74" customWidth="1"/>
    <col min="6928" max="6928" width="5.21875" style="74" bestFit="1" customWidth="1"/>
    <col min="6929" max="7169" width="3.77734375" style="74"/>
    <col min="7170" max="7170" width="25.44140625" style="74" customWidth="1"/>
    <col min="7171" max="7171" width="3.21875" style="74" customWidth="1"/>
    <col min="7172" max="7172" width="0.5546875" style="74" customWidth="1"/>
    <col min="7173" max="7173" width="6.44140625" style="74" customWidth="1"/>
    <col min="7174" max="7174" width="0.21875" style="74" customWidth="1"/>
    <col min="7175" max="7175" width="6.44140625" style="74" customWidth="1"/>
    <col min="7176" max="7176" width="0.21875" style="74" customWidth="1"/>
    <col min="7177" max="7177" width="6.44140625" style="74" customWidth="1"/>
    <col min="7178" max="7178" width="0.21875" style="74" customWidth="1"/>
    <col min="7179" max="7179" width="6.44140625" style="74" customWidth="1"/>
    <col min="7180" max="7180" width="0" style="74" hidden="1" customWidth="1"/>
    <col min="7181" max="7181" width="3.77734375" style="74" customWidth="1"/>
    <col min="7182" max="7182" width="5.21875" style="74" bestFit="1" customWidth="1"/>
    <col min="7183" max="7183" width="3.77734375" style="74" customWidth="1"/>
    <col min="7184" max="7184" width="5.21875" style="74" bestFit="1" customWidth="1"/>
    <col min="7185" max="7425" width="3.77734375" style="74"/>
    <col min="7426" max="7426" width="25.44140625" style="74" customWidth="1"/>
    <col min="7427" max="7427" width="3.21875" style="74" customWidth="1"/>
    <col min="7428" max="7428" width="0.5546875" style="74" customWidth="1"/>
    <col min="7429" max="7429" width="6.44140625" style="74" customWidth="1"/>
    <col min="7430" max="7430" width="0.21875" style="74" customWidth="1"/>
    <col min="7431" max="7431" width="6.44140625" style="74" customWidth="1"/>
    <col min="7432" max="7432" width="0.21875" style="74" customWidth="1"/>
    <col min="7433" max="7433" width="6.44140625" style="74" customWidth="1"/>
    <col min="7434" max="7434" width="0.21875" style="74" customWidth="1"/>
    <col min="7435" max="7435" width="6.44140625" style="74" customWidth="1"/>
    <col min="7436" max="7436" width="0" style="74" hidden="1" customWidth="1"/>
    <col min="7437" max="7437" width="3.77734375" style="74" customWidth="1"/>
    <col min="7438" max="7438" width="5.21875" style="74" bestFit="1" customWidth="1"/>
    <col min="7439" max="7439" width="3.77734375" style="74" customWidth="1"/>
    <col min="7440" max="7440" width="5.21875" style="74" bestFit="1" customWidth="1"/>
    <col min="7441" max="7681" width="3.77734375" style="74"/>
    <col min="7682" max="7682" width="25.44140625" style="74" customWidth="1"/>
    <col min="7683" max="7683" width="3.21875" style="74" customWidth="1"/>
    <col min="7684" max="7684" width="0.5546875" style="74" customWidth="1"/>
    <col min="7685" max="7685" width="6.44140625" style="74" customWidth="1"/>
    <col min="7686" max="7686" width="0.21875" style="74" customWidth="1"/>
    <col min="7687" max="7687" width="6.44140625" style="74" customWidth="1"/>
    <col min="7688" max="7688" width="0.21875" style="74" customWidth="1"/>
    <col min="7689" max="7689" width="6.44140625" style="74" customWidth="1"/>
    <col min="7690" max="7690" width="0.21875" style="74" customWidth="1"/>
    <col min="7691" max="7691" width="6.44140625" style="74" customWidth="1"/>
    <col min="7692" max="7692" width="0" style="74" hidden="1" customWidth="1"/>
    <col min="7693" max="7693" width="3.77734375" style="74" customWidth="1"/>
    <col min="7694" max="7694" width="5.21875" style="74" bestFit="1" customWidth="1"/>
    <col min="7695" max="7695" width="3.77734375" style="74" customWidth="1"/>
    <col min="7696" max="7696" width="5.21875" style="74" bestFit="1" customWidth="1"/>
    <col min="7697" max="7937" width="3.77734375" style="74"/>
    <col min="7938" max="7938" width="25.44140625" style="74" customWidth="1"/>
    <col min="7939" max="7939" width="3.21875" style="74" customWidth="1"/>
    <col min="7940" max="7940" width="0.5546875" style="74" customWidth="1"/>
    <col min="7941" max="7941" width="6.44140625" style="74" customWidth="1"/>
    <col min="7942" max="7942" width="0.21875" style="74" customWidth="1"/>
    <col min="7943" max="7943" width="6.44140625" style="74" customWidth="1"/>
    <col min="7944" max="7944" width="0.21875" style="74" customWidth="1"/>
    <col min="7945" max="7945" width="6.44140625" style="74" customWidth="1"/>
    <col min="7946" max="7946" width="0.21875" style="74" customWidth="1"/>
    <col min="7947" max="7947" width="6.44140625" style="74" customWidth="1"/>
    <col min="7948" max="7948" width="0" style="74" hidden="1" customWidth="1"/>
    <col min="7949" max="7949" width="3.77734375" style="74" customWidth="1"/>
    <col min="7950" max="7950" width="5.21875" style="74" bestFit="1" customWidth="1"/>
    <col min="7951" max="7951" width="3.77734375" style="74" customWidth="1"/>
    <col min="7952" max="7952" width="5.21875" style="74" bestFit="1" customWidth="1"/>
    <col min="7953" max="8193" width="3.77734375" style="74"/>
    <col min="8194" max="8194" width="25.44140625" style="74" customWidth="1"/>
    <col min="8195" max="8195" width="3.21875" style="74" customWidth="1"/>
    <col min="8196" max="8196" width="0.5546875" style="74" customWidth="1"/>
    <col min="8197" max="8197" width="6.44140625" style="74" customWidth="1"/>
    <col min="8198" max="8198" width="0.21875" style="74" customWidth="1"/>
    <col min="8199" max="8199" width="6.44140625" style="74" customWidth="1"/>
    <col min="8200" max="8200" width="0.21875" style="74" customWidth="1"/>
    <col min="8201" max="8201" width="6.44140625" style="74" customWidth="1"/>
    <col min="8202" max="8202" width="0.21875" style="74" customWidth="1"/>
    <col min="8203" max="8203" width="6.44140625" style="74" customWidth="1"/>
    <col min="8204" max="8204" width="0" style="74" hidden="1" customWidth="1"/>
    <col min="8205" max="8205" width="3.77734375" style="74" customWidth="1"/>
    <col min="8206" max="8206" width="5.21875" style="74" bestFit="1" customWidth="1"/>
    <col min="8207" max="8207" width="3.77734375" style="74" customWidth="1"/>
    <col min="8208" max="8208" width="5.21875" style="74" bestFit="1" customWidth="1"/>
    <col min="8209" max="8449" width="3.77734375" style="74"/>
    <col min="8450" max="8450" width="25.44140625" style="74" customWidth="1"/>
    <col min="8451" max="8451" width="3.21875" style="74" customWidth="1"/>
    <col min="8452" max="8452" width="0.5546875" style="74" customWidth="1"/>
    <col min="8453" max="8453" width="6.44140625" style="74" customWidth="1"/>
    <col min="8454" max="8454" width="0.21875" style="74" customWidth="1"/>
    <col min="8455" max="8455" width="6.44140625" style="74" customWidth="1"/>
    <col min="8456" max="8456" width="0.21875" style="74" customWidth="1"/>
    <col min="8457" max="8457" width="6.44140625" style="74" customWidth="1"/>
    <col min="8458" max="8458" width="0.21875" style="74" customWidth="1"/>
    <col min="8459" max="8459" width="6.44140625" style="74" customWidth="1"/>
    <col min="8460" max="8460" width="0" style="74" hidden="1" customWidth="1"/>
    <col min="8461" max="8461" width="3.77734375" style="74" customWidth="1"/>
    <col min="8462" max="8462" width="5.21875" style="74" bestFit="1" customWidth="1"/>
    <col min="8463" max="8463" width="3.77734375" style="74" customWidth="1"/>
    <col min="8464" max="8464" width="5.21875" style="74" bestFit="1" customWidth="1"/>
    <col min="8465" max="8705" width="3.77734375" style="74"/>
    <col min="8706" max="8706" width="25.44140625" style="74" customWidth="1"/>
    <col min="8707" max="8707" width="3.21875" style="74" customWidth="1"/>
    <col min="8708" max="8708" width="0.5546875" style="74" customWidth="1"/>
    <col min="8709" max="8709" width="6.44140625" style="74" customWidth="1"/>
    <col min="8710" max="8710" width="0.21875" style="74" customWidth="1"/>
    <col min="8711" max="8711" width="6.44140625" style="74" customWidth="1"/>
    <col min="8712" max="8712" width="0.21875" style="74" customWidth="1"/>
    <col min="8713" max="8713" width="6.44140625" style="74" customWidth="1"/>
    <col min="8714" max="8714" width="0.21875" style="74" customWidth="1"/>
    <col min="8715" max="8715" width="6.44140625" style="74" customWidth="1"/>
    <col min="8716" max="8716" width="0" style="74" hidden="1" customWidth="1"/>
    <col min="8717" max="8717" width="3.77734375" style="74" customWidth="1"/>
    <col min="8718" max="8718" width="5.21875" style="74" bestFit="1" customWidth="1"/>
    <col min="8719" max="8719" width="3.77734375" style="74" customWidth="1"/>
    <col min="8720" max="8720" width="5.21875" style="74" bestFit="1" customWidth="1"/>
    <col min="8721" max="8961" width="3.77734375" style="74"/>
    <col min="8962" max="8962" width="25.44140625" style="74" customWidth="1"/>
    <col min="8963" max="8963" width="3.21875" style="74" customWidth="1"/>
    <col min="8964" max="8964" width="0.5546875" style="74" customWidth="1"/>
    <col min="8965" max="8965" width="6.44140625" style="74" customWidth="1"/>
    <col min="8966" max="8966" width="0.21875" style="74" customWidth="1"/>
    <col min="8967" max="8967" width="6.44140625" style="74" customWidth="1"/>
    <col min="8968" max="8968" width="0.21875" style="74" customWidth="1"/>
    <col min="8969" max="8969" width="6.44140625" style="74" customWidth="1"/>
    <col min="8970" max="8970" width="0.21875" style="74" customWidth="1"/>
    <col min="8971" max="8971" width="6.44140625" style="74" customWidth="1"/>
    <col min="8972" max="8972" width="0" style="74" hidden="1" customWidth="1"/>
    <col min="8973" max="8973" width="3.77734375" style="74" customWidth="1"/>
    <col min="8974" max="8974" width="5.21875" style="74" bestFit="1" customWidth="1"/>
    <col min="8975" max="8975" width="3.77734375" style="74" customWidth="1"/>
    <col min="8976" max="8976" width="5.21875" style="74" bestFit="1" customWidth="1"/>
    <col min="8977" max="9217" width="3.77734375" style="74"/>
    <col min="9218" max="9218" width="25.44140625" style="74" customWidth="1"/>
    <col min="9219" max="9219" width="3.21875" style="74" customWidth="1"/>
    <col min="9220" max="9220" width="0.5546875" style="74" customWidth="1"/>
    <col min="9221" max="9221" width="6.44140625" style="74" customWidth="1"/>
    <col min="9222" max="9222" width="0.21875" style="74" customWidth="1"/>
    <col min="9223" max="9223" width="6.44140625" style="74" customWidth="1"/>
    <col min="9224" max="9224" width="0.21875" style="74" customWidth="1"/>
    <col min="9225" max="9225" width="6.44140625" style="74" customWidth="1"/>
    <col min="9226" max="9226" width="0.21875" style="74" customWidth="1"/>
    <col min="9227" max="9227" width="6.44140625" style="74" customWidth="1"/>
    <col min="9228" max="9228" width="0" style="74" hidden="1" customWidth="1"/>
    <col min="9229" max="9229" width="3.77734375" style="74" customWidth="1"/>
    <col min="9230" max="9230" width="5.21875" style="74" bestFit="1" customWidth="1"/>
    <col min="9231" max="9231" width="3.77734375" style="74" customWidth="1"/>
    <col min="9232" max="9232" width="5.21875" style="74" bestFit="1" customWidth="1"/>
    <col min="9233" max="9473" width="3.77734375" style="74"/>
    <col min="9474" max="9474" width="25.44140625" style="74" customWidth="1"/>
    <col min="9475" max="9475" width="3.21875" style="74" customWidth="1"/>
    <col min="9476" max="9476" width="0.5546875" style="74" customWidth="1"/>
    <col min="9477" max="9477" width="6.44140625" style="74" customWidth="1"/>
    <col min="9478" max="9478" width="0.21875" style="74" customWidth="1"/>
    <col min="9479" max="9479" width="6.44140625" style="74" customWidth="1"/>
    <col min="9480" max="9480" width="0.21875" style="74" customWidth="1"/>
    <col min="9481" max="9481" width="6.44140625" style="74" customWidth="1"/>
    <col min="9482" max="9482" width="0.21875" style="74" customWidth="1"/>
    <col min="9483" max="9483" width="6.44140625" style="74" customWidth="1"/>
    <col min="9484" max="9484" width="0" style="74" hidden="1" customWidth="1"/>
    <col min="9485" max="9485" width="3.77734375" style="74" customWidth="1"/>
    <col min="9486" max="9486" width="5.21875" style="74" bestFit="1" customWidth="1"/>
    <col min="9487" max="9487" width="3.77734375" style="74" customWidth="1"/>
    <col min="9488" max="9488" width="5.21875" style="74" bestFit="1" customWidth="1"/>
    <col min="9489" max="9729" width="3.77734375" style="74"/>
    <col min="9730" max="9730" width="25.44140625" style="74" customWidth="1"/>
    <col min="9731" max="9731" width="3.21875" style="74" customWidth="1"/>
    <col min="9732" max="9732" width="0.5546875" style="74" customWidth="1"/>
    <col min="9733" max="9733" width="6.44140625" style="74" customWidth="1"/>
    <col min="9734" max="9734" width="0.21875" style="74" customWidth="1"/>
    <col min="9735" max="9735" width="6.44140625" style="74" customWidth="1"/>
    <col min="9736" max="9736" width="0.21875" style="74" customWidth="1"/>
    <col min="9737" max="9737" width="6.44140625" style="74" customWidth="1"/>
    <col min="9738" max="9738" width="0.21875" style="74" customWidth="1"/>
    <col min="9739" max="9739" width="6.44140625" style="74" customWidth="1"/>
    <col min="9740" max="9740" width="0" style="74" hidden="1" customWidth="1"/>
    <col min="9741" max="9741" width="3.77734375" style="74" customWidth="1"/>
    <col min="9742" max="9742" width="5.21875" style="74" bestFit="1" customWidth="1"/>
    <col min="9743" max="9743" width="3.77734375" style="74" customWidth="1"/>
    <col min="9744" max="9744" width="5.21875" style="74" bestFit="1" customWidth="1"/>
    <col min="9745" max="9985" width="3.77734375" style="74"/>
    <col min="9986" max="9986" width="25.44140625" style="74" customWidth="1"/>
    <col min="9987" max="9987" width="3.21875" style="74" customWidth="1"/>
    <col min="9988" max="9988" width="0.5546875" style="74" customWidth="1"/>
    <col min="9989" max="9989" width="6.44140625" style="74" customWidth="1"/>
    <col min="9990" max="9990" width="0.21875" style="74" customWidth="1"/>
    <col min="9991" max="9991" width="6.44140625" style="74" customWidth="1"/>
    <col min="9992" max="9992" width="0.21875" style="74" customWidth="1"/>
    <col min="9993" max="9993" width="6.44140625" style="74" customWidth="1"/>
    <col min="9994" max="9994" width="0.21875" style="74" customWidth="1"/>
    <col min="9995" max="9995" width="6.44140625" style="74" customWidth="1"/>
    <col min="9996" max="9996" width="0" style="74" hidden="1" customWidth="1"/>
    <col min="9997" max="9997" width="3.77734375" style="74" customWidth="1"/>
    <col min="9998" max="9998" width="5.21875" style="74" bestFit="1" customWidth="1"/>
    <col min="9999" max="9999" width="3.77734375" style="74" customWidth="1"/>
    <col min="10000" max="10000" width="5.21875" style="74" bestFit="1" customWidth="1"/>
    <col min="10001" max="10241" width="3.77734375" style="74"/>
    <col min="10242" max="10242" width="25.44140625" style="74" customWidth="1"/>
    <col min="10243" max="10243" width="3.21875" style="74" customWidth="1"/>
    <col min="10244" max="10244" width="0.5546875" style="74" customWidth="1"/>
    <col min="10245" max="10245" width="6.44140625" style="74" customWidth="1"/>
    <col min="10246" max="10246" width="0.21875" style="74" customWidth="1"/>
    <col min="10247" max="10247" width="6.44140625" style="74" customWidth="1"/>
    <col min="10248" max="10248" width="0.21875" style="74" customWidth="1"/>
    <col min="10249" max="10249" width="6.44140625" style="74" customWidth="1"/>
    <col min="10250" max="10250" width="0.21875" style="74" customWidth="1"/>
    <col min="10251" max="10251" width="6.44140625" style="74" customWidth="1"/>
    <col min="10252" max="10252" width="0" style="74" hidden="1" customWidth="1"/>
    <col min="10253" max="10253" width="3.77734375" style="74" customWidth="1"/>
    <col min="10254" max="10254" width="5.21875" style="74" bestFit="1" customWidth="1"/>
    <col min="10255" max="10255" width="3.77734375" style="74" customWidth="1"/>
    <col min="10256" max="10256" width="5.21875" style="74" bestFit="1" customWidth="1"/>
    <col min="10257" max="10497" width="3.77734375" style="74"/>
    <col min="10498" max="10498" width="25.44140625" style="74" customWidth="1"/>
    <col min="10499" max="10499" width="3.21875" style="74" customWidth="1"/>
    <col min="10500" max="10500" width="0.5546875" style="74" customWidth="1"/>
    <col min="10501" max="10501" width="6.44140625" style="74" customWidth="1"/>
    <col min="10502" max="10502" width="0.21875" style="74" customWidth="1"/>
    <col min="10503" max="10503" width="6.44140625" style="74" customWidth="1"/>
    <col min="10504" max="10504" width="0.21875" style="74" customWidth="1"/>
    <col min="10505" max="10505" width="6.44140625" style="74" customWidth="1"/>
    <col min="10506" max="10506" width="0.21875" style="74" customWidth="1"/>
    <col min="10507" max="10507" width="6.44140625" style="74" customWidth="1"/>
    <col min="10508" max="10508" width="0" style="74" hidden="1" customWidth="1"/>
    <col min="10509" max="10509" width="3.77734375" style="74" customWidth="1"/>
    <col min="10510" max="10510" width="5.21875" style="74" bestFit="1" customWidth="1"/>
    <col min="10511" max="10511" width="3.77734375" style="74" customWidth="1"/>
    <col min="10512" max="10512" width="5.21875" style="74" bestFit="1" customWidth="1"/>
    <col min="10513" max="10753" width="3.77734375" style="74"/>
    <col min="10754" max="10754" width="25.44140625" style="74" customWidth="1"/>
    <col min="10755" max="10755" width="3.21875" style="74" customWidth="1"/>
    <col min="10756" max="10756" width="0.5546875" style="74" customWidth="1"/>
    <col min="10757" max="10757" width="6.44140625" style="74" customWidth="1"/>
    <col min="10758" max="10758" width="0.21875" style="74" customWidth="1"/>
    <col min="10759" max="10759" width="6.44140625" style="74" customWidth="1"/>
    <col min="10760" max="10760" width="0.21875" style="74" customWidth="1"/>
    <col min="10761" max="10761" width="6.44140625" style="74" customWidth="1"/>
    <col min="10762" max="10762" width="0.21875" style="74" customWidth="1"/>
    <col min="10763" max="10763" width="6.44140625" style="74" customWidth="1"/>
    <col min="10764" max="10764" width="0" style="74" hidden="1" customWidth="1"/>
    <col min="10765" max="10765" width="3.77734375" style="74" customWidth="1"/>
    <col min="10766" max="10766" width="5.21875" style="74" bestFit="1" customWidth="1"/>
    <col min="10767" max="10767" width="3.77734375" style="74" customWidth="1"/>
    <col min="10768" max="10768" width="5.21875" style="74" bestFit="1" customWidth="1"/>
    <col min="10769" max="11009" width="3.77734375" style="74"/>
    <col min="11010" max="11010" width="25.44140625" style="74" customWidth="1"/>
    <col min="11011" max="11011" width="3.21875" style="74" customWidth="1"/>
    <col min="11012" max="11012" width="0.5546875" style="74" customWidth="1"/>
    <col min="11013" max="11013" width="6.44140625" style="74" customWidth="1"/>
    <col min="11014" max="11014" width="0.21875" style="74" customWidth="1"/>
    <col min="11015" max="11015" width="6.44140625" style="74" customWidth="1"/>
    <col min="11016" max="11016" width="0.21875" style="74" customWidth="1"/>
    <col min="11017" max="11017" width="6.44140625" style="74" customWidth="1"/>
    <col min="11018" max="11018" width="0.21875" style="74" customWidth="1"/>
    <col min="11019" max="11019" width="6.44140625" style="74" customWidth="1"/>
    <col min="11020" max="11020" width="0" style="74" hidden="1" customWidth="1"/>
    <col min="11021" max="11021" width="3.77734375" style="74" customWidth="1"/>
    <col min="11022" max="11022" width="5.21875" style="74" bestFit="1" customWidth="1"/>
    <col min="11023" max="11023" width="3.77734375" style="74" customWidth="1"/>
    <col min="11024" max="11024" width="5.21875" style="74" bestFit="1" customWidth="1"/>
    <col min="11025" max="11265" width="3.77734375" style="74"/>
    <col min="11266" max="11266" width="25.44140625" style="74" customWidth="1"/>
    <col min="11267" max="11267" width="3.21875" style="74" customWidth="1"/>
    <col min="11268" max="11268" width="0.5546875" style="74" customWidth="1"/>
    <col min="11269" max="11269" width="6.44140625" style="74" customWidth="1"/>
    <col min="11270" max="11270" width="0.21875" style="74" customWidth="1"/>
    <col min="11271" max="11271" width="6.44140625" style="74" customWidth="1"/>
    <col min="11272" max="11272" width="0.21875" style="74" customWidth="1"/>
    <col min="11273" max="11273" width="6.44140625" style="74" customWidth="1"/>
    <col min="11274" max="11274" width="0.21875" style="74" customWidth="1"/>
    <col min="11275" max="11275" width="6.44140625" style="74" customWidth="1"/>
    <col min="11276" max="11276" width="0" style="74" hidden="1" customWidth="1"/>
    <col min="11277" max="11277" width="3.77734375" style="74" customWidth="1"/>
    <col min="11278" max="11278" width="5.21875" style="74" bestFit="1" customWidth="1"/>
    <col min="11279" max="11279" width="3.77734375" style="74" customWidth="1"/>
    <col min="11280" max="11280" width="5.21875" style="74" bestFit="1" customWidth="1"/>
    <col min="11281" max="11521" width="3.77734375" style="74"/>
    <col min="11522" max="11522" width="25.44140625" style="74" customWidth="1"/>
    <col min="11523" max="11523" width="3.21875" style="74" customWidth="1"/>
    <col min="11524" max="11524" width="0.5546875" style="74" customWidth="1"/>
    <col min="11525" max="11525" width="6.44140625" style="74" customWidth="1"/>
    <col min="11526" max="11526" width="0.21875" style="74" customWidth="1"/>
    <col min="11527" max="11527" width="6.44140625" style="74" customWidth="1"/>
    <col min="11528" max="11528" width="0.21875" style="74" customWidth="1"/>
    <col min="11529" max="11529" width="6.44140625" style="74" customWidth="1"/>
    <col min="11530" max="11530" width="0.21875" style="74" customWidth="1"/>
    <col min="11531" max="11531" width="6.44140625" style="74" customWidth="1"/>
    <col min="11532" max="11532" width="0" style="74" hidden="1" customWidth="1"/>
    <col min="11533" max="11533" width="3.77734375" style="74" customWidth="1"/>
    <col min="11534" max="11534" width="5.21875" style="74" bestFit="1" customWidth="1"/>
    <col min="11535" max="11535" width="3.77734375" style="74" customWidth="1"/>
    <col min="11536" max="11536" width="5.21875" style="74" bestFit="1" customWidth="1"/>
    <col min="11537" max="11777" width="3.77734375" style="74"/>
    <col min="11778" max="11778" width="25.44140625" style="74" customWidth="1"/>
    <col min="11779" max="11779" width="3.21875" style="74" customWidth="1"/>
    <col min="11780" max="11780" width="0.5546875" style="74" customWidth="1"/>
    <col min="11781" max="11781" width="6.44140625" style="74" customWidth="1"/>
    <col min="11782" max="11782" width="0.21875" style="74" customWidth="1"/>
    <col min="11783" max="11783" width="6.44140625" style="74" customWidth="1"/>
    <col min="11784" max="11784" width="0.21875" style="74" customWidth="1"/>
    <col min="11785" max="11785" width="6.44140625" style="74" customWidth="1"/>
    <col min="11786" max="11786" width="0.21875" style="74" customWidth="1"/>
    <col min="11787" max="11787" width="6.44140625" style="74" customWidth="1"/>
    <col min="11788" max="11788" width="0" style="74" hidden="1" customWidth="1"/>
    <col min="11789" max="11789" width="3.77734375" style="74" customWidth="1"/>
    <col min="11790" max="11790" width="5.21875" style="74" bestFit="1" customWidth="1"/>
    <col min="11791" max="11791" width="3.77734375" style="74" customWidth="1"/>
    <col min="11792" max="11792" width="5.21875" style="74" bestFit="1" customWidth="1"/>
    <col min="11793" max="12033" width="3.77734375" style="74"/>
    <col min="12034" max="12034" width="25.44140625" style="74" customWidth="1"/>
    <col min="12035" max="12035" width="3.21875" style="74" customWidth="1"/>
    <col min="12036" max="12036" width="0.5546875" style="74" customWidth="1"/>
    <col min="12037" max="12037" width="6.44140625" style="74" customWidth="1"/>
    <col min="12038" max="12038" width="0.21875" style="74" customWidth="1"/>
    <col min="12039" max="12039" width="6.44140625" style="74" customWidth="1"/>
    <col min="12040" max="12040" width="0.21875" style="74" customWidth="1"/>
    <col min="12041" max="12041" width="6.44140625" style="74" customWidth="1"/>
    <col min="12042" max="12042" width="0.21875" style="74" customWidth="1"/>
    <col min="12043" max="12043" width="6.44140625" style="74" customWidth="1"/>
    <col min="12044" max="12044" width="0" style="74" hidden="1" customWidth="1"/>
    <col min="12045" max="12045" width="3.77734375" style="74" customWidth="1"/>
    <col min="12046" max="12046" width="5.21875" style="74" bestFit="1" customWidth="1"/>
    <col min="12047" max="12047" width="3.77734375" style="74" customWidth="1"/>
    <col min="12048" max="12048" width="5.21875" style="74" bestFit="1" customWidth="1"/>
    <col min="12049" max="12289" width="3.77734375" style="74"/>
    <col min="12290" max="12290" width="25.44140625" style="74" customWidth="1"/>
    <col min="12291" max="12291" width="3.21875" style="74" customWidth="1"/>
    <col min="12292" max="12292" width="0.5546875" style="74" customWidth="1"/>
    <col min="12293" max="12293" width="6.44140625" style="74" customWidth="1"/>
    <col min="12294" max="12294" width="0.21875" style="74" customWidth="1"/>
    <col min="12295" max="12295" width="6.44140625" style="74" customWidth="1"/>
    <col min="12296" max="12296" width="0.21875" style="74" customWidth="1"/>
    <col min="12297" max="12297" width="6.44140625" style="74" customWidth="1"/>
    <col min="12298" max="12298" width="0.21875" style="74" customWidth="1"/>
    <col min="12299" max="12299" width="6.44140625" style="74" customWidth="1"/>
    <col min="12300" max="12300" width="0" style="74" hidden="1" customWidth="1"/>
    <col min="12301" max="12301" width="3.77734375" style="74" customWidth="1"/>
    <col min="12302" max="12302" width="5.21875" style="74" bestFit="1" customWidth="1"/>
    <col min="12303" max="12303" width="3.77734375" style="74" customWidth="1"/>
    <col min="12304" max="12304" width="5.21875" style="74" bestFit="1" customWidth="1"/>
    <col min="12305" max="12545" width="3.77734375" style="74"/>
    <col min="12546" max="12546" width="25.44140625" style="74" customWidth="1"/>
    <col min="12547" max="12547" width="3.21875" style="74" customWidth="1"/>
    <col min="12548" max="12548" width="0.5546875" style="74" customWidth="1"/>
    <col min="12549" max="12549" width="6.44140625" style="74" customWidth="1"/>
    <col min="12550" max="12550" width="0.21875" style="74" customWidth="1"/>
    <col min="12551" max="12551" width="6.44140625" style="74" customWidth="1"/>
    <col min="12552" max="12552" width="0.21875" style="74" customWidth="1"/>
    <col min="12553" max="12553" width="6.44140625" style="74" customWidth="1"/>
    <col min="12554" max="12554" width="0.21875" style="74" customWidth="1"/>
    <col min="12555" max="12555" width="6.44140625" style="74" customWidth="1"/>
    <col min="12556" max="12556" width="0" style="74" hidden="1" customWidth="1"/>
    <col min="12557" max="12557" width="3.77734375" style="74" customWidth="1"/>
    <col min="12558" max="12558" width="5.21875" style="74" bestFit="1" customWidth="1"/>
    <col min="12559" max="12559" width="3.77734375" style="74" customWidth="1"/>
    <col min="12560" max="12560" width="5.21875" style="74" bestFit="1" customWidth="1"/>
    <col min="12561" max="12801" width="3.77734375" style="74"/>
    <col min="12802" max="12802" width="25.44140625" style="74" customWidth="1"/>
    <col min="12803" max="12803" width="3.21875" style="74" customWidth="1"/>
    <col min="12804" max="12804" width="0.5546875" style="74" customWidth="1"/>
    <col min="12805" max="12805" width="6.44140625" style="74" customWidth="1"/>
    <col min="12806" max="12806" width="0.21875" style="74" customWidth="1"/>
    <col min="12807" max="12807" width="6.44140625" style="74" customWidth="1"/>
    <col min="12808" max="12808" width="0.21875" style="74" customWidth="1"/>
    <col min="12809" max="12809" width="6.44140625" style="74" customWidth="1"/>
    <col min="12810" max="12810" width="0.21875" style="74" customWidth="1"/>
    <col min="12811" max="12811" width="6.44140625" style="74" customWidth="1"/>
    <col min="12812" max="12812" width="0" style="74" hidden="1" customWidth="1"/>
    <col min="12813" max="12813" width="3.77734375" style="74" customWidth="1"/>
    <col min="12814" max="12814" width="5.21875" style="74" bestFit="1" customWidth="1"/>
    <col min="12815" max="12815" width="3.77734375" style="74" customWidth="1"/>
    <col min="12816" max="12816" width="5.21875" style="74" bestFit="1" customWidth="1"/>
    <col min="12817" max="13057" width="3.77734375" style="74"/>
    <col min="13058" max="13058" width="25.44140625" style="74" customWidth="1"/>
    <col min="13059" max="13059" width="3.21875" style="74" customWidth="1"/>
    <col min="13060" max="13060" width="0.5546875" style="74" customWidth="1"/>
    <col min="13061" max="13061" width="6.44140625" style="74" customWidth="1"/>
    <col min="13062" max="13062" width="0.21875" style="74" customWidth="1"/>
    <col min="13063" max="13063" width="6.44140625" style="74" customWidth="1"/>
    <col min="13064" max="13064" width="0.21875" style="74" customWidth="1"/>
    <col min="13065" max="13065" width="6.44140625" style="74" customWidth="1"/>
    <col min="13066" max="13066" width="0.21875" style="74" customWidth="1"/>
    <col min="13067" max="13067" width="6.44140625" style="74" customWidth="1"/>
    <col min="13068" max="13068" width="0" style="74" hidden="1" customWidth="1"/>
    <col min="13069" max="13069" width="3.77734375" style="74" customWidth="1"/>
    <col min="13070" max="13070" width="5.21875" style="74" bestFit="1" customWidth="1"/>
    <col min="13071" max="13071" width="3.77734375" style="74" customWidth="1"/>
    <col min="13072" max="13072" width="5.21875" style="74" bestFit="1" customWidth="1"/>
    <col min="13073" max="13313" width="3.77734375" style="74"/>
    <col min="13314" max="13314" width="25.44140625" style="74" customWidth="1"/>
    <col min="13315" max="13315" width="3.21875" style="74" customWidth="1"/>
    <col min="13316" max="13316" width="0.5546875" style="74" customWidth="1"/>
    <col min="13317" max="13317" width="6.44140625" style="74" customWidth="1"/>
    <col min="13318" max="13318" width="0.21875" style="74" customWidth="1"/>
    <col min="13319" max="13319" width="6.44140625" style="74" customWidth="1"/>
    <col min="13320" max="13320" width="0.21875" style="74" customWidth="1"/>
    <col min="13321" max="13321" width="6.44140625" style="74" customWidth="1"/>
    <col min="13322" max="13322" width="0.21875" style="74" customWidth="1"/>
    <col min="13323" max="13323" width="6.44140625" style="74" customWidth="1"/>
    <col min="13324" max="13324" width="0" style="74" hidden="1" customWidth="1"/>
    <col min="13325" max="13325" width="3.77734375" style="74" customWidth="1"/>
    <col min="13326" max="13326" width="5.21875" style="74" bestFit="1" customWidth="1"/>
    <col min="13327" max="13327" width="3.77734375" style="74" customWidth="1"/>
    <col min="13328" max="13328" width="5.21875" style="74" bestFit="1" customWidth="1"/>
    <col min="13329" max="13569" width="3.77734375" style="74"/>
    <col min="13570" max="13570" width="25.44140625" style="74" customWidth="1"/>
    <col min="13571" max="13571" width="3.21875" style="74" customWidth="1"/>
    <col min="13572" max="13572" width="0.5546875" style="74" customWidth="1"/>
    <col min="13573" max="13573" width="6.44140625" style="74" customWidth="1"/>
    <col min="13574" max="13574" width="0.21875" style="74" customWidth="1"/>
    <col min="13575" max="13575" width="6.44140625" style="74" customWidth="1"/>
    <col min="13576" max="13576" width="0.21875" style="74" customWidth="1"/>
    <col min="13577" max="13577" width="6.44140625" style="74" customWidth="1"/>
    <col min="13578" max="13578" width="0.21875" style="74" customWidth="1"/>
    <col min="13579" max="13579" width="6.44140625" style="74" customWidth="1"/>
    <col min="13580" max="13580" width="0" style="74" hidden="1" customWidth="1"/>
    <col min="13581" max="13581" width="3.77734375" style="74" customWidth="1"/>
    <col min="13582" max="13582" width="5.21875" style="74" bestFit="1" customWidth="1"/>
    <col min="13583" max="13583" width="3.77734375" style="74" customWidth="1"/>
    <col min="13584" max="13584" width="5.21875" style="74" bestFit="1" customWidth="1"/>
    <col min="13585" max="13825" width="3.77734375" style="74"/>
    <col min="13826" max="13826" width="25.44140625" style="74" customWidth="1"/>
    <col min="13827" max="13827" width="3.21875" style="74" customWidth="1"/>
    <col min="13828" max="13828" width="0.5546875" style="74" customWidth="1"/>
    <col min="13829" max="13829" width="6.44140625" style="74" customWidth="1"/>
    <col min="13830" max="13830" width="0.21875" style="74" customWidth="1"/>
    <col min="13831" max="13831" width="6.44140625" style="74" customWidth="1"/>
    <col min="13832" max="13832" width="0.21875" style="74" customWidth="1"/>
    <col min="13833" max="13833" width="6.44140625" style="74" customWidth="1"/>
    <col min="13834" max="13834" width="0.21875" style="74" customWidth="1"/>
    <col min="13835" max="13835" width="6.44140625" style="74" customWidth="1"/>
    <col min="13836" max="13836" width="0" style="74" hidden="1" customWidth="1"/>
    <col min="13837" max="13837" width="3.77734375" style="74" customWidth="1"/>
    <col min="13838" max="13838" width="5.21875" style="74" bestFit="1" customWidth="1"/>
    <col min="13839" max="13839" width="3.77734375" style="74" customWidth="1"/>
    <col min="13840" max="13840" width="5.21875" style="74" bestFit="1" customWidth="1"/>
    <col min="13841" max="14081" width="3.77734375" style="74"/>
    <col min="14082" max="14082" width="25.44140625" style="74" customWidth="1"/>
    <col min="14083" max="14083" width="3.21875" style="74" customWidth="1"/>
    <col min="14084" max="14084" width="0.5546875" style="74" customWidth="1"/>
    <col min="14085" max="14085" width="6.44140625" style="74" customWidth="1"/>
    <col min="14086" max="14086" width="0.21875" style="74" customWidth="1"/>
    <col min="14087" max="14087" width="6.44140625" style="74" customWidth="1"/>
    <col min="14088" max="14088" width="0.21875" style="74" customWidth="1"/>
    <col min="14089" max="14089" width="6.44140625" style="74" customWidth="1"/>
    <col min="14090" max="14090" width="0.21875" style="74" customWidth="1"/>
    <col min="14091" max="14091" width="6.44140625" style="74" customWidth="1"/>
    <col min="14092" max="14092" width="0" style="74" hidden="1" customWidth="1"/>
    <col min="14093" max="14093" width="3.77734375" style="74" customWidth="1"/>
    <col min="14094" max="14094" width="5.21875" style="74" bestFit="1" customWidth="1"/>
    <col min="14095" max="14095" width="3.77734375" style="74" customWidth="1"/>
    <col min="14096" max="14096" width="5.21875" style="74" bestFit="1" customWidth="1"/>
    <col min="14097" max="14337" width="3.77734375" style="74"/>
    <col min="14338" max="14338" width="25.44140625" style="74" customWidth="1"/>
    <col min="14339" max="14339" width="3.21875" style="74" customWidth="1"/>
    <col min="14340" max="14340" width="0.5546875" style="74" customWidth="1"/>
    <col min="14341" max="14341" width="6.44140625" style="74" customWidth="1"/>
    <col min="14342" max="14342" width="0.21875" style="74" customWidth="1"/>
    <col min="14343" max="14343" width="6.44140625" style="74" customWidth="1"/>
    <col min="14344" max="14344" width="0.21875" style="74" customWidth="1"/>
    <col min="14345" max="14345" width="6.44140625" style="74" customWidth="1"/>
    <col min="14346" max="14346" width="0.21875" style="74" customWidth="1"/>
    <col min="14347" max="14347" width="6.44140625" style="74" customWidth="1"/>
    <col min="14348" max="14348" width="0" style="74" hidden="1" customWidth="1"/>
    <col min="14349" max="14349" width="3.77734375" style="74" customWidth="1"/>
    <col min="14350" max="14350" width="5.21875" style="74" bestFit="1" customWidth="1"/>
    <col min="14351" max="14351" width="3.77734375" style="74" customWidth="1"/>
    <col min="14352" max="14352" width="5.21875" style="74" bestFit="1" customWidth="1"/>
    <col min="14353" max="14593" width="3.77734375" style="74"/>
    <col min="14594" max="14594" width="25.44140625" style="74" customWidth="1"/>
    <col min="14595" max="14595" width="3.21875" style="74" customWidth="1"/>
    <col min="14596" max="14596" width="0.5546875" style="74" customWidth="1"/>
    <col min="14597" max="14597" width="6.44140625" style="74" customWidth="1"/>
    <col min="14598" max="14598" width="0.21875" style="74" customWidth="1"/>
    <col min="14599" max="14599" width="6.44140625" style="74" customWidth="1"/>
    <col min="14600" max="14600" width="0.21875" style="74" customWidth="1"/>
    <col min="14601" max="14601" width="6.44140625" style="74" customWidth="1"/>
    <col min="14602" max="14602" width="0.21875" style="74" customWidth="1"/>
    <col min="14603" max="14603" width="6.44140625" style="74" customWidth="1"/>
    <col min="14604" max="14604" width="0" style="74" hidden="1" customWidth="1"/>
    <col min="14605" max="14605" width="3.77734375" style="74" customWidth="1"/>
    <col min="14606" max="14606" width="5.21875" style="74" bestFit="1" customWidth="1"/>
    <col min="14607" max="14607" width="3.77734375" style="74" customWidth="1"/>
    <col min="14608" max="14608" width="5.21875" style="74" bestFit="1" customWidth="1"/>
    <col min="14609" max="14849" width="3.77734375" style="74"/>
    <col min="14850" max="14850" width="25.44140625" style="74" customWidth="1"/>
    <col min="14851" max="14851" width="3.21875" style="74" customWidth="1"/>
    <col min="14852" max="14852" width="0.5546875" style="74" customWidth="1"/>
    <col min="14853" max="14853" width="6.44140625" style="74" customWidth="1"/>
    <col min="14854" max="14854" width="0.21875" style="74" customWidth="1"/>
    <col min="14855" max="14855" width="6.44140625" style="74" customWidth="1"/>
    <col min="14856" max="14856" width="0.21875" style="74" customWidth="1"/>
    <col min="14857" max="14857" width="6.44140625" style="74" customWidth="1"/>
    <col min="14858" max="14858" width="0.21875" style="74" customWidth="1"/>
    <col min="14859" max="14859" width="6.44140625" style="74" customWidth="1"/>
    <col min="14860" max="14860" width="0" style="74" hidden="1" customWidth="1"/>
    <col min="14861" max="14861" width="3.77734375" style="74" customWidth="1"/>
    <col min="14862" max="14862" width="5.21875" style="74" bestFit="1" customWidth="1"/>
    <col min="14863" max="14863" width="3.77734375" style="74" customWidth="1"/>
    <col min="14864" max="14864" width="5.21875" style="74" bestFit="1" customWidth="1"/>
    <col min="14865" max="15105" width="3.77734375" style="74"/>
    <col min="15106" max="15106" width="25.44140625" style="74" customWidth="1"/>
    <col min="15107" max="15107" width="3.21875" style="74" customWidth="1"/>
    <col min="15108" max="15108" width="0.5546875" style="74" customWidth="1"/>
    <col min="15109" max="15109" width="6.44140625" style="74" customWidth="1"/>
    <col min="15110" max="15110" width="0.21875" style="74" customWidth="1"/>
    <col min="15111" max="15111" width="6.44140625" style="74" customWidth="1"/>
    <col min="15112" max="15112" width="0.21875" style="74" customWidth="1"/>
    <col min="15113" max="15113" width="6.44140625" style="74" customWidth="1"/>
    <col min="15114" max="15114" width="0.21875" style="74" customWidth="1"/>
    <col min="15115" max="15115" width="6.44140625" style="74" customWidth="1"/>
    <col min="15116" max="15116" width="0" style="74" hidden="1" customWidth="1"/>
    <col min="15117" max="15117" width="3.77734375" style="74" customWidth="1"/>
    <col min="15118" max="15118" width="5.21875" style="74" bestFit="1" customWidth="1"/>
    <col min="15119" max="15119" width="3.77734375" style="74" customWidth="1"/>
    <col min="15120" max="15120" width="5.21875" style="74" bestFit="1" customWidth="1"/>
    <col min="15121" max="15361" width="3.77734375" style="74"/>
    <col min="15362" max="15362" width="25.44140625" style="74" customWidth="1"/>
    <col min="15363" max="15363" width="3.21875" style="74" customWidth="1"/>
    <col min="15364" max="15364" width="0.5546875" style="74" customWidth="1"/>
    <col min="15365" max="15365" width="6.44140625" style="74" customWidth="1"/>
    <col min="15366" max="15366" width="0.21875" style="74" customWidth="1"/>
    <col min="15367" max="15367" width="6.44140625" style="74" customWidth="1"/>
    <col min="15368" max="15368" width="0.21875" style="74" customWidth="1"/>
    <col min="15369" max="15369" width="6.44140625" style="74" customWidth="1"/>
    <col min="15370" max="15370" width="0.21875" style="74" customWidth="1"/>
    <col min="15371" max="15371" width="6.44140625" style="74" customWidth="1"/>
    <col min="15372" max="15372" width="0" style="74" hidden="1" customWidth="1"/>
    <col min="15373" max="15373" width="3.77734375" style="74" customWidth="1"/>
    <col min="15374" max="15374" width="5.21875" style="74" bestFit="1" customWidth="1"/>
    <col min="15375" max="15375" width="3.77734375" style="74" customWidth="1"/>
    <col min="15376" max="15376" width="5.21875" style="74" bestFit="1" customWidth="1"/>
    <col min="15377" max="15617" width="3.77734375" style="74"/>
    <col min="15618" max="15618" width="25.44140625" style="74" customWidth="1"/>
    <col min="15619" max="15619" width="3.21875" style="74" customWidth="1"/>
    <col min="15620" max="15620" width="0.5546875" style="74" customWidth="1"/>
    <col min="15621" max="15621" width="6.44140625" style="74" customWidth="1"/>
    <col min="15622" max="15622" width="0.21875" style="74" customWidth="1"/>
    <col min="15623" max="15623" width="6.44140625" style="74" customWidth="1"/>
    <col min="15624" max="15624" width="0.21875" style="74" customWidth="1"/>
    <col min="15625" max="15625" width="6.44140625" style="74" customWidth="1"/>
    <col min="15626" max="15626" width="0.21875" style="74" customWidth="1"/>
    <col min="15627" max="15627" width="6.44140625" style="74" customWidth="1"/>
    <col min="15628" max="15628" width="0" style="74" hidden="1" customWidth="1"/>
    <col min="15629" max="15629" width="3.77734375" style="74" customWidth="1"/>
    <col min="15630" max="15630" width="5.21875" style="74" bestFit="1" customWidth="1"/>
    <col min="15631" max="15631" width="3.77734375" style="74" customWidth="1"/>
    <col min="15632" max="15632" width="5.21875" style="74" bestFit="1" customWidth="1"/>
    <col min="15633" max="15873" width="3.77734375" style="74"/>
    <col min="15874" max="15874" width="25.44140625" style="74" customWidth="1"/>
    <col min="15875" max="15875" width="3.21875" style="74" customWidth="1"/>
    <col min="15876" max="15876" width="0.5546875" style="74" customWidth="1"/>
    <col min="15877" max="15877" width="6.44140625" style="74" customWidth="1"/>
    <col min="15878" max="15878" width="0.21875" style="74" customWidth="1"/>
    <col min="15879" max="15879" width="6.44140625" style="74" customWidth="1"/>
    <col min="15880" max="15880" width="0.21875" style="74" customWidth="1"/>
    <col min="15881" max="15881" width="6.44140625" style="74" customWidth="1"/>
    <col min="15882" max="15882" width="0.21875" style="74" customWidth="1"/>
    <col min="15883" max="15883" width="6.44140625" style="74" customWidth="1"/>
    <col min="15884" max="15884" width="0" style="74" hidden="1" customWidth="1"/>
    <col min="15885" max="15885" width="3.77734375" style="74" customWidth="1"/>
    <col min="15886" max="15886" width="5.21875" style="74" bestFit="1" customWidth="1"/>
    <col min="15887" max="15887" width="3.77734375" style="74" customWidth="1"/>
    <col min="15888" max="15888" width="5.21875" style="74" bestFit="1" customWidth="1"/>
    <col min="15889" max="16129" width="3.77734375" style="74"/>
    <col min="16130" max="16130" width="25.44140625" style="74" customWidth="1"/>
    <col min="16131" max="16131" width="3.21875" style="74" customWidth="1"/>
    <col min="16132" max="16132" width="0.5546875" style="74" customWidth="1"/>
    <col min="16133" max="16133" width="6.44140625" style="74" customWidth="1"/>
    <col min="16134" max="16134" width="0.21875" style="74" customWidth="1"/>
    <col min="16135" max="16135" width="6.44140625" style="74" customWidth="1"/>
    <col min="16136" max="16136" width="0.21875" style="74" customWidth="1"/>
    <col min="16137" max="16137" width="6.44140625" style="74" customWidth="1"/>
    <col min="16138" max="16138" width="0.21875" style="74" customWidth="1"/>
    <col min="16139" max="16139" width="6.44140625" style="74" customWidth="1"/>
    <col min="16140" max="16140" width="0" style="74" hidden="1" customWidth="1"/>
    <col min="16141" max="16141" width="3.77734375" style="74" customWidth="1"/>
    <col min="16142" max="16142" width="5.21875" style="74" bestFit="1" customWidth="1"/>
    <col min="16143" max="16143" width="3.77734375" style="74" customWidth="1"/>
    <col min="16144" max="16144" width="5.21875" style="74" bestFit="1" customWidth="1"/>
    <col min="16145" max="16384" width="3.77734375" style="74"/>
  </cols>
  <sheetData>
    <row r="1" spans="1:20" s="6" customFormat="1" ht="24" customHeight="1">
      <c r="C1" s="1"/>
      <c r="D1" s="2"/>
      <c r="E1" s="2"/>
      <c r="F1" s="2"/>
      <c r="G1" s="2"/>
      <c r="H1" s="2"/>
      <c r="I1" s="2"/>
      <c r="J1" s="2"/>
      <c r="K1" s="34" t="s">
        <v>44</v>
      </c>
      <c r="N1" s="26"/>
      <c r="P1" s="26"/>
      <c r="R1" s="26"/>
      <c r="T1" s="26"/>
    </row>
    <row r="2" spans="1:20" s="6" customFormat="1" ht="24" customHeight="1">
      <c r="A2" s="72" t="s">
        <v>126</v>
      </c>
      <c r="B2" s="72"/>
      <c r="C2" s="1"/>
      <c r="D2" s="2"/>
      <c r="E2" s="2"/>
      <c r="F2" s="2"/>
      <c r="G2" s="2"/>
      <c r="H2" s="2"/>
      <c r="I2" s="2"/>
      <c r="J2" s="2"/>
      <c r="K2" s="2"/>
      <c r="N2" s="26"/>
      <c r="P2" s="26"/>
      <c r="R2" s="26"/>
      <c r="T2" s="26"/>
    </row>
    <row r="3" spans="1:20" s="6" customFormat="1" ht="24" customHeight="1">
      <c r="A3" s="72" t="s">
        <v>234</v>
      </c>
      <c r="B3" s="72"/>
      <c r="C3" s="1"/>
      <c r="D3" s="2"/>
      <c r="E3" s="2"/>
      <c r="F3" s="2"/>
      <c r="G3" s="2"/>
      <c r="H3" s="2"/>
      <c r="I3" s="2"/>
      <c r="J3" s="2"/>
      <c r="K3" s="2"/>
      <c r="N3" s="26"/>
      <c r="P3" s="26"/>
      <c r="R3" s="26"/>
      <c r="T3" s="26"/>
    </row>
    <row r="4" spans="1:20" s="6" customFormat="1" ht="24" customHeight="1">
      <c r="A4" s="72" t="s">
        <v>245</v>
      </c>
      <c r="B4" s="72"/>
      <c r="C4" s="1"/>
      <c r="D4" s="2"/>
      <c r="E4" s="2"/>
      <c r="F4" s="2"/>
      <c r="G4" s="2"/>
      <c r="H4" s="2"/>
      <c r="I4" s="2"/>
      <c r="J4" s="2"/>
      <c r="K4" s="2"/>
      <c r="L4" s="74"/>
      <c r="N4" s="26"/>
      <c r="P4" s="26"/>
      <c r="R4" s="26"/>
      <c r="T4" s="26"/>
    </row>
    <row r="5" spans="1:20" s="6" customFormat="1" ht="24" customHeight="1">
      <c r="A5" s="3"/>
      <c r="B5" s="3"/>
      <c r="C5" s="1"/>
      <c r="D5" s="2"/>
      <c r="E5" s="2"/>
      <c r="F5" s="2"/>
      <c r="G5" s="2"/>
      <c r="H5" s="2"/>
      <c r="I5" s="2"/>
      <c r="J5" s="2"/>
      <c r="K5" s="34" t="s">
        <v>13</v>
      </c>
      <c r="L5" s="3"/>
      <c r="N5" s="26"/>
      <c r="P5" s="26"/>
      <c r="R5" s="26"/>
      <c r="T5" s="26"/>
    </row>
    <row r="6" spans="1:20" s="6" customFormat="1" ht="24" customHeight="1">
      <c r="A6" s="4"/>
      <c r="B6" s="4"/>
      <c r="C6" s="5"/>
      <c r="D6" s="4"/>
      <c r="E6" s="120" t="s">
        <v>0</v>
      </c>
      <c r="F6" s="120"/>
      <c r="G6" s="120"/>
      <c r="H6" s="4"/>
      <c r="I6" s="120" t="s">
        <v>1</v>
      </c>
      <c r="J6" s="120"/>
      <c r="K6" s="120"/>
      <c r="L6" s="3"/>
      <c r="N6" s="26"/>
      <c r="P6" s="26"/>
      <c r="R6" s="26"/>
      <c r="T6" s="26"/>
    </row>
    <row r="7" spans="1:20" ht="24" customHeight="1">
      <c r="A7" s="6"/>
      <c r="B7" s="6"/>
      <c r="C7" s="36" t="s">
        <v>2</v>
      </c>
      <c r="D7" s="6"/>
      <c r="E7" s="36">
        <v>2026</v>
      </c>
      <c r="F7" s="35"/>
      <c r="G7" s="36">
        <v>2025</v>
      </c>
      <c r="H7" s="35"/>
      <c r="I7" s="36">
        <v>2026</v>
      </c>
      <c r="J7" s="35"/>
      <c r="K7" s="36">
        <v>2025</v>
      </c>
      <c r="L7" s="3"/>
    </row>
    <row r="8" spans="1:20" s="6" customFormat="1" ht="24" customHeight="1">
      <c r="A8" s="73" t="s">
        <v>9</v>
      </c>
      <c r="B8" s="73"/>
      <c r="C8" s="5"/>
      <c r="E8" s="3"/>
      <c r="F8" s="74"/>
      <c r="G8" s="3"/>
      <c r="H8" s="74"/>
      <c r="I8" s="3"/>
      <c r="J8" s="74"/>
      <c r="L8" s="74"/>
      <c r="M8" s="74"/>
      <c r="N8" s="26"/>
      <c r="P8" s="26"/>
      <c r="R8" s="26"/>
      <c r="T8" s="26"/>
    </row>
    <row r="9" spans="1:20" s="6" customFormat="1" ht="24" customHeight="1">
      <c r="A9" s="82" t="s">
        <v>132</v>
      </c>
      <c r="B9" s="75"/>
      <c r="C9" s="7"/>
      <c r="D9" s="74"/>
      <c r="E9" s="31">
        <f>SUM(PL!E105)</f>
        <v>-84739</v>
      </c>
      <c r="F9" s="8"/>
      <c r="G9" s="31">
        <f>SUM(PL!G105)</f>
        <v>88574</v>
      </c>
      <c r="H9" s="8"/>
      <c r="I9" s="31">
        <f>SUM(PL!I105)</f>
        <v>-14599</v>
      </c>
      <c r="J9" s="8"/>
      <c r="K9" s="31">
        <f>SUM(PL!K105)</f>
        <v>-9647</v>
      </c>
      <c r="L9" s="74"/>
      <c r="M9" s="24"/>
      <c r="N9" s="26"/>
      <c r="P9" s="26"/>
      <c r="R9" s="26"/>
      <c r="T9" s="26"/>
    </row>
    <row r="10" spans="1:20" ht="24" customHeight="1">
      <c r="A10" s="82" t="s">
        <v>103</v>
      </c>
      <c r="B10" s="75"/>
      <c r="E10" s="31"/>
      <c r="F10" s="8"/>
      <c r="G10" s="31"/>
      <c r="H10" s="8"/>
      <c r="I10" s="31"/>
      <c r="J10" s="8"/>
      <c r="K10" s="31"/>
      <c r="N10" s="26"/>
      <c r="P10" s="26"/>
      <c r="R10" s="26"/>
      <c r="T10" s="26"/>
    </row>
    <row r="11" spans="1:20" ht="24" customHeight="1">
      <c r="A11" s="82" t="s">
        <v>104</v>
      </c>
      <c r="B11" s="75"/>
      <c r="E11" s="31"/>
      <c r="F11" s="8"/>
      <c r="G11" s="31"/>
      <c r="H11" s="8"/>
      <c r="I11" s="31"/>
      <c r="J11" s="8"/>
      <c r="K11" s="31"/>
      <c r="N11" s="26"/>
      <c r="P11" s="26"/>
      <c r="R11" s="26"/>
      <c r="T11" s="26"/>
    </row>
    <row r="12" spans="1:20" ht="24" customHeight="1">
      <c r="A12" s="110" t="s">
        <v>105</v>
      </c>
      <c r="E12" s="8">
        <v>29064</v>
      </c>
      <c r="F12" s="8"/>
      <c r="G12" s="8">
        <v>29839</v>
      </c>
      <c r="H12" s="8"/>
      <c r="I12" s="8">
        <v>2746</v>
      </c>
      <c r="J12" s="8"/>
      <c r="K12" s="8">
        <v>2452</v>
      </c>
      <c r="N12" s="26"/>
      <c r="P12" s="26"/>
      <c r="R12" s="26"/>
      <c r="T12" s="26"/>
    </row>
    <row r="13" spans="1:20" ht="24" customHeight="1">
      <c r="A13" s="110" t="s">
        <v>200</v>
      </c>
      <c r="E13" s="8">
        <v>2658</v>
      </c>
      <c r="F13" s="8"/>
      <c r="G13" s="8">
        <v>2534</v>
      </c>
      <c r="H13" s="8"/>
      <c r="I13" s="8">
        <v>1817</v>
      </c>
      <c r="J13" s="8"/>
      <c r="K13" s="8">
        <v>1915</v>
      </c>
      <c r="N13" s="26"/>
      <c r="P13" s="26"/>
      <c r="R13" s="26"/>
      <c r="T13" s="26"/>
    </row>
    <row r="14" spans="1:20" ht="24" customHeight="1">
      <c r="A14" s="110" t="s">
        <v>289</v>
      </c>
      <c r="B14" s="16"/>
      <c r="E14" s="85">
        <v>4377</v>
      </c>
      <c r="F14" s="85"/>
      <c r="G14" s="85">
        <v>10997</v>
      </c>
      <c r="H14" s="85"/>
      <c r="I14" s="85">
        <v>2657</v>
      </c>
      <c r="J14" s="85"/>
      <c r="K14" s="85">
        <v>10409</v>
      </c>
      <c r="N14" s="26"/>
      <c r="P14" s="26"/>
      <c r="R14" s="26"/>
      <c r="T14" s="26"/>
    </row>
    <row r="15" spans="1:20" ht="24" customHeight="1">
      <c r="A15" s="100" t="s">
        <v>178</v>
      </c>
      <c r="E15" s="8">
        <v>5078</v>
      </c>
      <c r="F15" s="8"/>
      <c r="G15" s="8">
        <v>-4268</v>
      </c>
      <c r="H15" s="8"/>
      <c r="I15" s="8">
        <v>5078</v>
      </c>
      <c r="J15" s="8"/>
      <c r="K15" s="8">
        <v>-4268</v>
      </c>
      <c r="M15" s="75"/>
      <c r="N15" s="26"/>
      <c r="P15" s="26"/>
      <c r="R15" s="26"/>
      <c r="T15" s="26"/>
    </row>
    <row r="16" spans="1:20" ht="24" customHeight="1">
      <c r="A16" s="110" t="s">
        <v>246</v>
      </c>
      <c r="E16" s="8">
        <v>-5453</v>
      </c>
      <c r="F16" s="8"/>
      <c r="G16" s="8">
        <v>602</v>
      </c>
      <c r="H16" s="8"/>
      <c r="I16" s="8">
        <v>-5453</v>
      </c>
      <c r="J16" s="8"/>
      <c r="K16" s="8">
        <v>602</v>
      </c>
      <c r="M16" s="75"/>
      <c r="N16" s="26"/>
      <c r="P16" s="26"/>
      <c r="R16" s="26"/>
      <c r="T16" s="26"/>
    </row>
    <row r="17" spans="1:20" ht="24" customHeight="1">
      <c r="A17" s="110" t="s">
        <v>258</v>
      </c>
      <c r="E17" s="8">
        <v>4624</v>
      </c>
      <c r="F17" s="8"/>
      <c r="G17" s="8">
        <v>0</v>
      </c>
      <c r="H17" s="8"/>
      <c r="I17" s="8">
        <v>0</v>
      </c>
      <c r="J17" s="8"/>
      <c r="K17" s="8">
        <v>0</v>
      </c>
      <c r="M17" s="75"/>
      <c r="N17" s="26"/>
      <c r="P17" s="26"/>
      <c r="R17" s="26"/>
      <c r="T17" s="26"/>
    </row>
    <row r="18" spans="1:20" ht="24" customHeight="1">
      <c r="A18" s="110" t="s">
        <v>290</v>
      </c>
      <c r="E18" s="8">
        <v>-2352</v>
      </c>
      <c r="F18" s="8"/>
      <c r="G18" s="8">
        <v>0</v>
      </c>
      <c r="H18" s="8"/>
      <c r="I18" s="8">
        <v>0</v>
      </c>
      <c r="J18" s="8"/>
      <c r="K18" s="8">
        <v>0</v>
      </c>
      <c r="M18" s="75"/>
      <c r="N18" s="26"/>
      <c r="P18" s="26"/>
      <c r="R18" s="26"/>
      <c r="T18" s="26"/>
    </row>
    <row r="19" spans="1:20" ht="24" customHeight="1">
      <c r="A19" s="110" t="s">
        <v>291</v>
      </c>
      <c r="E19" s="8">
        <v>15</v>
      </c>
      <c r="F19" s="8"/>
      <c r="G19" s="8">
        <v>-76</v>
      </c>
      <c r="H19" s="8"/>
      <c r="I19" s="8">
        <v>0</v>
      </c>
      <c r="J19" s="8"/>
      <c r="K19" s="8">
        <v>0</v>
      </c>
      <c r="M19" s="75"/>
      <c r="N19" s="26"/>
      <c r="P19" s="26"/>
      <c r="R19" s="26"/>
      <c r="T19" s="26"/>
    </row>
    <row r="20" spans="1:20" ht="24" customHeight="1">
      <c r="A20" s="110" t="s">
        <v>265</v>
      </c>
      <c r="E20" s="8">
        <v>4250</v>
      </c>
      <c r="F20" s="8"/>
      <c r="G20" s="8">
        <v>13955</v>
      </c>
      <c r="H20" s="8"/>
      <c r="I20" s="8">
        <v>0</v>
      </c>
      <c r="J20" s="8"/>
      <c r="K20" s="8">
        <v>0</v>
      </c>
      <c r="M20" s="75"/>
      <c r="N20" s="26"/>
      <c r="P20" s="26"/>
      <c r="R20" s="26"/>
      <c r="T20" s="26"/>
    </row>
    <row r="21" spans="1:20" ht="24" customHeight="1">
      <c r="A21" s="110" t="s">
        <v>179</v>
      </c>
      <c r="E21" s="8">
        <v>739</v>
      </c>
      <c r="F21" s="8"/>
      <c r="G21" s="8">
        <v>72</v>
      </c>
      <c r="H21" s="8"/>
      <c r="I21" s="8">
        <v>0</v>
      </c>
      <c r="J21" s="8"/>
      <c r="K21" s="8">
        <v>0</v>
      </c>
      <c r="M21" s="75"/>
      <c r="N21" s="26"/>
      <c r="P21" s="26"/>
      <c r="R21" s="26"/>
      <c r="T21" s="26"/>
    </row>
    <row r="22" spans="1:20" ht="24" customHeight="1">
      <c r="A22" s="110" t="s">
        <v>174</v>
      </c>
      <c r="E22" s="8">
        <v>0</v>
      </c>
      <c r="F22" s="8"/>
      <c r="G22" s="8">
        <v>114</v>
      </c>
      <c r="H22" s="8"/>
      <c r="I22" s="8">
        <v>0</v>
      </c>
      <c r="J22" s="8"/>
      <c r="K22" s="8">
        <v>0</v>
      </c>
      <c r="M22" s="75"/>
      <c r="N22" s="26"/>
      <c r="P22" s="26"/>
      <c r="R22" s="26"/>
      <c r="T22" s="26"/>
    </row>
    <row r="23" spans="1:20" ht="24" customHeight="1">
      <c r="A23" s="110" t="s">
        <v>131</v>
      </c>
      <c r="C23" s="1">
        <v>5</v>
      </c>
      <c r="E23" s="8">
        <v>0</v>
      </c>
      <c r="F23" s="8"/>
      <c r="G23" s="8">
        <v>0</v>
      </c>
      <c r="H23" s="8"/>
      <c r="I23" s="8">
        <v>-707</v>
      </c>
      <c r="J23" s="8"/>
      <c r="K23" s="8">
        <v>-4829</v>
      </c>
      <c r="M23" s="75"/>
      <c r="N23" s="26"/>
      <c r="P23" s="26"/>
      <c r="R23" s="26"/>
      <c r="T23" s="26"/>
    </row>
    <row r="24" spans="1:20" ht="24" customHeight="1">
      <c r="A24" s="110" t="s">
        <v>266</v>
      </c>
      <c r="C24" s="1">
        <v>5</v>
      </c>
      <c r="E24" s="8">
        <v>0</v>
      </c>
      <c r="F24" s="8"/>
      <c r="G24" s="8">
        <v>0</v>
      </c>
      <c r="H24" s="8"/>
      <c r="I24" s="8">
        <v>-5410</v>
      </c>
      <c r="J24" s="8"/>
      <c r="K24" s="8">
        <v>0</v>
      </c>
      <c r="M24" s="75"/>
      <c r="N24" s="26"/>
      <c r="P24" s="26"/>
      <c r="R24" s="26"/>
      <c r="T24" s="26"/>
    </row>
    <row r="25" spans="1:20" ht="24" customHeight="1">
      <c r="A25" s="110" t="s">
        <v>207</v>
      </c>
      <c r="C25" s="74"/>
      <c r="E25" s="8">
        <v>0</v>
      </c>
      <c r="F25" s="8"/>
      <c r="G25" s="8">
        <v>-213587</v>
      </c>
      <c r="H25" s="8"/>
      <c r="I25" s="8">
        <v>0</v>
      </c>
      <c r="J25" s="8"/>
      <c r="K25" s="8">
        <v>-2523</v>
      </c>
      <c r="M25" s="75"/>
      <c r="N25" s="26"/>
      <c r="P25" s="26"/>
      <c r="R25" s="26"/>
      <c r="T25" s="26"/>
    </row>
    <row r="26" spans="1:20" ht="24" customHeight="1">
      <c r="A26" s="110" t="s">
        <v>166</v>
      </c>
      <c r="C26" s="74"/>
      <c r="E26" s="8">
        <v>-2687</v>
      </c>
      <c r="F26" s="8"/>
      <c r="G26" s="8">
        <v>-2841</v>
      </c>
      <c r="H26" s="8"/>
      <c r="I26" s="8">
        <v>-968</v>
      </c>
      <c r="J26" s="8"/>
      <c r="K26" s="8">
        <v>-935</v>
      </c>
      <c r="M26" s="75"/>
      <c r="N26" s="26"/>
      <c r="P26" s="26"/>
      <c r="R26" s="26"/>
      <c r="T26" s="26"/>
    </row>
    <row r="27" spans="1:20" ht="24" customHeight="1">
      <c r="A27" s="82" t="s">
        <v>106</v>
      </c>
      <c r="E27" s="13">
        <v>59155</v>
      </c>
      <c r="F27" s="8"/>
      <c r="G27" s="13">
        <v>63430</v>
      </c>
      <c r="H27" s="8"/>
      <c r="I27" s="13">
        <v>14945</v>
      </c>
      <c r="J27" s="8"/>
      <c r="K27" s="13">
        <v>15264</v>
      </c>
    </row>
    <row r="28" spans="1:20" ht="24" customHeight="1">
      <c r="A28" s="110" t="s">
        <v>267</v>
      </c>
      <c r="N28" s="26"/>
      <c r="P28" s="26"/>
      <c r="R28" s="26"/>
      <c r="T28" s="26"/>
    </row>
    <row r="29" spans="1:20" ht="24" customHeight="1">
      <c r="A29" s="110" t="s">
        <v>107</v>
      </c>
      <c r="E29" s="21">
        <f>SUM(E9:E27)</f>
        <v>14729</v>
      </c>
      <c r="F29" s="8"/>
      <c r="G29" s="21">
        <f>SUM(G9:G27)</f>
        <v>-10655</v>
      </c>
      <c r="H29" s="8"/>
      <c r="I29" s="21">
        <f>SUM(I9:I27)</f>
        <v>106</v>
      </c>
      <c r="J29" s="8"/>
      <c r="K29" s="21">
        <f>SUM(K9:K27)</f>
        <v>8440</v>
      </c>
      <c r="N29" s="26"/>
      <c r="P29" s="26"/>
      <c r="R29" s="26"/>
      <c r="T29" s="26"/>
    </row>
    <row r="30" spans="1:20" ht="24" customHeight="1">
      <c r="A30" s="82" t="s">
        <v>108</v>
      </c>
      <c r="B30" s="75"/>
      <c r="E30" s="31"/>
      <c r="F30" s="55"/>
      <c r="G30" s="31"/>
      <c r="H30" s="55"/>
      <c r="I30" s="31"/>
      <c r="J30" s="55"/>
      <c r="K30" s="31"/>
      <c r="N30" s="26"/>
      <c r="P30" s="26"/>
      <c r="R30" s="26"/>
      <c r="T30" s="26"/>
    </row>
    <row r="31" spans="1:20" ht="24" customHeight="1">
      <c r="A31" s="82" t="s">
        <v>191</v>
      </c>
      <c r="B31" s="75"/>
      <c r="E31" s="8">
        <v>14352</v>
      </c>
      <c r="F31" s="8"/>
      <c r="G31" s="8">
        <v>-30031</v>
      </c>
      <c r="H31" s="8"/>
      <c r="I31" s="8">
        <v>16545</v>
      </c>
      <c r="J31" s="8"/>
      <c r="K31" s="8">
        <v>-20298</v>
      </c>
      <c r="N31" s="26"/>
      <c r="P31" s="26"/>
      <c r="R31" s="26"/>
      <c r="T31" s="26"/>
    </row>
    <row r="32" spans="1:20" ht="24" customHeight="1">
      <c r="A32" s="82" t="s">
        <v>109</v>
      </c>
      <c r="B32" s="75"/>
      <c r="E32" s="8">
        <v>-248</v>
      </c>
      <c r="F32" s="8"/>
      <c r="G32" s="8">
        <v>50</v>
      </c>
      <c r="H32" s="8"/>
      <c r="I32" s="8">
        <v>0</v>
      </c>
      <c r="J32" s="8"/>
      <c r="K32" s="8">
        <v>0</v>
      </c>
      <c r="N32" s="26"/>
      <c r="P32" s="26"/>
      <c r="R32" s="26"/>
      <c r="T32" s="26"/>
    </row>
    <row r="33" spans="1:20" ht="24" customHeight="1">
      <c r="A33" s="101" t="s">
        <v>110</v>
      </c>
      <c r="B33" s="22"/>
      <c r="E33" s="8">
        <v>4045</v>
      </c>
      <c r="F33" s="8"/>
      <c r="G33" s="8">
        <v>-382</v>
      </c>
      <c r="H33" s="8"/>
      <c r="I33" s="8">
        <v>-85</v>
      </c>
      <c r="J33" s="8"/>
      <c r="K33" s="8">
        <v>-262</v>
      </c>
      <c r="N33" s="26"/>
      <c r="P33" s="26"/>
      <c r="R33" s="26"/>
      <c r="T33" s="26"/>
    </row>
    <row r="34" spans="1:20" ht="24" customHeight="1">
      <c r="A34" s="82" t="s">
        <v>111</v>
      </c>
      <c r="B34" s="75"/>
      <c r="E34" s="8">
        <v>-9873</v>
      </c>
      <c r="F34" s="8"/>
      <c r="G34" s="8">
        <v>-36389</v>
      </c>
      <c r="H34" s="8"/>
      <c r="I34" s="8">
        <v>-6101</v>
      </c>
      <c r="J34" s="8"/>
      <c r="K34" s="8">
        <v>0</v>
      </c>
      <c r="N34" s="26"/>
      <c r="P34" s="26"/>
      <c r="R34" s="26"/>
      <c r="T34" s="26"/>
    </row>
    <row r="35" spans="1:20" ht="24" customHeight="1">
      <c r="A35" s="82" t="s">
        <v>112</v>
      </c>
      <c r="B35" s="75"/>
      <c r="E35" s="8"/>
      <c r="F35" s="8"/>
      <c r="G35" s="8"/>
      <c r="H35" s="8"/>
      <c r="I35" s="8"/>
      <c r="J35" s="8"/>
      <c r="K35" s="8"/>
      <c r="N35" s="26"/>
      <c r="P35" s="26"/>
      <c r="R35" s="26"/>
      <c r="T35" s="26"/>
    </row>
    <row r="36" spans="1:20" ht="24" customHeight="1">
      <c r="A36" s="101" t="s">
        <v>192</v>
      </c>
      <c r="B36" s="22"/>
      <c r="E36" s="8">
        <v>-48013</v>
      </c>
      <c r="F36" s="8"/>
      <c r="G36" s="8">
        <v>-86136</v>
      </c>
      <c r="H36" s="8"/>
      <c r="I36" s="8">
        <v>26440</v>
      </c>
      <c r="J36" s="8"/>
      <c r="K36" s="8">
        <v>20290</v>
      </c>
      <c r="N36" s="26"/>
      <c r="P36" s="26"/>
      <c r="R36" s="26"/>
      <c r="T36" s="26"/>
    </row>
    <row r="37" spans="1:20" ht="24" customHeight="1">
      <c r="A37" s="82" t="s">
        <v>113</v>
      </c>
      <c r="B37" s="75"/>
      <c r="E37" s="8">
        <v>-2075</v>
      </c>
      <c r="F37" s="8"/>
      <c r="G37" s="8">
        <v>1174</v>
      </c>
      <c r="H37" s="8"/>
      <c r="I37" s="8">
        <v>-1729</v>
      </c>
      <c r="J37" s="8"/>
      <c r="K37" s="8">
        <v>2067</v>
      </c>
      <c r="N37" s="26"/>
      <c r="P37" s="26"/>
      <c r="R37" s="26"/>
      <c r="T37" s="26"/>
    </row>
    <row r="38" spans="1:20" ht="24" customHeight="1">
      <c r="A38" s="82" t="s">
        <v>193</v>
      </c>
      <c r="B38" s="75"/>
      <c r="E38" s="8">
        <v>0</v>
      </c>
      <c r="F38" s="8"/>
      <c r="G38" s="8">
        <v>-198</v>
      </c>
      <c r="H38" s="8"/>
      <c r="I38" s="8">
        <v>0</v>
      </c>
      <c r="J38" s="8"/>
      <c r="K38" s="8">
        <v>0</v>
      </c>
      <c r="N38" s="26"/>
      <c r="P38" s="26"/>
      <c r="R38" s="26"/>
      <c r="T38" s="26"/>
    </row>
    <row r="39" spans="1:20" ht="24" customHeight="1">
      <c r="A39" s="82" t="s">
        <v>114</v>
      </c>
      <c r="B39" s="75"/>
      <c r="E39" s="13">
        <v>8678</v>
      </c>
      <c r="F39" s="8"/>
      <c r="G39" s="13">
        <v>4705</v>
      </c>
      <c r="H39" s="8"/>
      <c r="I39" s="13">
        <v>0</v>
      </c>
      <c r="J39" s="8"/>
      <c r="K39" s="13">
        <v>0</v>
      </c>
      <c r="N39" s="26"/>
      <c r="P39" s="26"/>
      <c r="R39" s="26"/>
      <c r="T39" s="26"/>
    </row>
    <row r="40" spans="1:20" ht="24" customHeight="1">
      <c r="A40" s="82" t="s">
        <v>201</v>
      </c>
      <c r="B40" s="75"/>
      <c r="E40" s="41">
        <f>SUM(E29:F39)</f>
        <v>-18405</v>
      </c>
      <c r="F40" s="8"/>
      <c r="G40" s="41">
        <f>SUM(G29:H39)</f>
        <v>-157862</v>
      </c>
      <c r="H40" s="8"/>
      <c r="I40" s="41">
        <f>SUM(I29:J39)</f>
        <v>35176</v>
      </c>
      <c r="J40" s="8"/>
      <c r="K40" s="41">
        <f>SUM(K29:L39)</f>
        <v>10237</v>
      </c>
      <c r="N40" s="26"/>
      <c r="P40" s="26"/>
      <c r="R40" s="26"/>
      <c r="T40" s="26"/>
    </row>
    <row r="41" spans="1:20" ht="24" customHeight="1">
      <c r="A41" s="82" t="s">
        <v>115</v>
      </c>
      <c r="B41" s="75"/>
      <c r="E41" s="8">
        <v>-10386</v>
      </c>
      <c r="F41" s="8"/>
      <c r="G41" s="8">
        <v>-6048</v>
      </c>
      <c r="H41" s="8"/>
      <c r="I41" s="8">
        <v>-3344</v>
      </c>
      <c r="J41" s="8"/>
      <c r="K41" s="8">
        <v>-2706</v>
      </c>
      <c r="N41" s="26"/>
      <c r="P41" s="26"/>
      <c r="R41" s="26"/>
      <c r="T41" s="26"/>
    </row>
    <row r="42" spans="1:20" ht="24" customHeight="1">
      <c r="A42" s="82" t="s">
        <v>247</v>
      </c>
      <c r="B42" s="75"/>
      <c r="D42" s="2"/>
      <c r="E42" s="13">
        <v>0</v>
      </c>
      <c r="F42" s="8"/>
      <c r="G42" s="13">
        <v>4993</v>
      </c>
      <c r="H42" s="8"/>
      <c r="I42" s="13">
        <v>0</v>
      </c>
      <c r="J42" s="8"/>
      <c r="K42" s="13">
        <v>4993</v>
      </c>
      <c r="L42" s="3"/>
      <c r="M42" s="3"/>
      <c r="N42" s="26"/>
      <c r="P42" s="26"/>
      <c r="R42" s="26"/>
      <c r="T42" s="26"/>
    </row>
    <row r="43" spans="1:20" ht="24" customHeight="1">
      <c r="A43" s="102" t="s">
        <v>154</v>
      </c>
      <c r="B43" s="25"/>
      <c r="E43" s="39">
        <f>SUM(E40:E42)</f>
        <v>-28791</v>
      </c>
      <c r="F43" s="8"/>
      <c r="G43" s="39">
        <f>SUM(G40:G42)</f>
        <v>-158917</v>
      </c>
      <c r="H43" s="8"/>
      <c r="I43" s="39">
        <f>SUM(I40:I42)</f>
        <v>31832</v>
      </c>
      <c r="J43" s="8"/>
      <c r="K43" s="39">
        <f>SUM(K40:K42)</f>
        <v>12524</v>
      </c>
      <c r="N43" s="26"/>
      <c r="P43" s="26"/>
      <c r="R43" s="26"/>
      <c r="T43" s="26"/>
    </row>
    <row r="44" spans="1:20" ht="24" customHeight="1">
      <c r="A44" s="111"/>
      <c r="B44" s="112"/>
      <c r="E44" s="8"/>
      <c r="F44" s="8"/>
      <c r="G44" s="8"/>
      <c r="H44" s="8"/>
      <c r="I44" s="8"/>
      <c r="J44" s="8"/>
      <c r="K44" s="8"/>
      <c r="N44" s="26"/>
      <c r="P44" s="26"/>
      <c r="R44" s="26"/>
      <c r="T44" s="26"/>
    </row>
    <row r="45" spans="1:20" ht="24" customHeight="1">
      <c r="A45" s="103" t="s">
        <v>227</v>
      </c>
      <c r="B45" s="40"/>
      <c r="E45" s="34"/>
      <c r="F45" s="34"/>
      <c r="G45" s="34"/>
      <c r="H45" s="34"/>
      <c r="I45" s="34"/>
      <c r="J45" s="34"/>
      <c r="K45" s="34"/>
      <c r="L45" s="84"/>
      <c r="N45" s="26"/>
      <c r="P45" s="26"/>
      <c r="R45" s="26"/>
      <c r="T45" s="26"/>
    </row>
    <row r="46" spans="1:20" ht="24" customHeight="1">
      <c r="A46" s="110"/>
      <c r="D46" s="2"/>
      <c r="E46" s="34"/>
      <c r="F46" s="34"/>
      <c r="G46" s="34"/>
      <c r="H46" s="34"/>
      <c r="I46" s="34"/>
      <c r="J46" s="34"/>
      <c r="K46" s="34" t="s">
        <v>44</v>
      </c>
      <c r="L46" s="84"/>
      <c r="N46" s="26"/>
      <c r="P46" s="26"/>
      <c r="R46" s="26"/>
      <c r="T46" s="26"/>
    </row>
    <row r="47" spans="1:20" ht="24" customHeight="1">
      <c r="A47" s="113" t="str">
        <f>$A$2</f>
        <v>Boutique Corporation Public Company Limited and its subsidiaries</v>
      </c>
      <c r="B47" s="72"/>
      <c r="D47" s="2"/>
      <c r="E47" s="34"/>
      <c r="F47" s="34"/>
      <c r="G47" s="34"/>
      <c r="H47" s="34"/>
      <c r="I47" s="34"/>
      <c r="J47" s="34"/>
      <c r="K47" s="34"/>
      <c r="L47" s="84"/>
      <c r="N47" s="26"/>
      <c r="P47" s="26"/>
      <c r="R47" s="26"/>
      <c r="T47" s="26"/>
    </row>
    <row r="48" spans="1:20" ht="24" customHeight="1">
      <c r="A48" s="113" t="s">
        <v>237</v>
      </c>
      <c r="B48" s="72"/>
      <c r="D48" s="2"/>
      <c r="E48" s="34"/>
      <c r="F48" s="34"/>
      <c r="G48" s="34"/>
      <c r="H48" s="34"/>
      <c r="I48" s="34"/>
      <c r="J48" s="34"/>
      <c r="K48" s="34"/>
      <c r="L48" s="84"/>
      <c r="N48" s="26"/>
      <c r="P48" s="26"/>
      <c r="R48" s="26"/>
      <c r="T48" s="26"/>
    </row>
    <row r="49" spans="1:20" s="84" customFormat="1" ht="24" customHeight="1">
      <c r="A49" s="113" t="s">
        <v>245</v>
      </c>
      <c r="B49" s="72"/>
      <c r="C49" s="1"/>
      <c r="D49" s="2"/>
      <c r="E49" s="34"/>
      <c r="F49" s="34"/>
      <c r="G49" s="34"/>
      <c r="H49" s="34"/>
      <c r="I49" s="34"/>
      <c r="J49" s="34"/>
      <c r="K49" s="34"/>
      <c r="N49" s="26"/>
      <c r="P49" s="26"/>
      <c r="R49" s="26"/>
      <c r="T49" s="26"/>
    </row>
    <row r="50" spans="1:20" s="84" customFormat="1" ht="24" customHeight="1">
      <c r="A50" s="104"/>
      <c r="B50" s="3"/>
      <c r="C50" s="1"/>
      <c r="D50" s="2"/>
      <c r="E50" s="34"/>
      <c r="F50" s="34"/>
      <c r="G50" s="34"/>
      <c r="H50" s="34"/>
      <c r="I50" s="34"/>
      <c r="J50" s="34"/>
      <c r="K50" s="34" t="s">
        <v>13</v>
      </c>
      <c r="L50" s="74"/>
      <c r="N50" s="26"/>
      <c r="P50" s="26"/>
      <c r="R50" s="26"/>
      <c r="T50" s="26"/>
    </row>
    <row r="51" spans="1:20" s="84" customFormat="1" ht="24" customHeight="1">
      <c r="A51" s="105"/>
      <c r="B51" s="4"/>
      <c r="C51" s="5"/>
      <c r="D51" s="4"/>
      <c r="E51" s="120" t="s">
        <v>0</v>
      </c>
      <c r="F51" s="120"/>
      <c r="G51" s="120"/>
      <c r="H51" s="4"/>
      <c r="I51" s="120" t="s">
        <v>1</v>
      </c>
      <c r="J51" s="120"/>
      <c r="K51" s="120"/>
      <c r="L51" s="3"/>
      <c r="N51" s="26"/>
      <c r="P51" s="26"/>
      <c r="R51" s="26"/>
      <c r="T51" s="26"/>
    </row>
    <row r="52" spans="1:20" s="84" customFormat="1" ht="24" customHeight="1">
      <c r="A52" s="106"/>
      <c r="B52" s="6"/>
      <c r="C52" s="6" t="s">
        <v>2</v>
      </c>
      <c r="D52" s="6"/>
      <c r="E52" s="36">
        <v>2026</v>
      </c>
      <c r="F52" s="35"/>
      <c r="G52" s="36">
        <v>2025</v>
      </c>
      <c r="H52" s="35"/>
      <c r="I52" s="36">
        <v>2026</v>
      </c>
      <c r="J52" s="35"/>
      <c r="K52" s="36">
        <v>2025</v>
      </c>
      <c r="L52" s="3"/>
      <c r="N52" s="26"/>
      <c r="P52" s="26"/>
      <c r="R52" s="26"/>
      <c r="T52" s="26"/>
    </row>
    <row r="53" spans="1:20" ht="24" customHeight="1">
      <c r="A53" s="113" t="s">
        <v>10</v>
      </c>
      <c r="B53" s="72"/>
      <c r="E53" s="8"/>
      <c r="F53" s="8"/>
      <c r="G53" s="8"/>
      <c r="H53" s="8"/>
      <c r="I53" s="8"/>
      <c r="J53" s="8"/>
      <c r="K53" s="8"/>
      <c r="N53" s="26"/>
      <c r="P53" s="26"/>
      <c r="R53" s="26"/>
      <c r="T53" s="26"/>
    </row>
    <row r="54" spans="1:20" ht="24" customHeight="1">
      <c r="A54" s="110" t="s">
        <v>202</v>
      </c>
      <c r="C54" s="1">
        <v>5</v>
      </c>
      <c r="E54" s="8">
        <v>0</v>
      </c>
      <c r="F54" s="8"/>
      <c r="G54" s="8">
        <v>0</v>
      </c>
      <c r="H54" s="8"/>
      <c r="I54" s="8">
        <v>-11742</v>
      </c>
      <c r="J54" s="8"/>
      <c r="K54" s="8">
        <v>-23224</v>
      </c>
      <c r="N54" s="26"/>
      <c r="P54" s="26"/>
      <c r="R54" s="26"/>
      <c r="T54" s="26"/>
    </row>
    <row r="55" spans="1:20" ht="24" customHeight="1">
      <c r="A55" s="110" t="s">
        <v>268</v>
      </c>
      <c r="E55" s="8">
        <v>0</v>
      </c>
      <c r="F55" s="8"/>
      <c r="G55" s="8">
        <v>335112</v>
      </c>
      <c r="H55" s="8"/>
      <c r="I55" s="8">
        <v>0</v>
      </c>
      <c r="J55" s="8"/>
      <c r="K55" s="8">
        <v>53716</v>
      </c>
      <c r="N55" s="26"/>
      <c r="P55" s="26"/>
      <c r="R55" s="26"/>
      <c r="T55" s="26"/>
    </row>
    <row r="56" spans="1:20" ht="24" customHeight="1">
      <c r="A56" s="110" t="s">
        <v>171</v>
      </c>
      <c r="E56" s="8">
        <v>30</v>
      </c>
      <c r="F56" s="55"/>
      <c r="G56" s="8">
        <v>52</v>
      </c>
      <c r="H56" s="55"/>
      <c r="I56" s="8">
        <v>0</v>
      </c>
      <c r="J56" s="55"/>
      <c r="K56" s="8">
        <v>0</v>
      </c>
      <c r="N56" s="26"/>
      <c r="P56" s="26"/>
      <c r="R56" s="26"/>
      <c r="T56" s="26"/>
    </row>
    <row r="57" spans="1:20" ht="24" customHeight="1">
      <c r="A57" s="110" t="s">
        <v>116</v>
      </c>
      <c r="E57" s="8">
        <v>0</v>
      </c>
      <c r="F57" s="55"/>
      <c r="G57" s="8">
        <v>-6</v>
      </c>
      <c r="H57" s="55"/>
      <c r="I57" s="8">
        <v>0</v>
      </c>
      <c r="J57" s="55"/>
      <c r="K57" s="8">
        <v>0</v>
      </c>
      <c r="N57" s="26"/>
      <c r="P57" s="26"/>
      <c r="R57" s="26"/>
      <c r="T57" s="26"/>
    </row>
    <row r="58" spans="1:20" ht="24" customHeight="1">
      <c r="A58" s="110" t="s">
        <v>117</v>
      </c>
      <c r="E58" s="8">
        <v>-174627</v>
      </c>
      <c r="F58" s="55"/>
      <c r="G58" s="8">
        <v>-134301</v>
      </c>
      <c r="H58" s="55"/>
      <c r="I58" s="8">
        <v>-244</v>
      </c>
      <c r="J58" s="55"/>
      <c r="K58" s="8">
        <v>-113</v>
      </c>
      <c r="N58" s="26"/>
      <c r="P58" s="26"/>
      <c r="R58" s="26"/>
      <c r="T58" s="26"/>
    </row>
    <row r="59" spans="1:20" ht="24" customHeight="1">
      <c r="A59" s="110" t="s">
        <v>118</v>
      </c>
      <c r="E59" s="74">
        <v>-465</v>
      </c>
      <c r="F59" s="55"/>
      <c r="G59" s="8">
        <v>-628</v>
      </c>
      <c r="H59" s="55"/>
      <c r="I59" s="8">
        <v>0</v>
      </c>
      <c r="J59" s="55"/>
      <c r="K59" s="8">
        <v>0</v>
      </c>
      <c r="N59" s="26"/>
      <c r="P59" s="26"/>
      <c r="R59" s="26"/>
      <c r="T59" s="26"/>
    </row>
    <row r="60" spans="1:20" ht="24" customHeight="1">
      <c r="A60" s="110" t="s">
        <v>210</v>
      </c>
      <c r="E60" s="8">
        <v>0</v>
      </c>
      <c r="F60" s="55"/>
      <c r="G60" s="8">
        <v>-82612</v>
      </c>
      <c r="H60" s="55"/>
      <c r="I60" s="8">
        <v>0</v>
      </c>
      <c r="J60" s="55"/>
      <c r="K60" s="8">
        <v>0</v>
      </c>
      <c r="N60" s="26"/>
      <c r="P60" s="26"/>
      <c r="R60" s="26"/>
      <c r="T60" s="26"/>
    </row>
    <row r="61" spans="1:20" ht="24" customHeight="1">
      <c r="A61" s="110" t="s">
        <v>222</v>
      </c>
      <c r="E61" s="8">
        <v>29</v>
      </c>
      <c r="F61" s="55"/>
      <c r="G61" s="8">
        <v>2099</v>
      </c>
      <c r="H61" s="55"/>
      <c r="I61" s="8">
        <v>0</v>
      </c>
      <c r="J61" s="55"/>
      <c r="K61" s="8">
        <v>0</v>
      </c>
      <c r="N61" s="26"/>
      <c r="P61" s="26"/>
      <c r="R61" s="26"/>
      <c r="T61" s="26"/>
    </row>
    <row r="62" spans="1:20" ht="24" customHeight="1">
      <c r="A62" s="110" t="s">
        <v>259</v>
      </c>
      <c r="E62" s="8">
        <v>3956</v>
      </c>
      <c r="F62" s="55"/>
      <c r="G62" s="8">
        <v>0</v>
      </c>
      <c r="H62" s="55"/>
      <c r="I62" s="8">
        <v>0</v>
      </c>
      <c r="J62" s="55"/>
      <c r="K62" s="8">
        <v>0</v>
      </c>
      <c r="N62" s="26"/>
      <c r="P62" s="26"/>
      <c r="R62" s="26"/>
      <c r="T62" s="26"/>
    </row>
    <row r="63" spans="1:20" ht="24" customHeight="1">
      <c r="A63" s="110" t="s">
        <v>248</v>
      </c>
      <c r="C63" s="1">
        <v>17</v>
      </c>
      <c r="E63" s="8">
        <v>-10000</v>
      </c>
      <c r="F63" s="55"/>
      <c r="G63" s="8">
        <v>0</v>
      </c>
      <c r="H63" s="55"/>
      <c r="I63" s="8">
        <v>0</v>
      </c>
      <c r="J63" s="55"/>
      <c r="K63" s="8">
        <v>0</v>
      </c>
      <c r="N63" s="26"/>
      <c r="P63" s="26"/>
      <c r="R63" s="26"/>
      <c r="T63" s="26"/>
    </row>
    <row r="64" spans="1:20" ht="24" customHeight="1">
      <c r="A64" s="110" t="s">
        <v>261</v>
      </c>
      <c r="C64" s="1">
        <v>2</v>
      </c>
      <c r="E64" s="8">
        <v>-2400</v>
      </c>
      <c r="F64" s="8"/>
      <c r="G64" s="8">
        <v>0</v>
      </c>
      <c r="H64" s="8"/>
      <c r="I64" s="8">
        <v>-5301</v>
      </c>
      <c r="J64" s="8"/>
      <c r="K64" s="8">
        <v>0</v>
      </c>
      <c r="N64" s="26"/>
      <c r="P64" s="26"/>
      <c r="R64" s="26"/>
      <c r="T64" s="26"/>
    </row>
    <row r="65" spans="1:20" ht="24" customHeight="1">
      <c r="A65" s="110" t="s">
        <v>260</v>
      </c>
      <c r="C65" s="1">
        <v>2</v>
      </c>
      <c r="E65" s="8">
        <v>1200</v>
      </c>
      <c r="F65" s="8"/>
      <c r="G65" s="8">
        <v>0</v>
      </c>
      <c r="H65" s="8"/>
      <c r="I65" s="8">
        <v>1200</v>
      </c>
      <c r="J65" s="8"/>
      <c r="K65" s="8">
        <v>2300</v>
      </c>
      <c r="N65" s="26"/>
      <c r="P65" s="26"/>
      <c r="R65" s="26"/>
      <c r="T65" s="26"/>
    </row>
    <row r="66" spans="1:20" ht="24" customHeight="1">
      <c r="A66" s="110" t="s">
        <v>249</v>
      </c>
      <c r="E66" s="8">
        <v>0</v>
      </c>
      <c r="F66" s="8"/>
      <c r="G66" s="8">
        <v>-4050</v>
      </c>
      <c r="H66" s="8"/>
      <c r="I66" s="8">
        <v>0</v>
      </c>
      <c r="J66" s="8"/>
      <c r="K66" s="8">
        <v>0</v>
      </c>
      <c r="N66" s="26"/>
      <c r="P66" s="26"/>
      <c r="R66" s="26"/>
      <c r="T66" s="26"/>
    </row>
    <row r="67" spans="1:20" ht="24" customHeight="1">
      <c r="A67" s="110" t="s">
        <v>250</v>
      </c>
      <c r="C67" s="1">
        <v>5</v>
      </c>
      <c r="E67" s="8">
        <v>0</v>
      </c>
      <c r="F67" s="8"/>
      <c r="G67" s="8">
        <v>0</v>
      </c>
      <c r="H67" s="8"/>
      <c r="I67" s="8">
        <v>1504</v>
      </c>
      <c r="J67" s="8"/>
      <c r="K67" s="8">
        <v>7788</v>
      </c>
      <c r="N67" s="26"/>
      <c r="P67" s="26"/>
      <c r="R67" s="26"/>
      <c r="T67" s="26"/>
    </row>
    <row r="68" spans="1:20" ht="24" customHeight="1">
      <c r="A68" s="110" t="s">
        <v>221</v>
      </c>
      <c r="C68" s="1">
        <v>5</v>
      </c>
      <c r="E68" s="8">
        <v>0</v>
      </c>
      <c r="F68" s="8"/>
      <c r="G68" s="8">
        <v>0</v>
      </c>
      <c r="H68" s="8"/>
      <c r="I68" s="8">
        <v>707</v>
      </c>
      <c r="J68" s="8"/>
      <c r="K68" s="8">
        <v>4829</v>
      </c>
      <c r="N68" s="26"/>
      <c r="P68" s="26"/>
      <c r="R68" s="26"/>
      <c r="T68" s="26"/>
    </row>
    <row r="69" spans="1:20" ht="24" customHeight="1">
      <c r="A69" s="110" t="s">
        <v>119</v>
      </c>
      <c r="B69" s="75"/>
      <c r="E69" s="8">
        <v>1652</v>
      </c>
      <c r="F69" s="55"/>
      <c r="G69" s="13">
        <v>142</v>
      </c>
      <c r="H69" s="55"/>
      <c r="I69" s="13">
        <v>141</v>
      </c>
      <c r="J69" s="55"/>
      <c r="K69" s="13">
        <v>15</v>
      </c>
      <c r="N69" s="26"/>
      <c r="P69" s="26"/>
      <c r="R69" s="26"/>
      <c r="T69" s="26"/>
    </row>
    <row r="70" spans="1:20" ht="24" customHeight="1">
      <c r="A70" s="113" t="s">
        <v>155</v>
      </c>
      <c r="B70" s="72"/>
      <c r="E70" s="56">
        <f>SUM(E54:E69)</f>
        <v>-180625</v>
      </c>
      <c r="F70" s="8"/>
      <c r="G70" s="56">
        <f>SUM(G54:G69)</f>
        <v>115808</v>
      </c>
      <c r="H70" s="21"/>
      <c r="I70" s="56">
        <f>SUM(I54:I69)</f>
        <v>-13735</v>
      </c>
      <c r="J70" s="21"/>
      <c r="K70" s="56">
        <f>SUM(K54:K69)</f>
        <v>45311</v>
      </c>
      <c r="N70" s="26"/>
      <c r="P70" s="26"/>
      <c r="R70" s="26"/>
      <c r="T70" s="26"/>
    </row>
    <row r="71" spans="1:20" ht="24" customHeight="1">
      <c r="A71" s="113" t="s">
        <v>11</v>
      </c>
      <c r="B71" s="72"/>
      <c r="E71" s="31"/>
      <c r="F71" s="8"/>
      <c r="G71" s="31"/>
      <c r="H71" s="8"/>
      <c r="I71" s="31"/>
      <c r="J71" s="8"/>
      <c r="K71" s="31"/>
      <c r="N71" s="26"/>
      <c r="P71" s="26"/>
      <c r="R71" s="26"/>
      <c r="T71" s="26"/>
    </row>
    <row r="72" spans="1:20" ht="24" customHeight="1">
      <c r="A72" s="110" t="s">
        <v>293</v>
      </c>
      <c r="E72" s="31"/>
      <c r="F72" s="8"/>
      <c r="G72" s="31"/>
      <c r="H72" s="8"/>
      <c r="I72" s="31"/>
      <c r="J72" s="8"/>
      <c r="K72" s="31"/>
      <c r="N72" s="26"/>
      <c r="P72" s="26"/>
      <c r="R72" s="26"/>
      <c r="T72" s="26"/>
    </row>
    <row r="73" spans="1:20" ht="24" customHeight="1">
      <c r="A73" s="110" t="s">
        <v>133</v>
      </c>
      <c r="E73" s="31">
        <v>-6490</v>
      </c>
      <c r="F73" s="8"/>
      <c r="G73" s="31">
        <v>-6915</v>
      </c>
      <c r="H73" s="8"/>
      <c r="I73" s="31">
        <v>-1988</v>
      </c>
      <c r="J73" s="8"/>
      <c r="K73" s="31">
        <v>-5560</v>
      </c>
      <c r="N73" s="26"/>
      <c r="P73" s="26"/>
      <c r="R73" s="26"/>
      <c r="T73" s="26"/>
    </row>
    <row r="74" spans="1:20" ht="24" customHeight="1">
      <c r="A74" s="82" t="s">
        <v>120</v>
      </c>
      <c r="B74" s="75"/>
      <c r="E74" s="31">
        <v>-4125</v>
      </c>
      <c r="F74" s="8"/>
      <c r="G74" s="31">
        <v>-4419</v>
      </c>
      <c r="H74" s="8"/>
      <c r="I74" s="31">
        <v>-2700</v>
      </c>
      <c r="J74" s="8"/>
      <c r="K74" s="31">
        <v>-2678</v>
      </c>
      <c r="N74" s="26"/>
      <c r="P74" s="26"/>
      <c r="R74" s="26"/>
      <c r="T74" s="26"/>
    </row>
    <row r="75" spans="1:20" ht="24" customHeight="1">
      <c r="A75" s="110" t="s">
        <v>121</v>
      </c>
      <c r="C75" s="1">
        <v>11</v>
      </c>
      <c r="E75" s="31">
        <v>226414</v>
      </c>
      <c r="F75" s="8"/>
      <c r="G75" s="31">
        <v>95681</v>
      </c>
      <c r="H75" s="8"/>
      <c r="I75" s="8">
        <v>0</v>
      </c>
      <c r="J75" s="8"/>
      <c r="K75" s="8">
        <v>0</v>
      </c>
      <c r="N75" s="26"/>
      <c r="P75" s="26"/>
      <c r="R75" s="26"/>
      <c r="T75" s="26"/>
    </row>
    <row r="76" spans="1:20" ht="24" customHeight="1">
      <c r="A76" s="110" t="s">
        <v>122</v>
      </c>
      <c r="C76" s="1">
        <v>11</v>
      </c>
      <c r="E76" s="31">
        <v>-20286</v>
      </c>
      <c r="F76" s="8"/>
      <c r="G76" s="31">
        <v>-173438</v>
      </c>
      <c r="H76" s="8"/>
      <c r="I76" s="8">
        <v>0</v>
      </c>
      <c r="J76" s="8"/>
      <c r="K76" s="8">
        <v>0</v>
      </c>
      <c r="N76" s="26"/>
      <c r="P76" s="26"/>
      <c r="R76" s="26"/>
      <c r="T76" s="26"/>
    </row>
    <row r="77" spans="1:20" ht="24" customHeight="1">
      <c r="A77" s="110" t="s">
        <v>262</v>
      </c>
      <c r="C77" s="1">
        <v>2</v>
      </c>
      <c r="E77" s="8">
        <v>0</v>
      </c>
      <c r="F77" s="8"/>
      <c r="G77" s="8">
        <v>0</v>
      </c>
      <c r="H77" s="8"/>
      <c r="I77" s="8">
        <v>-22000</v>
      </c>
      <c r="J77" s="8"/>
      <c r="K77" s="8">
        <v>0</v>
      </c>
      <c r="N77" s="26"/>
      <c r="P77" s="26"/>
      <c r="R77" s="26"/>
      <c r="T77" s="26"/>
    </row>
    <row r="78" spans="1:20" ht="24" customHeight="1">
      <c r="A78" s="110" t="s">
        <v>292</v>
      </c>
      <c r="C78" s="1">
        <v>2</v>
      </c>
      <c r="E78" s="8">
        <v>0</v>
      </c>
      <c r="F78" s="8"/>
      <c r="G78" s="8">
        <v>0</v>
      </c>
      <c r="H78" s="8"/>
      <c r="I78" s="8">
        <v>30000</v>
      </c>
      <c r="J78" s="8"/>
      <c r="K78" s="8">
        <v>0</v>
      </c>
      <c r="N78" s="91"/>
      <c r="P78" s="91"/>
      <c r="R78" s="91"/>
      <c r="T78" s="91"/>
    </row>
    <row r="79" spans="1:20" ht="24" customHeight="1">
      <c r="A79" s="110" t="s">
        <v>223</v>
      </c>
      <c r="C79" s="1">
        <v>2</v>
      </c>
      <c r="E79" s="8">
        <v>0</v>
      </c>
      <c r="F79" s="8"/>
      <c r="G79" s="8">
        <v>0</v>
      </c>
      <c r="H79" s="8"/>
      <c r="I79" s="8">
        <v>-10000</v>
      </c>
      <c r="J79" s="8"/>
      <c r="K79" s="8">
        <v>-10000</v>
      </c>
      <c r="N79" s="91"/>
      <c r="P79" s="91"/>
      <c r="R79" s="91"/>
      <c r="T79" s="91"/>
    </row>
    <row r="80" spans="1:20" ht="24" customHeight="1">
      <c r="A80" s="110" t="s">
        <v>294</v>
      </c>
      <c r="E80" s="8">
        <v>0</v>
      </c>
      <c r="F80" s="8"/>
      <c r="G80" s="8">
        <v>117000</v>
      </c>
      <c r="H80" s="8"/>
      <c r="I80" s="8">
        <v>0</v>
      </c>
      <c r="J80" s="8"/>
      <c r="K80" s="8">
        <v>0</v>
      </c>
      <c r="N80" s="91"/>
      <c r="P80" s="91"/>
      <c r="R80" s="91"/>
      <c r="T80" s="91"/>
    </row>
    <row r="81" spans="1:20" ht="24" customHeight="1">
      <c r="A81" s="110" t="s">
        <v>251</v>
      </c>
      <c r="C81" s="1">
        <v>12</v>
      </c>
      <c r="E81" s="74">
        <v>-5578</v>
      </c>
      <c r="F81" s="8"/>
      <c r="G81" s="8">
        <v>-24048</v>
      </c>
      <c r="H81" s="8"/>
      <c r="I81" s="8">
        <v>0</v>
      </c>
      <c r="J81" s="8"/>
      <c r="K81" s="85">
        <v>0</v>
      </c>
      <c r="N81" s="91"/>
      <c r="P81" s="91"/>
      <c r="R81" s="91"/>
      <c r="T81" s="91"/>
    </row>
    <row r="82" spans="1:20" ht="24" customHeight="1">
      <c r="A82" s="110" t="s">
        <v>252</v>
      </c>
      <c r="E82" s="31">
        <v>0</v>
      </c>
      <c r="F82" s="8"/>
      <c r="G82" s="31">
        <v>11</v>
      </c>
      <c r="H82" s="8"/>
      <c r="I82" s="8">
        <v>0</v>
      </c>
      <c r="J82" s="8"/>
      <c r="K82" s="31">
        <v>11</v>
      </c>
      <c r="N82" s="26"/>
      <c r="P82" s="26"/>
      <c r="R82" s="26"/>
      <c r="T82" s="26"/>
    </row>
    <row r="83" spans="1:20" ht="24" customHeight="1">
      <c r="A83" s="110" t="s">
        <v>253</v>
      </c>
      <c r="E83" s="8"/>
      <c r="F83" s="8"/>
      <c r="G83" s="8"/>
      <c r="H83" s="8"/>
      <c r="I83" s="8"/>
      <c r="J83" s="8"/>
      <c r="K83" s="8"/>
      <c r="N83" s="26"/>
      <c r="P83" s="26"/>
      <c r="R83" s="26"/>
      <c r="T83" s="26"/>
    </row>
    <row r="84" spans="1:20" ht="24" customHeight="1">
      <c r="A84" s="110" t="s">
        <v>203</v>
      </c>
      <c r="E84" s="31">
        <v>10881</v>
      </c>
      <c r="F84" s="8"/>
      <c r="G84" s="31">
        <v>59679</v>
      </c>
      <c r="H84" s="8"/>
      <c r="I84" s="8">
        <v>0</v>
      </c>
      <c r="J84" s="8"/>
      <c r="K84" s="8">
        <v>0</v>
      </c>
      <c r="N84" s="26"/>
      <c r="P84" s="26"/>
      <c r="R84" s="26"/>
      <c r="T84" s="26"/>
    </row>
    <row r="85" spans="1:20" ht="24" customHeight="1">
      <c r="A85" s="110" t="s">
        <v>224</v>
      </c>
      <c r="E85" s="31"/>
      <c r="F85" s="8"/>
      <c r="G85" s="31"/>
      <c r="H85" s="8"/>
      <c r="I85" s="8"/>
      <c r="J85" s="8"/>
      <c r="K85" s="8"/>
      <c r="N85" s="26"/>
      <c r="P85" s="26"/>
      <c r="R85" s="26"/>
      <c r="T85" s="26"/>
    </row>
    <row r="86" spans="1:20" ht="24" customHeight="1">
      <c r="A86" s="110" t="s">
        <v>225</v>
      </c>
      <c r="E86" s="31">
        <v>66669</v>
      </c>
      <c r="F86" s="8"/>
      <c r="G86" s="31">
        <v>15338</v>
      </c>
      <c r="H86" s="8"/>
      <c r="I86" s="8">
        <v>0</v>
      </c>
      <c r="J86" s="8"/>
      <c r="K86" s="8">
        <v>0</v>
      </c>
      <c r="N86" s="26"/>
      <c r="P86" s="26"/>
      <c r="R86" s="26"/>
      <c r="T86" s="26"/>
    </row>
    <row r="87" spans="1:20" ht="24" customHeight="1">
      <c r="A87" s="110" t="s">
        <v>254</v>
      </c>
      <c r="F87" s="8"/>
      <c r="G87" s="31"/>
      <c r="H87" s="8"/>
      <c r="I87" s="8"/>
      <c r="J87" s="8"/>
      <c r="K87" s="8"/>
      <c r="N87" s="26"/>
      <c r="P87" s="26"/>
      <c r="R87" s="26"/>
      <c r="T87" s="26"/>
    </row>
    <row r="88" spans="1:20" ht="24" customHeight="1">
      <c r="A88" s="110" t="s">
        <v>255</v>
      </c>
      <c r="E88" s="31">
        <v>-2431</v>
      </c>
      <c r="F88" s="8"/>
      <c r="G88" s="31">
        <v>-4012</v>
      </c>
      <c r="H88" s="8"/>
      <c r="I88" s="8">
        <v>0</v>
      </c>
      <c r="J88" s="8"/>
      <c r="K88" s="8">
        <v>0</v>
      </c>
      <c r="N88" s="26"/>
      <c r="P88" s="26"/>
      <c r="R88" s="26"/>
      <c r="T88" s="26"/>
    </row>
    <row r="89" spans="1:20" ht="24" customHeight="1">
      <c r="A89" s="110" t="s">
        <v>256</v>
      </c>
      <c r="E89" s="31">
        <v>-1253</v>
      </c>
      <c r="F89" s="8"/>
      <c r="G89" s="31">
        <v>-64846</v>
      </c>
      <c r="H89" s="8"/>
      <c r="I89" s="8">
        <v>0</v>
      </c>
      <c r="J89" s="8"/>
      <c r="K89" s="8">
        <v>-29724</v>
      </c>
      <c r="N89" s="26"/>
      <c r="P89" s="26"/>
      <c r="R89" s="26"/>
      <c r="T89" s="26"/>
    </row>
    <row r="90" spans="1:20" ht="24" customHeight="1">
      <c r="A90" s="110" t="s">
        <v>257</v>
      </c>
      <c r="E90" s="31">
        <v>-53496</v>
      </c>
      <c r="F90" s="8"/>
      <c r="G90" s="96">
        <v>-77473</v>
      </c>
      <c r="H90" s="8"/>
      <c r="I90" s="96">
        <v>-8892</v>
      </c>
      <c r="J90" s="8"/>
      <c r="K90" s="96">
        <v>-9186</v>
      </c>
      <c r="N90" s="26"/>
      <c r="P90" s="26"/>
      <c r="R90" s="26"/>
      <c r="T90" s="26"/>
    </row>
    <row r="91" spans="1:20" s="84" customFormat="1" ht="24" customHeight="1">
      <c r="A91" s="114" t="s">
        <v>208</v>
      </c>
      <c r="B91" s="73"/>
      <c r="C91" s="23"/>
      <c r="D91" s="11"/>
      <c r="E91" s="56">
        <f>SUM(E72:E90)</f>
        <v>210305</v>
      </c>
      <c r="F91" s="8"/>
      <c r="G91" s="56">
        <f>SUM(G72:G90)</f>
        <v>-67442</v>
      </c>
      <c r="H91" s="8"/>
      <c r="I91" s="56">
        <f>SUM(I72:I90)</f>
        <v>-15580</v>
      </c>
      <c r="J91" s="8"/>
      <c r="K91" s="56">
        <f>SUM(K72:K90)</f>
        <v>-57137</v>
      </c>
      <c r="N91" s="26"/>
      <c r="P91" s="26"/>
      <c r="R91" s="26"/>
      <c r="T91" s="26"/>
    </row>
    <row r="92" spans="1:20" s="84" customFormat="1" ht="24" customHeight="1">
      <c r="A92" s="113" t="s">
        <v>156</v>
      </c>
      <c r="B92" s="72"/>
      <c r="C92" s="23"/>
      <c r="D92" s="11"/>
      <c r="E92" s="21">
        <f>SUM(E43,E70,E91)</f>
        <v>889</v>
      </c>
      <c r="F92" s="8"/>
      <c r="G92" s="21">
        <f>SUM(G43,G70,G91)</f>
        <v>-110551</v>
      </c>
      <c r="H92" s="8"/>
      <c r="I92" s="21">
        <f>SUM(I43,I70,I91)</f>
        <v>2517</v>
      </c>
      <c r="J92" s="8"/>
      <c r="K92" s="21">
        <f>SUM(K43,K70,K91)</f>
        <v>698</v>
      </c>
      <c r="N92" s="26"/>
      <c r="P92" s="26"/>
      <c r="R92" s="26"/>
      <c r="T92" s="26"/>
    </row>
    <row r="93" spans="1:20" s="84" customFormat="1" ht="24" customHeight="1">
      <c r="A93" s="101" t="s">
        <v>123</v>
      </c>
      <c r="B93" s="22"/>
      <c r="C93" s="23"/>
      <c r="D93" s="11"/>
      <c r="E93" s="21">
        <f>SUM(BS!G11)</f>
        <v>127520</v>
      </c>
      <c r="F93" s="21"/>
      <c r="G93" s="21">
        <v>215129</v>
      </c>
      <c r="H93" s="21"/>
      <c r="I93" s="21">
        <f>SUM(BS!K11)</f>
        <v>584</v>
      </c>
      <c r="J93" s="21"/>
      <c r="K93" s="21">
        <v>520</v>
      </c>
      <c r="N93" s="26"/>
      <c r="P93" s="26"/>
      <c r="R93" s="26"/>
      <c r="T93" s="26"/>
    </row>
    <row r="94" spans="1:20" s="84" customFormat="1" ht="24" customHeight="1" thickBot="1">
      <c r="A94" s="102" t="s">
        <v>124</v>
      </c>
      <c r="B94" s="25"/>
      <c r="C94" s="23"/>
      <c r="D94" s="11"/>
      <c r="E94" s="57">
        <f>SUM(E92:E93)</f>
        <v>128409</v>
      </c>
      <c r="F94" s="8"/>
      <c r="G94" s="57">
        <f>SUM(G92:G93)</f>
        <v>104578</v>
      </c>
      <c r="H94" s="8"/>
      <c r="I94" s="57">
        <f>SUM(I92:I93)</f>
        <v>3101</v>
      </c>
      <c r="J94" s="8"/>
      <c r="K94" s="57">
        <f>SUM(K92:K93)</f>
        <v>1218</v>
      </c>
      <c r="N94" s="26"/>
      <c r="P94" s="26"/>
      <c r="R94" s="26"/>
      <c r="T94" s="26"/>
    </row>
    <row r="95" spans="1:20" s="84" customFormat="1" ht="24" customHeight="1" thickTop="1">
      <c r="A95" s="101"/>
      <c r="B95" s="22"/>
      <c r="C95" s="23"/>
      <c r="D95" s="11"/>
      <c r="E95" s="21">
        <f>SUM(E94-BS!E11)</f>
        <v>0</v>
      </c>
      <c r="F95" s="8"/>
      <c r="G95" s="21"/>
      <c r="H95" s="8"/>
      <c r="I95" s="21">
        <f>SUM(I94-BS!I11)</f>
        <v>0</v>
      </c>
      <c r="J95" s="8"/>
      <c r="K95" s="21"/>
      <c r="N95" s="26"/>
      <c r="P95" s="26"/>
      <c r="R95" s="26"/>
      <c r="T95" s="26"/>
    </row>
    <row r="96" spans="1:20" ht="24" customHeight="1">
      <c r="A96" s="103" t="s">
        <v>227</v>
      </c>
      <c r="B96" s="40"/>
      <c r="E96" s="34"/>
      <c r="F96" s="34"/>
      <c r="G96" s="34"/>
      <c r="H96" s="34"/>
      <c r="I96" s="34"/>
      <c r="J96" s="34"/>
      <c r="K96" s="34"/>
      <c r="L96" s="84"/>
      <c r="N96" s="26"/>
      <c r="P96" s="26"/>
      <c r="R96" s="26"/>
      <c r="T96" s="26"/>
    </row>
    <row r="97" spans="1:20" ht="24" customHeight="1">
      <c r="A97" s="110"/>
      <c r="D97" s="2"/>
      <c r="E97" s="34"/>
      <c r="F97" s="34"/>
      <c r="G97" s="34"/>
      <c r="H97" s="34"/>
      <c r="I97" s="34"/>
      <c r="J97" s="34"/>
      <c r="K97" s="34" t="s">
        <v>44</v>
      </c>
      <c r="L97" s="84"/>
      <c r="N97" s="26"/>
      <c r="P97" s="26"/>
      <c r="R97" s="26"/>
      <c r="T97" s="26"/>
    </row>
    <row r="98" spans="1:20" ht="24" customHeight="1">
      <c r="A98" s="113" t="str">
        <f>$A$2</f>
        <v>Boutique Corporation Public Company Limited and its subsidiaries</v>
      </c>
      <c r="B98" s="72"/>
      <c r="D98" s="2"/>
      <c r="E98" s="34"/>
      <c r="F98" s="34"/>
      <c r="G98" s="34"/>
      <c r="H98" s="34"/>
      <c r="I98" s="34"/>
      <c r="J98" s="34"/>
      <c r="K98" s="34"/>
      <c r="L98" s="84"/>
      <c r="N98" s="26"/>
      <c r="P98" s="26"/>
      <c r="R98" s="26"/>
      <c r="T98" s="26"/>
    </row>
    <row r="99" spans="1:20" ht="24" customHeight="1">
      <c r="A99" s="113" t="s">
        <v>237</v>
      </c>
      <c r="B99" s="72"/>
      <c r="D99" s="2"/>
      <c r="E99" s="34"/>
      <c r="F99" s="34"/>
      <c r="G99" s="34"/>
      <c r="H99" s="34"/>
      <c r="I99" s="34"/>
      <c r="J99" s="34"/>
      <c r="K99" s="34"/>
      <c r="L99" s="84"/>
      <c r="N99" s="26"/>
      <c r="P99" s="26"/>
      <c r="R99" s="26"/>
      <c r="T99" s="26"/>
    </row>
    <row r="100" spans="1:20" s="84" customFormat="1" ht="24" customHeight="1">
      <c r="A100" s="113" t="s">
        <v>245</v>
      </c>
      <c r="B100" s="72"/>
      <c r="C100" s="1"/>
      <c r="D100" s="2"/>
      <c r="E100" s="34"/>
      <c r="F100" s="34"/>
      <c r="G100" s="34"/>
      <c r="H100" s="34"/>
      <c r="I100" s="34"/>
      <c r="J100" s="34"/>
      <c r="K100" s="34"/>
      <c r="N100" s="26"/>
      <c r="P100" s="26"/>
      <c r="R100" s="26"/>
      <c r="T100" s="26"/>
    </row>
    <row r="101" spans="1:20" s="84" customFormat="1" ht="24" customHeight="1">
      <c r="A101" s="104"/>
      <c r="B101" s="3"/>
      <c r="C101" s="1"/>
      <c r="D101" s="2"/>
      <c r="E101" s="34"/>
      <c r="F101" s="34"/>
      <c r="G101" s="34"/>
      <c r="H101" s="34"/>
      <c r="I101" s="34"/>
      <c r="J101" s="34"/>
      <c r="K101" s="34" t="s">
        <v>13</v>
      </c>
      <c r="L101" s="74"/>
      <c r="N101" s="26"/>
      <c r="P101" s="26"/>
      <c r="R101" s="26"/>
      <c r="T101" s="26"/>
    </row>
    <row r="102" spans="1:20" s="84" customFormat="1" ht="24" customHeight="1">
      <c r="A102" s="105"/>
      <c r="B102" s="4"/>
      <c r="C102" s="5"/>
      <c r="D102" s="4"/>
      <c r="E102" s="120" t="s">
        <v>0</v>
      </c>
      <c r="F102" s="120"/>
      <c r="G102" s="120"/>
      <c r="H102" s="4"/>
      <c r="I102" s="120" t="s">
        <v>1</v>
      </c>
      <c r="J102" s="120"/>
      <c r="K102" s="120"/>
      <c r="L102" s="3"/>
      <c r="N102" s="26"/>
      <c r="P102" s="26"/>
      <c r="R102" s="26"/>
      <c r="T102" s="26"/>
    </row>
    <row r="103" spans="1:20" s="84" customFormat="1" ht="24" customHeight="1">
      <c r="A103" s="106"/>
      <c r="B103" s="6"/>
      <c r="C103" s="6" t="s">
        <v>2</v>
      </c>
      <c r="D103" s="6"/>
      <c r="E103" s="36">
        <v>2026</v>
      </c>
      <c r="F103" s="35"/>
      <c r="G103" s="36">
        <v>2025</v>
      </c>
      <c r="H103" s="35"/>
      <c r="I103" s="36">
        <v>2026</v>
      </c>
      <c r="J103" s="35"/>
      <c r="K103" s="36">
        <v>2025</v>
      </c>
      <c r="L103" s="3"/>
      <c r="N103" s="26"/>
      <c r="P103" s="26"/>
      <c r="R103" s="26"/>
      <c r="T103" s="26"/>
    </row>
    <row r="104" spans="1:20" s="84" customFormat="1" ht="24" customHeight="1">
      <c r="A104" s="115" t="s">
        <v>125</v>
      </c>
      <c r="B104" s="116"/>
      <c r="C104" s="1"/>
      <c r="D104" s="74"/>
      <c r="E104" s="10"/>
      <c r="F104" s="10"/>
      <c r="G104" s="10"/>
      <c r="H104" s="10"/>
      <c r="I104" s="10"/>
      <c r="J104" s="10"/>
      <c r="K104" s="10"/>
      <c r="L104" s="74"/>
      <c r="M104" s="74"/>
      <c r="N104" s="26"/>
      <c r="P104" s="26"/>
      <c r="R104" s="26"/>
      <c r="T104" s="26"/>
    </row>
    <row r="105" spans="1:20" s="84" customFormat="1" ht="24" customHeight="1">
      <c r="A105" s="117" t="s">
        <v>167</v>
      </c>
      <c r="B105" s="118"/>
      <c r="C105" s="1"/>
      <c r="D105" s="74"/>
      <c r="E105" s="10"/>
      <c r="F105" s="10"/>
      <c r="G105" s="10"/>
      <c r="H105" s="10"/>
      <c r="I105" s="10"/>
      <c r="J105" s="10"/>
      <c r="K105" s="10"/>
      <c r="L105" s="74"/>
      <c r="M105" s="74"/>
      <c r="N105" s="26"/>
      <c r="P105" s="26"/>
      <c r="R105" s="26"/>
      <c r="T105" s="26"/>
    </row>
    <row r="106" spans="1:20" s="84" customFormat="1" ht="24" customHeight="1">
      <c r="A106" s="117" t="s">
        <v>295</v>
      </c>
      <c r="B106" s="118"/>
      <c r="C106" s="1"/>
      <c r="D106" s="74"/>
      <c r="E106" s="10">
        <v>7029</v>
      </c>
      <c r="F106" s="10"/>
      <c r="G106" s="10">
        <v>16231</v>
      </c>
      <c r="H106" s="10"/>
      <c r="I106" s="10">
        <v>0</v>
      </c>
      <c r="J106" s="10"/>
      <c r="K106" s="10">
        <v>0</v>
      </c>
      <c r="L106" s="74"/>
      <c r="M106" s="74"/>
      <c r="N106" s="26"/>
      <c r="P106" s="26"/>
      <c r="R106" s="26"/>
      <c r="T106" s="26"/>
    </row>
    <row r="107" spans="1:20" s="84" customFormat="1" ht="24" customHeight="1">
      <c r="A107" s="82" t="s">
        <v>296</v>
      </c>
      <c r="B107" s="75"/>
      <c r="C107" s="1"/>
      <c r="D107" s="74"/>
      <c r="E107" s="84">
        <v>91014</v>
      </c>
      <c r="G107" s="10">
        <v>0</v>
      </c>
      <c r="I107" s="10">
        <v>0</v>
      </c>
      <c r="K107" s="10">
        <v>0</v>
      </c>
      <c r="M107" s="3"/>
      <c r="N107" s="26"/>
      <c r="P107" s="26"/>
      <c r="R107" s="26"/>
      <c r="T107" s="26"/>
    </row>
    <row r="108" spans="1:20" s="84" customFormat="1" ht="24" customHeight="1">
      <c r="A108" s="82" t="s">
        <v>297</v>
      </c>
      <c r="B108" s="75"/>
      <c r="C108" s="1"/>
      <c r="D108" s="74"/>
      <c r="E108" s="10">
        <v>0</v>
      </c>
      <c r="G108" s="10">
        <v>0</v>
      </c>
      <c r="I108" s="84">
        <v>6536</v>
      </c>
      <c r="K108" s="10">
        <v>0</v>
      </c>
      <c r="M108" s="3"/>
      <c r="N108" s="26"/>
      <c r="P108" s="26"/>
      <c r="R108" s="26"/>
      <c r="T108" s="26"/>
    </row>
    <row r="109" spans="1:20" s="84" customFormat="1" ht="24" customHeight="1">
      <c r="A109" s="82" t="s">
        <v>298</v>
      </c>
      <c r="B109" s="75"/>
      <c r="C109" s="1"/>
      <c r="D109" s="74"/>
      <c r="E109" s="10">
        <v>0</v>
      </c>
      <c r="G109" s="10">
        <v>0</v>
      </c>
      <c r="I109" s="84">
        <v>3905</v>
      </c>
      <c r="K109" s="10">
        <v>0</v>
      </c>
      <c r="M109" s="3"/>
      <c r="N109" s="26"/>
      <c r="P109" s="26"/>
      <c r="R109" s="26"/>
      <c r="T109" s="26"/>
    </row>
    <row r="110" spans="1:20" s="84" customFormat="1" ht="24" customHeight="1">
      <c r="A110" s="82" t="s">
        <v>300</v>
      </c>
      <c r="B110" s="75"/>
      <c r="C110" s="1">
        <v>13</v>
      </c>
      <c r="D110" s="74"/>
      <c r="E110" s="84">
        <v>5034</v>
      </c>
      <c r="G110" s="10">
        <v>4338</v>
      </c>
      <c r="I110" s="84">
        <v>5034</v>
      </c>
      <c r="K110" s="10">
        <v>4338</v>
      </c>
      <c r="M110" s="3"/>
      <c r="N110" s="26"/>
      <c r="P110" s="26"/>
      <c r="R110" s="26"/>
      <c r="T110" s="26"/>
    </row>
    <row r="111" spans="1:20" s="84" customFormat="1" ht="24" customHeight="1">
      <c r="A111" s="82"/>
      <c r="B111" s="75"/>
      <c r="C111" s="1"/>
      <c r="D111" s="74"/>
      <c r="G111" s="10"/>
      <c r="K111" s="10"/>
      <c r="M111" s="3"/>
      <c r="N111" s="26"/>
      <c r="P111" s="26"/>
      <c r="R111" s="26"/>
      <c r="T111" s="26"/>
    </row>
    <row r="112" spans="1:20" s="84" customFormat="1" ht="24" customHeight="1">
      <c r="A112" s="103" t="s">
        <v>227</v>
      </c>
      <c r="B112" s="75"/>
      <c r="C112" s="1"/>
      <c r="D112" s="74"/>
      <c r="M112" s="3"/>
      <c r="N112" s="26"/>
      <c r="P112" s="26"/>
      <c r="R112" s="26"/>
      <c r="T112" s="26"/>
    </row>
    <row r="113" spans="1:20" ht="24" customHeight="1">
      <c r="B113" s="40"/>
      <c r="E113" s="10"/>
      <c r="F113" s="10"/>
      <c r="G113" s="10"/>
      <c r="H113" s="10"/>
      <c r="I113" s="84"/>
      <c r="J113" s="10"/>
      <c r="K113" s="10"/>
    </row>
    <row r="114" spans="1:20" ht="24" customHeight="1">
      <c r="A114" s="110"/>
      <c r="E114" s="34"/>
      <c r="F114" s="34"/>
      <c r="G114" s="34"/>
      <c r="H114" s="34"/>
      <c r="I114" s="34"/>
      <c r="J114" s="34"/>
      <c r="K114" s="34"/>
      <c r="L114" s="84"/>
    </row>
    <row r="115" spans="1:20" ht="24" customHeight="1">
      <c r="E115" s="34"/>
      <c r="F115" s="34"/>
      <c r="G115" s="34"/>
      <c r="H115" s="34"/>
      <c r="I115" s="34"/>
      <c r="J115" s="34"/>
      <c r="K115" s="34"/>
      <c r="L115" s="84"/>
    </row>
    <row r="116" spans="1:20" ht="24" customHeight="1">
      <c r="A116" s="86"/>
      <c r="B116" s="86"/>
      <c r="E116" s="34"/>
      <c r="F116" s="34"/>
      <c r="G116" s="34"/>
      <c r="H116" s="34"/>
      <c r="I116" s="34"/>
      <c r="J116" s="34"/>
      <c r="K116" s="34"/>
      <c r="L116" s="84"/>
    </row>
    <row r="117" spans="1:20" s="84" customFormat="1" ht="24" customHeight="1">
      <c r="A117" s="74"/>
      <c r="B117" s="74"/>
      <c r="C117" s="1"/>
      <c r="D117" s="74"/>
      <c r="E117" s="34"/>
      <c r="F117" s="34"/>
      <c r="G117" s="34"/>
      <c r="H117" s="34"/>
      <c r="I117" s="34"/>
      <c r="J117" s="34"/>
      <c r="K117" s="34"/>
      <c r="L117" s="74"/>
      <c r="N117" s="29"/>
      <c r="P117" s="29"/>
      <c r="R117" s="29"/>
      <c r="T117" s="29"/>
    </row>
    <row r="118" spans="1:20" s="84" customFormat="1" ht="24" customHeight="1">
      <c r="A118" s="74"/>
      <c r="B118" s="74"/>
      <c r="C118" s="1"/>
      <c r="D118" s="74"/>
      <c r="E118" s="34"/>
      <c r="F118" s="34"/>
      <c r="G118" s="34"/>
      <c r="H118" s="34"/>
      <c r="I118" s="34"/>
      <c r="J118" s="34"/>
      <c r="K118" s="34"/>
      <c r="L118" s="3"/>
      <c r="N118" s="29"/>
      <c r="P118" s="29"/>
      <c r="R118" s="29"/>
      <c r="T118" s="29"/>
    </row>
    <row r="119" spans="1:20" s="84" customFormat="1" ht="24" customHeight="1">
      <c r="A119" s="74"/>
      <c r="B119" s="74"/>
      <c r="C119" s="1"/>
      <c r="D119" s="74"/>
      <c r="E119" s="34"/>
      <c r="F119" s="34"/>
      <c r="G119" s="34"/>
      <c r="H119" s="34"/>
      <c r="I119" s="34"/>
      <c r="J119" s="34"/>
      <c r="K119" s="34"/>
      <c r="L119" s="3"/>
      <c r="N119" s="29"/>
      <c r="P119" s="29"/>
      <c r="R119" s="29"/>
      <c r="T119" s="29"/>
    </row>
    <row r="120" spans="1:20" ht="24" customHeight="1">
      <c r="C120" s="74"/>
      <c r="E120" s="34"/>
      <c r="F120" s="34"/>
      <c r="G120" s="34"/>
      <c r="H120" s="34"/>
      <c r="I120" s="34"/>
      <c r="J120" s="34"/>
      <c r="K120" s="34"/>
      <c r="L120" s="3"/>
    </row>
    <row r="121" spans="1:20" ht="24" customHeight="1">
      <c r="C121" s="74"/>
      <c r="E121" s="34"/>
      <c r="F121" s="34"/>
      <c r="G121" s="34"/>
      <c r="H121" s="34"/>
      <c r="I121" s="34"/>
      <c r="J121" s="34"/>
      <c r="K121" s="34"/>
      <c r="L121" s="3"/>
    </row>
    <row r="122" spans="1:20" ht="24" customHeight="1">
      <c r="C122" s="74"/>
      <c r="E122" s="34"/>
      <c r="F122" s="34"/>
      <c r="G122" s="34"/>
      <c r="H122" s="34"/>
      <c r="I122" s="34"/>
      <c r="J122" s="34"/>
      <c r="K122" s="34"/>
      <c r="L122" s="3"/>
    </row>
    <row r="123" spans="1:20" s="3" customFormat="1" ht="24" customHeight="1">
      <c r="A123" s="74"/>
      <c r="B123" s="74"/>
      <c r="C123" s="74"/>
      <c r="D123" s="74"/>
      <c r="E123" s="34"/>
      <c r="F123" s="34"/>
      <c r="G123" s="34"/>
      <c r="H123" s="34"/>
      <c r="I123" s="34"/>
      <c r="J123" s="34"/>
      <c r="K123" s="34"/>
      <c r="L123" s="4"/>
      <c r="N123" s="26"/>
      <c r="P123" s="26"/>
      <c r="R123" s="26"/>
      <c r="T123" s="26"/>
    </row>
    <row r="124" spans="1:20" s="3" customFormat="1" ht="24" customHeight="1">
      <c r="A124" s="74"/>
      <c r="B124" s="74"/>
      <c r="C124" s="1"/>
      <c r="D124" s="74"/>
      <c r="E124" s="74"/>
      <c r="F124" s="74"/>
      <c r="G124" s="74"/>
      <c r="H124" s="74"/>
      <c r="I124" s="74"/>
      <c r="J124" s="74"/>
      <c r="K124" s="74"/>
      <c r="L124" s="74"/>
      <c r="N124" s="26"/>
      <c r="P124" s="26"/>
      <c r="R124" s="26"/>
      <c r="T124" s="26"/>
    </row>
    <row r="125" spans="1:20" s="3" customFormat="1" ht="24" customHeight="1">
      <c r="A125" s="74"/>
      <c r="B125" s="74"/>
      <c r="C125" s="1"/>
      <c r="D125" s="74"/>
      <c r="E125" s="74"/>
      <c r="F125" s="74"/>
      <c r="G125" s="74"/>
      <c r="H125" s="74"/>
      <c r="I125" s="74"/>
      <c r="J125" s="74"/>
      <c r="K125" s="74"/>
      <c r="L125" s="74"/>
      <c r="N125" s="26"/>
      <c r="P125" s="26"/>
      <c r="R125" s="26"/>
      <c r="T125" s="26"/>
    </row>
    <row r="126" spans="1:20" s="3" customFormat="1" ht="24" customHeight="1">
      <c r="A126" s="74"/>
      <c r="B126" s="74"/>
      <c r="C126" s="1"/>
      <c r="D126" s="74"/>
      <c r="E126" s="74"/>
      <c r="F126" s="74"/>
      <c r="G126" s="74"/>
      <c r="H126" s="74"/>
      <c r="I126" s="74"/>
      <c r="J126" s="74"/>
      <c r="K126" s="74"/>
      <c r="L126" s="74"/>
      <c r="N126" s="26"/>
      <c r="P126" s="26"/>
      <c r="R126" s="26"/>
      <c r="T126" s="26"/>
    </row>
    <row r="127" spans="1:20" s="3" customFormat="1" ht="24" customHeight="1">
      <c r="A127" s="74"/>
      <c r="B127" s="74"/>
      <c r="C127" s="1"/>
      <c r="D127" s="74"/>
      <c r="E127" s="74"/>
      <c r="F127" s="74"/>
      <c r="G127" s="74"/>
      <c r="H127" s="74"/>
      <c r="I127" s="74"/>
      <c r="J127" s="74"/>
      <c r="K127" s="74"/>
      <c r="L127" s="74"/>
      <c r="N127" s="26"/>
      <c r="P127" s="26"/>
      <c r="R127" s="26"/>
      <c r="T127" s="26"/>
    </row>
    <row r="128" spans="1:20" s="4" customFormat="1" ht="24" customHeight="1">
      <c r="A128" s="74"/>
      <c r="B128" s="74"/>
      <c r="C128" s="1"/>
      <c r="D128" s="74"/>
      <c r="E128" s="74"/>
      <c r="F128" s="74"/>
      <c r="G128" s="74"/>
      <c r="H128" s="74"/>
      <c r="I128" s="74"/>
      <c r="J128" s="74"/>
      <c r="K128" s="74"/>
      <c r="L128" s="74"/>
      <c r="N128" s="27"/>
      <c r="P128" s="27"/>
      <c r="R128" s="27"/>
      <c r="T128" s="27"/>
    </row>
    <row r="129" spans="1:20" s="4" customFormat="1" ht="24" customHeight="1">
      <c r="A129" s="74"/>
      <c r="B129" s="74"/>
      <c r="C129" s="1"/>
      <c r="D129" s="74"/>
      <c r="E129" s="74"/>
      <c r="F129" s="74"/>
      <c r="G129" s="74"/>
      <c r="H129" s="74"/>
      <c r="I129" s="74"/>
      <c r="J129" s="74"/>
      <c r="K129" s="74"/>
      <c r="L129" s="74"/>
      <c r="N129" s="27"/>
      <c r="P129" s="27"/>
      <c r="R129" s="27"/>
      <c r="T129" s="27"/>
    </row>
    <row r="130" spans="1:20" s="4" customFormat="1" ht="24" customHeight="1">
      <c r="A130" s="74"/>
      <c r="B130" s="74"/>
      <c r="C130" s="1"/>
      <c r="D130" s="74"/>
      <c r="E130" s="74"/>
      <c r="F130" s="74"/>
      <c r="G130" s="74"/>
      <c r="H130" s="74"/>
      <c r="I130" s="74"/>
      <c r="J130" s="74"/>
      <c r="K130" s="74"/>
      <c r="L130" s="74"/>
      <c r="N130" s="27"/>
      <c r="P130" s="27"/>
      <c r="R130" s="27"/>
      <c r="T130" s="27"/>
    </row>
    <row r="131" spans="1:20" s="4" customFormat="1" ht="24" customHeight="1">
      <c r="A131" s="74"/>
      <c r="B131" s="74"/>
      <c r="C131" s="1"/>
      <c r="D131" s="74"/>
      <c r="E131" s="74"/>
      <c r="F131" s="74"/>
      <c r="G131" s="74"/>
      <c r="H131" s="74"/>
      <c r="I131" s="74"/>
      <c r="J131" s="74"/>
      <c r="K131" s="74"/>
      <c r="L131" s="74"/>
      <c r="N131" s="27"/>
      <c r="P131" s="27"/>
      <c r="R131" s="27"/>
      <c r="T131" s="27"/>
    </row>
    <row r="132" spans="1:20" s="4" customFormat="1" ht="24" customHeight="1">
      <c r="A132" s="74"/>
      <c r="B132" s="74"/>
      <c r="C132" s="1"/>
      <c r="D132" s="74"/>
      <c r="E132" s="74"/>
      <c r="F132" s="74"/>
      <c r="G132" s="74"/>
      <c r="H132" s="74"/>
      <c r="I132" s="74"/>
      <c r="J132" s="74"/>
      <c r="K132" s="74"/>
      <c r="L132" s="74"/>
      <c r="N132" s="27"/>
      <c r="P132" s="27"/>
      <c r="R132" s="27"/>
      <c r="T132" s="27"/>
    </row>
    <row r="133" spans="1:20" s="4" customFormat="1" ht="24" customHeight="1">
      <c r="A133" s="74"/>
      <c r="B133" s="74"/>
      <c r="C133" s="1"/>
      <c r="D133" s="74"/>
      <c r="E133" s="74"/>
      <c r="F133" s="74"/>
      <c r="G133" s="74"/>
      <c r="H133" s="74"/>
      <c r="I133" s="74"/>
      <c r="J133" s="74"/>
      <c r="K133" s="74"/>
      <c r="L133" s="74"/>
      <c r="N133" s="27"/>
      <c r="P133" s="27"/>
      <c r="R133" s="27"/>
      <c r="T133" s="27"/>
    </row>
    <row r="134" spans="1:20" s="4" customFormat="1" ht="24" customHeight="1">
      <c r="A134" s="74"/>
      <c r="B134" s="74"/>
      <c r="C134" s="1"/>
      <c r="D134" s="74"/>
      <c r="E134" s="74"/>
      <c r="F134" s="74"/>
      <c r="G134" s="74"/>
      <c r="H134" s="74"/>
      <c r="I134" s="74"/>
      <c r="J134" s="74"/>
      <c r="K134" s="74"/>
      <c r="L134" s="74"/>
      <c r="N134" s="27"/>
      <c r="P134" s="27"/>
      <c r="R134" s="27"/>
      <c r="T134" s="27"/>
    </row>
    <row r="135" spans="1:20" s="4" customFormat="1" ht="24" customHeight="1">
      <c r="A135" s="74"/>
      <c r="B135" s="74"/>
      <c r="C135" s="1"/>
      <c r="D135" s="74"/>
      <c r="E135" s="74"/>
      <c r="F135" s="74"/>
      <c r="G135" s="74"/>
      <c r="H135" s="74"/>
      <c r="I135" s="74"/>
      <c r="J135" s="74"/>
      <c r="K135" s="74"/>
      <c r="L135" s="74"/>
      <c r="N135" s="27"/>
      <c r="P135" s="27"/>
      <c r="R135" s="27"/>
      <c r="T135" s="27"/>
    </row>
    <row r="136" spans="1:20" s="4" customFormat="1" ht="24" customHeight="1">
      <c r="A136" s="74"/>
      <c r="B136" s="74"/>
      <c r="C136" s="1"/>
      <c r="D136" s="74"/>
      <c r="E136" s="74"/>
      <c r="F136" s="74"/>
      <c r="G136" s="74"/>
      <c r="H136" s="74"/>
      <c r="I136" s="74"/>
      <c r="J136" s="74"/>
      <c r="K136" s="74"/>
      <c r="L136" s="74"/>
      <c r="N136" s="27"/>
      <c r="P136" s="27"/>
      <c r="R136" s="27"/>
      <c r="T136" s="27"/>
    </row>
    <row r="137" spans="1:20" s="4" customFormat="1" ht="24" customHeight="1">
      <c r="A137" s="74"/>
      <c r="B137" s="74"/>
      <c r="C137" s="1"/>
      <c r="D137" s="74"/>
      <c r="E137" s="74"/>
      <c r="F137" s="74"/>
      <c r="G137" s="74"/>
      <c r="H137" s="74"/>
      <c r="I137" s="74"/>
      <c r="J137" s="74"/>
      <c r="K137" s="74"/>
      <c r="L137" s="74"/>
      <c r="N137" s="27"/>
      <c r="P137" s="27"/>
      <c r="R137" s="27"/>
      <c r="T137" s="27"/>
    </row>
    <row r="138" spans="1:20" s="4" customFormat="1" ht="24" customHeight="1">
      <c r="A138" s="74"/>
      <c r="B138" s="74"/>
      <c r="C138" s="1"/>
      <c r="D138" s="74"/>
      <c r="E138" s="74"/>
      <c r="F138" s="74"/>
      <c r="G138" s="74"/>
      <c r="H138" s="74"/>
      <c r="I138" s="74"/>
      <c r="J138" s="74"/>
      <c r="K138" s="74"/>
      <c r="L138" s="74"/>
      <c r="N138" s="27"/>
      <c r="P138" s="27"/>
      <c r="R138" s="27"/>
      <c r="T138" s="27"/>
    </row>
    <row r="139" spans="1:20" s="4" customFormat="1" ht="24" customHeight="1">
      <c r="A139" s="74"/>
      <c r="B139" s="74"/>
      <c r="C139" s="1"/>
      <c r="D139" s="74"/>
      <c r="E139" s="74"/>
      <c r="F139" s="74"/>
      <c r="G139" s="74"/>
      <c r="H139" s="74"/>
      <c r="I139" s="74"/>
      <c r="J139" s="74"/>
      <c r="K139" s="74"/>
      <c r="L139" s="74"/>
      <c r="N139" s="27"/>
      <c r="P139" s="27"/>
      <c r="R139" s="27"/>
      <c r="T139" s="27"/>
    </row>
    <row r="151" spans="1:20" ht="24" customHeight="1">
      <c r="L151" s="84"/>
    </row>
    <row r="152" spans="1:20" ht="24" customHeight="1">
      <c r="L152" s="84"/>
    </row>
    <row r="153" spans="1:20" ht="24" customHeight="1">
      <c r="L153" s="84"/>
    </row>
    <row r="154" spans="1:20" s="84" customFormat="1" ht="24" customHeight="1">
      <c r="A154" s="74"/>
      <c r="B154" s="74"/>
      <c r="C154" s="1"/>
      <c r="D154" s="74"/>
      <c r="E154" s="74"/>
      <c r="F154" s="74"/>
      <c r="G154" s="74"/>
      <c r="H154" s="74"/>
      <c r="I154" s="74"/>
      <c r="J154" s="74"/>
      <c r="K154" s="74"/>
      <c r="N154" s="28"/>
      <c r="P154" s="28"/>
      <c r="R154" s="28"/>
      <c r="T154" s="28"/>
    </row>
    <row r="155" spans="1:20" s="84" customFormat="1" ht="24" customHeight="1">
      <c r="A155" s="74"/>
      <c r="B155" s="74"/>
      <c r="C155" s="1"/>
      <c r="D155" s="74"/>
      <c r="E155" s="74"/>
      <c r="F155" s="74"/>
      <c r="G155" s="74"/>
      <c r="H155" s="74"/>
      <c r="I155" s="74"/>
      <c r="J155" s="74"/>
      <c r="K155" s="74"/>
      <c r="L155" s="74"/>
      <c r="N155" s="29"/>
      <c r="P155" s="29"/>
      <c r="R155" s="29"/>
      <c r="T155" s="29"/>
    </row>
    <row r="156" spans="1:20" s="84" customFormat="1" ht="24" customHeight="1">
      <c r="A156" s="74"/>
      <c r="B156" s="74"/>
      <c r="C156" s="1"/>
      <c r="D156" s="74"/>
      <c r="E156" s="74"/>
      <c r="F156" s="74"/>
      <c r="G156" s="74"/>
      <c r="H156" s="74"/>
      <c r="I156" s="74"/>
      <c r="J156" s="74"/>
      <c r="K156" s="74"/>
      <c r="L156" s="3"/>
      <c r="N156" s="29"/>
      <c r="P156" s="29"/>
      <c r="R156" s="29"/>
      <c r="T156" s="29"/>
    </row>
    <row r="157" spans="1:20" s="84" customFormat="1" ht="24" customHeight="1">
      <c r="A157" s="74"/>
      <c r="B157" s="74"/>
      <c r="C157" s="1"/>
      <c r="D157" s="74"/>
      <c r="E157" s="74"/>
      <c r="F157" s="74"/>
      <c r="G157" s="74"/>
      <c r="H157" s="74"/>
      <c r="I157" s="74"/>
      <c r="J157" s="74"/>
      <c r="K157" s="74"/>
      <c r="L157" s="3"/>
      <c r="N157" s="29"/>
      <c r="P157" s="29"/>
      <c r="R157" s="29"/>
      <c r="T157" s="29"/>
    </row>
    <row r="158" spans="1:20" ht="24" customHeight="1">
      <c r="L158" s="3"/>
    </row>
    <row r="187" spans="1:20" s="6" customFormat="1" ht="24" customHeight="1">
      <c r="A187" s="74"/>
      <c r="B187" s="74"/>
      <c r="C187" s="1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26"/>
      <c r="P187" s="26"/>
      <c r="R187" s="26"/>
      <c r="T187" s="26"/>
    </row>
  </sheetData>
  <mergeCells count="6">
    <mergeCell ref="E6:G6"/>
    <mergeCell ref="I6:K6"/>
    <mergeCell ref="E51:G51"/>
    <mergeCell ref="I51:K51"/>
    <mergeCell ref="E102:G102"/>
    <mergeCell ref="I102:K102"/>
  </mergeCells>
  <printOptions horizontalCentered="1"/>
  <pageMargins left="0.6692913385826772" right="0.35433070866141736" top="0.78740157480314965" bottom="0" header="0.31496062992125984" footer="0.31496062992125984"/>
  <pageSetup paperSize="9" scale="64" fitToHeight="0" orientation="portrait" r:id="rId1"/>
  <rowBreaks count="2" manualBreakCount="2">
    <brk id="45" max="16383" man="1"/>
    <brk id="9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6C73850867634B8B2A7E76A112A668" ma:contentTypeVersion="8" ma:contentTypeDescription="Create a new document." ma:contentTypeScope="" ma:versionID="3aee00878b83b72faf46d8d070c77604">
  <xsd:schema xmlns:xsd="http://www.w3.org/2001/XMLSchema" xmlns:xs="http://www.w3.org/2001/XMLSchema" xmlns:p="http://schemas.microsoft.com/office/2006/metadata/properties" xmlns:ns2="e7d81235-d921-4f4a-b4a7-698f343bbac3" targetNamespace="http://schemas.microsoft.com/office/2006/metadata/properties" ma:root="true" ma:fieldsID="dc0c6977614d8a01ae6c80b05b44a46c" ns2:_="">
    <xsd:import namespace="e7d81235-d921-4f4a-b4a7-698f343bba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81235-d921-4f4a-b4a7-698f343bb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6D6548-7D15-4564-B694-07CAA33F5DC1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e7d81235-d921-4f4a-b4a7-698f343bbac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469449-3B5E-44FB-98B0-8F2B3716E8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81235-d921-4f4a-b4a7-698f343bba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18EB83-6D82-409C-9125-F37ACE494B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Pornpan Klaysukpong</cp:lastModifiedBy>
  <cp:lastPrinted>2026-08-13T01:25:22Z</cp:lastPrinted>
  <dcterms:created xsi:type="dcterms:W3CDTF">2010-05-22T07:17:48Z</dcterms:created>
  <dcterms:modified xsi:type="dcterms:W3CDTF">2026-08-13T11:19:46Z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0x010100E96C73850867634B8B2A7E76A112A668</vt:lpwstr>
  </property>
</Properties>
</file>