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outique Corporation\2026\Q2'2026\SET\"/>
    </mc:Choice>
  </mc:AlternateContent>
  <xr:revisionPtr revIDLastSave="0" documentId="13_ncr:1_{9911BA4C-85D5-42AE-BF50-D303C83344D8}" xr6:coauthVersionLast="47" xr6:coauthVersionMax="47" xr10:uidLastSave="{00000000-0000-0000-0000-000000000000}"/>
  <bookViews>
    <workbookView xWindow="-108" yWindow="-108" windowWidth="23256" windowHeight="12456" tabRatio="673" xr2:uid="{00000000-000D-0000-FFFF-FFFF00000000}"/>
  </bookViews>
  <sheets>
    <sheet name="BS" sheetId="8" r:id="rId1"/>
    <sheet name="PL" sheetId="4" r:id="rId2"/>
    <sheet name="CE1" sheetId="2" r:id="rId3"/>
    <sheet name="CE2" sheetId="3" r:id="rId4"/>
    <sheet name="CF" sheetId="6" r:id="rId5"/>
  </sheets>
  <definedNames>
    <definedName name="_xlnm.Print_Area" localSheetId="0">BS!$A$1:$K$120</definedName>
    <definedName name="_xlnm.Print_Area" localSheetId="2">'CE1'!$A$1:$AE$43</definedName>
    <definedName name="_xlnm.Print_Area" localSheetId="3">'CE2'!$A$1:$R$28</definedName>
    <definedName name="_xlnm.Print_Area" localSheetId="1">PL!$A$1:$K$143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9" i="6" l="1"/>
  <c r="E89" i="6"/>
  <c r="K35" i="4" l="1"/>
  <c r="I35" i="4"/>
  <c r="G35" i="4"/>
  <c r="E35" i="4"/>
  <c r="K110" i="4"/>
  <c r="I110" i="4"/>
  <c r="G110" i="4"/>
  <c r="E110" i="4"/>
  <c r="Y35" i="2" l="1"/>
  <c r="AA35" i="2" s="1"/>
  <c r="AE35" i="2" s="1"/>
  <c r="Y34" i="2"/>
  <c r="AA34" i="2" s="1"/>
  <c r="AE34" i="2" s="1"/>
  <c r="E79" i="8" l="1"/>
  <c r="AA31" i="2"/>
  <c r="E130" i="4" l="1"/>
  <c r="D25" i="3"/>
  <c r="I12" i="6" l="1"/>
  <c r="E12" i="6"/>
  <c r="AC30" i="2"/>
  <c r="I13" i="4"/>
  <c r="I23" i="4" l="1"/>
  <c r="I89" i="4"/>
  <c r="E17" i="8" l="1"/>
  <c r="E31" i="8" l="1"/>
  <c r="I31" i="8"/>
  <c r="E32" i="8" l="1"/>
  <c r="Y29" i="2"/>
  <c r="AA29" i="2" s="1"/>
  <c r="G98" i="4"/>
  <c r="K104" i="4" l="1"/>
  <c r="K98" i="4"/>
  <c r="K89" i="4"/>
  <c r="G89" i="4"/>
  <c r="G130" i="4"/>
  <c r="I98" i="4"/>
  <c r="E98" i="4"/>
  <c r="E89" i="4"/>
  <c r="K62" i="4"/>
  <c r="G62" i="4"/>
  <c r="G55" i="4"/>
  <c r="K23" i="4"/>
  <c r="K14" i="4"/>
  <c r="G23" i="4"/>
  <c r="G14" i="4"/>
  <c r="R18" i="3"/>
  <c r="G99" i="4" l="1"/>
  <c r="G103" i="4" s="1"/>
  <c r="K99" i="4"/>
  <c r="K103" i="4" s="1"/>
  <c r="E99" i="4"/>
  <c r="E103" i="4" s="1"/>
  <c r="K24" i="4"/>
  <c r="K28" i="4" s="1"/>
  <c r="K30" i="4" s="1"/>
  <c r="K37" i="4" s="1"/>
  <c r="I99" i="4"/>
  <c r="I103" i="4" s="1"/>
  <c r="G24" i="4"/>
  <c r="G28" i="4" s="1"/>
  <c r="G30" i="4" s="1"/>
  <c r="G37" i="4" s="1"/>
  <c r="G105" i="4" l="1"/>
  <c r="G112" i="4" s="1"/>
  <c r="G126" i="4" s="1"/>
  <c r="G124" i="4" s="1"/>
  <c r="G9" i="6"/>
  <c r="E105" i="4"/>
  <c r="E9" i="6"/>
  <c r="I105" i="4"/>
  <c r="I112" i="4" s="1"/>
  <c r="I9" i="6"/>
  <c r="K105" i="4"/>
  <c r="K112" i="4" s="1"/>
  <c r="K9" i="6"/>
  <c r="E112" i="4" l="1"/>
  <c r="E131" i="4" s="1"/>
  <c r="E129" i="4" s="1"/>
  <c r="E126" i="4"/>
  <c r="E127" i="4" s="1"/>
  <c r="I131" i="4"/>
  <c r="I129" i="4" s="1"/>
  <c r="N23" i="3"/>
  <c r="G127" i="4"/>
  <c r="G131" i="4"/>
  <c r="G129" i="4" s="1"/>
  <c r="I126" i="4"/>
  <c r="I124" i="4" s="1"/>
  <c r="K126" i="4"/>
  <c r="K131" i="4"/>
  <c r="E124" i="4" l="1"/>
  <c r="Q30" i="2" s="1"/>
  <c r="I132" i="4"/>
  <c r="I127" i="4"/>
  <c r="E132" i="4"/>
  <c r="G132" i="4"/>
  <c r="K124" i="4"/>
  <c r="K127" i="4"/>
  <c r="K132" i="4"/>
  <c r="K129" i="4"/>
  <c r="R13" i="3"/>
  <c r="AE38" i="2" l="1"/>
  <c r="Y28" i="2"/>
  <c r="K17" i="8" l="1"/>
  <c r="G110" i="8" l="1"/>
  <c r="G107" i="8"/>
  <c r="E23" i="4" l="1"/>
  <c r="G108" i="8" l="1"/>
  <c r="G109" i="8" s="1"/>
  <c r="Y14" i="2" l="1"/>
  <c r="AA14" i="2" s="1"/>
  <c r="AE14" i="2" s="1"/>
  <c r="R22" i="3"/>
  <c r="G31" i="8" l="1"/>
  <c r="R12" i="3" l="1"/>
  <c r="K79" i="8"/>
  <c r="K63" i="8"/>
  <c r="G79" i="8"/>
  <c r="G63" i="8"/>
  <c r="K31" i="8"/>
  <c r="G17" i="8"/>
  <c r="G32" i="8" s="1"/>
  <c r="I79" i="8"/>
  <c r="K32" i="8" l="1"/>
  <c r="K80" i="8"/>
  <c r="G80" i="8"/>
  <c r="K109" i="8"/>
  <c r="K111" i="8" s="1"/>
  <c r="G111" i="8"/>
  <c r="G112" i="8" l="1"/>
  <c r="G113" i="8" s="1"/>
  <c r="K112" i="8"/>
  <c r="K113" i="8" s="1"/>
  <c r="K87" i="6" l="1"/>
  <c r="K70" i="6"/>
  <c r="G87" i="6"/>
  <c r="G70" i="6"/>
  <c r="G51" i="4"/>
  <c r="G49" i="4" s="1"/>
  <c r="R14" i="3"/>
  <c r="Y25" i="2"/>
  <c r="AA25" i="2" s="1"/>
  <c r="AE25" i="2" s="1"/>
  <c r="Y24" i="2"/>
  <c r="AA24" i="2" s="1"/>
  <c r="AE24" i="2" s="1"/>
  <c r="Y23" i="2"/>
  <c r="AA23" i="2" s="1"/>
  <c r="AE23" i="2" s="1"/>
  <c r="Y21" i="2"/>
  <c r="AA21" i="2" s="1"/>
  <c r="AE21" i="2" s="1"/>
  <c r="Y20" i="2"/>
  <c r="AA20" i="2" s="1"/>
  <c r="AE20" i="2" s="1"/>
  <c r="Y19" i="2"/>
  <c r="AA19" i="2" s="1"/>
  <c r="AE19" i="2" s="1"/>
  <c r="Y13" i="2"/>
  <c r="Y16" i="2"/>
  <c r="E14" i="4"/>
  <c r="E24" i="4" s="1"/>
  <c r="E28" i="4" s="1"/>
  <c r="I14" i="4"/>
  <c r="I24" i="4" s="1"/>
  <c r="I28" i="4" s="1"/>
  <c r="I30" i="4" s="1"/>
  <c r="I37" i="4" s="1"/>
  <c r="D26" i="3"/>
  <c r="I99" i="8" s="1"/>
  <c r="P25" i="3"/>
  <c r="P26" i="3" s="1"/>
  <c r="I108" i="8" s="1"/>
  <c r="L25" i="3"/>
  <c r="L26" i="3" s="1"/>
  <c r="I106" i="8" s="1"/>
  <c r="J25" i="3"/>
  <c r="J26" i="3" s="1"/>
  <c r="I104" i="8" s="1"/>
  <c r="H25" i="3"/>
  <c r="H26" i="3" s="1"/>
  <c r="I103" i="8" s="1"/>
  <c r="F25" i="3"/>
  <c r="F26" i="3" s="1"/>
  <c r="I100" i="8" s="1"/>
  <c r="G56" i="4" l="1"/>
  <c r="E30" i="4"/>
  <c r="E37" i="4" s="1"/>
  <c r="E70" i="6"/>
  <c r="I70" i="6"/>
  <c r="E56" i="4" l="1"/>
  <c r="E54" i="4" s="1"/>
  <c r="E51" i="4"/>
  <c r="E49" i="4" s="1"/>
  <c r="K51" i="4"/>
  <c r="K49" i="4" s="1"/>
  <c r="K56" i="4"/>
  <c r="K54" i="4" s="1"/>
  <c r="G57" i="4"/>
  <c r="G54" i="4"/>
  <c r="I32" i="2"/>
  <c r="I39" i="2" s="1"/>
  <c r="E103" i="8" s="1"/>
  <c r="K57" i="4" l="1"/>
  <c r="K52" i="4"/>
  <c r="AC32" i="2"/>
  <c r="Y33" i="2"/>
  <c r="AA33" i="2" s="1"/>
  <c r="Y30" i="2"/>
  <c r="AA30" i="2" l="1"/>
  <c r="AE30" i="2" s="1"/>
  <c r="Y32" i="2"/>
  <c r="AC39" i="2"/>
  <c r="E110" i="8" s="1"/>
  <c r="E52" i="4"/>
  <c r="E57" i="4"/>
  <c r="H17" i="3"/>
  <c r="H19" i="3" s="1"/>
  <c r="I18" i="2"/>
  <c r="I26" i="2" s="1"/>
  <c r="R21" i="3"/>
  <c r="P17" i="3"/>
  <c r="P19" i="3" s="1"/>
  <c r="N17" i="3"/>
  <c r="N19" i="3" s="1"/>
  <c r="L17" i="3"/>
  <c r="L19" i="3" s="1"/>
  <c r="J17" i="3"/>
  <c r="J19" i="3" s="1"/>
  <c r="F17" i="3"/>
  <c r="F19" i="3" s="1"/>
  <c r="D17" i="3"/>
  <c r="D19" i="3" s="1"/>
  <c r="R15" i="3"/>
  <c r="R17" i="3" s="1"/>
  <c r="R19" i="3" s="1"/>
  <c r="Y37" i="2" l="1"/>
  <c r="AA37" i="2" s="1"/>
  <c r="AA28" i="2"/>
  <c r="AE28" i="2" l="1"/>
  <c r="AE37" i="2"/>
  <c r="AC18" i="2"/>
  <c r="AC26" i="2" s="1"/>
  <c r="W18" i="2"/>
  <c r="W26" i="2" s="1"/>
  <c r="U18" i="2"/>
  <c r="U26" i="2" s="1"/>
  <c r="S18" i="2"/>
  <c r="S26" i="2" s="1"/>
  <c r="Q18" i="2"/>
  <c r="Q26" i="2" s="1"/>
  <c r="O18" i="2"/>
  <c r="O26" i="2" s="1"/>
  <c r="M18" i="2"/>
  <c r="M26" i="2" s="1"/>
  <c r="K18" i="2"/>
  <c r="K26" i="2" s="1"/>
  <c r="G18" i="2"/>
  <c r="G26" i="2" s="1"/>
  <c r="E18" i="2"/>
  <c r="E26" i="2" s="1"/>
  <c r="C18" i="2"/>
  <c r="C26" i="2" s="1"/>
  <c r="C32" i="2"/>
  <c r="C39" i="2" s="1"/>
  <c r="E99" i="8" s="1"/>
  <c r="AA17" i="2"/>
  <c r="Y15" i="2"/>
  <c r="AA13" i="2"/>
  <c r="AE13" i="2" l="1"/>
  <c r="AA16" i="2"/>
  <c r="Y18" i="2"/>
  <c r="Y26" i="2" s="1"/>
  <c r="AA15" i="2"/>
  <c r="AA18" i="2" l="1"/>
  <c r="AE16" i="2"/>
  <c r="AE17" i="2"/>
  <c r="AE15" i="2"/>
  <c r="AE18" i="2" l="1"/>
  <c r="AE26" i="2" s="1"/>
  <c r="AA26" i="2"/>
  <c r="K32" i="2"/>
  <c r="K39" i="2" s="1"/>
  <c r="E104" i="8" s="1"/>
  <c r="M32" i="2"/>
  <c r="M39" i="2" s="1"/>
  <c r="E102" i="8" s="1"/>
  <c r="AE29" i="2" l="1"/>
  <c r="AE33" i="2"/>
  <c r="Q32" i="2"/>
  <c r="Q39" i="2" s="1"/>
  <c r="E107" i="8" s="1"/>
  <c r="W32" i="2"/>
  <c r="W39" i="2" s="1"/>
  <c r="U32" i="2"/>
  <c r="U39" i="2" s="1"/>
  <c r="S32" i="2"/>
  <c r="S39" i="2" s="1"/>
  <c r="O32" i="2"/>
  <c r="O39" i="2" s="1"/>
  <c r="E106" i="8" s="1"/>
  <c r="G32" i="2"/>
  <c r="G39" i="2" s="1"/>
  <c r="E101" i="8" s="1"/>
  <c r="E32" i="2"/>
  <c r="E39" i="2" s="1"/>
  <c r="E100" i="8" s="1"/>
  <c r="AE31" i="2" l="1"/>
  <c r="AE32" i="2" s="1"/>
  <c r="AE39" i="2" s="1"/>
  <c r="AA32" i="2"/>
  <c r="AA39" i="2" s="1"/>
  <c r="Y39" i="2" l="1"/>
  <c r="E108" i="8" s="1"/>
  <c r="E109" i="8" l="1"/>
  <c r="E111" i="8" s="1"/>
  <c r="AE40" i="2" s="1"/>
  <c r="I87" i="6"/>
  <c r="E87" i="6"/>
  <c r="K29" i="6" l="1"/>
  <c r="K40" i="6" l="1"/>
  <c r="K43" i="6" s="1"/>
  <c r="K88" i="6" s="1"/>
  <c r="K90" i="6" s="1"/>
  <c r="G29" i="6"/>
  <c r="G40" i="6" s="1"/>
  <c r="G43" i="6" s="1"/>
  <c r="G88" i="6" l="1"/>
  <c r="G90" i="6" s="1"/>
  <c r="E29" i="6"/>
  <c r="E40" i="6" s="1"/>
  <c r="E43" i="6" s="1"/>
  <c r="E88" i="6" l="1"/>
  <c r="E90" i="6" s="1"/>
  <c r="E91" i="6" s="1"/>
  <c r="I29" i="6" l="1"/>
  <c r="I40" i="6" l="1"/>
  <c r="I43" i="6" s="1"/>
  <c r="I88" i="6" s="1"/>
  <c r="I90" i="6" s="1"/>
  <c r="I91" i="6" l="1"/>
  <c r="G52" i="4"/>
  <c r="I17" i="8" l="1"/>
  <c r="I32" i="8" s="1"/>
  <c r="I63" i="8"/>
  <c r="I80" i="8" s="1"/>
  <c r="E63" i="8"/>
  <c r="E80" i="8" s="1"/>
  <c r="E112" i="8" s="1"/>
  <c r="E113" i="8" s="1"/>
  <c r="I51" i="4"/>
  <c r="I49" i="4" s="1"/>
  <c r="I56" i="4"/>
  <c r="I57" i="4" l="1"/>
  <c r="I54" i="4"/>
  <c r="I52" i="4"/>
  <c r="R23" i="3" l="1"/>
  <c r="R25" i="3" s="1"/>
  <c r="R26" i="3" s="1"/>
  <c r="N25" i="3"/>
  <c r="N26" i="3" s="1"/>
  <c r="I107" i="8" s="1"/>
  <c r="I109" i="8" s="1"/>
  <c r="I111" i="8" s="1"/>
  <c r="I112" i="8" s="1"/>
  <c r="I113" i="8" s="1"/>
  <c r="R27" i="3" l="1"/>
</calcChain>
</file>

<file path=xl/sharedStrings.xml><?xml version="1.0" encoding="utf-8"?>
<sst xmlns="http://schemas.openxmlformats.org/spreadsheetml/2006/main" count="478" uniqueCount="285">
  <si>
    <t>บริษัท บูทิค คอร์ปอเรชั่น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</si>
  <si>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</si>
  <si>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</si>
  <si>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</si>
  <si>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</si>
  <si>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</si>
  <si>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</si>
  <si>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</si>
  <si>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</si>
  <si>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</si>
  <si>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</si>
  <si>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</si>
  <si>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</si>
  <si>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</si>
  <si>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</si>
  <si>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</si>
  <si>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</si>
  <si>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</si>
  <si>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2, 4</t>
  </si>
  <si>
    <t>เงินให้กู้ยืมระยะสั้นแก่กิจการอื่น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</si>
  <si>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</si>
  <si>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</si>
  <si>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</si>
  <si>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</si>
  <si>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</si>
  <si>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</si>
  <si>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</si>
  <si>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</si>
  <si>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</si>
  <si>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</si>
  <si>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ดอกเบี้ยค้างรับจากกิจการที่เกี่ยวข้องกัน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</si>
  <si>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</si>
  <si>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</si>
  <si>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</si>
  <si>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</si>
  <si>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</si>
  <si>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</si>
  <si>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</si>
  <si>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</si>
  <si>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</si>
  <si>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</si>
  <si>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</si>
  <si>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</si>
  <si>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</si>
  <si>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เจ้าหนี้ค่าก่อสร้าง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</si>
  <si>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</si>
  <si>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</si>
  <si>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ดอกเบี้ยค้างจ่ายแก่กิจการที่เกี่ยวข้องกัน</t>
  </si>
  <si>
    <t>เงินกู้ยืมระยะยาวและดอกเบี้ยค้างจ่ายจากสถาบันการเงินที่ถึง</t>
  </si>
  <si>
    <t xml:space="preserve">   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</si>
  <si>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</si>
  <si>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</si>
  <si>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</si>
  <si>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</si>
  <si>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</si>
  <si>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</si>
  <si>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เงินกู้ยืมระยะยาวจากสถาบันการเงินและดอกเบี้ยค้างจ่าย - สุทธิ</t>
  </si>
  <si>
    <t xml:space="preserve">   จากส่วนที่ถึงกำหนดชำระภายในหนึ่งปี</t>
  </si>
  <si>
    <t>เงินกู้ยืมระยะยาวจากกิจการที่เกี่ยวข้องกัน</t>
  </si>
  <si>
    <t>เงินกู้ยืมระยะยาวจากกิจการอื่น - สุทธิ</t>
  </si>
  <si>
    <t>ดอกเบี้ยค้างจ่ายแก่กิจการอื่น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</si>
  <si>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</si>
  <si>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</si>
  <si>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</si>
  <si>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</si>
  <si>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ประมาณการหนี้สินสำหรับการรื้อถอน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</si>
  <si>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</si>
  <si>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</si>
  <si>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</si>
  <si>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</si>
  <si>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</si>
  <si>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</si>
  <si>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953,329,244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</si>
  <si>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</si>
  <si>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581,590,838 หุ้น มูลค่าหุ้นละ 1 บาท</t>
  </si>
  <si>
    <t xml:space="preserve">      (31 ธันวาคม 2568: หุ้นสามัญ 576,556,958 หุ้น มูลค่าหุ้นละ 1 บาท)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</si>
  <si>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</si>
  <si>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</si>
  <si>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ผลต่างจากการรวมธุรกิจภายใต้การควบคุมเดียวกัน</t>
  </si>
  <si>
    <t>เงินรับล่วงหน้าค่าหุ้น</t>
  </si>
  <si>
    <t>ส่วนเกินจากการจ่ายโดยใช้หุ้นเป็นเกณฑ์</t>
  </si>
  <si>
    <t>กำไร (ขาดทุน) สะสม</t>
  </si>
  <si>
    <t xml:space="preserve">   จัดสรรแล้ว - สำรองตามกฎหมาย</t>
  </si>
  <si>
    <t xml:space="preserve">   กำไร (ขาดทุน) สะสม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</si>
  <si>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</si>
  <si>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</si>
  <si>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</si>
  <si>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</si>
  <si>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</si>
  <si>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</si>
  <si>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</si>
  <si>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</si>
  <si>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</si>
  <si>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</si>
  <si>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</si>
  <si>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</si>
  <si>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รายได้จากการประกอบกิจการโรงแรมและศูนย์การค้าเพื่อให้เช่า</t>
  </si>
  <si>
    <t>รายได้ค่าบริหารจัดการ</t>
  </si>
  <si>
    <t>รายได้จากการให้บริการเช่าพื้นที่เก็บของ</t>
  </si>
  <si>
    <t>รายได้เงินปันผล</t>
  </si>
  <si>
    <t>2, 5</t>
  </si>
  <si>
    <t>รายได้จากการสิ้นสุดสัญญาและยกเลิกสัญญา</t>
  </si>
  <si>
    <t>รายได้ค่าธรรมเนียมดำเนินการ</t>
  </si>
  <si>
    <t>กำไรจากการขายเงินลงทุนในบริษัทย่อย</t>
  </si>
  <si>
    <t>รายได้อื่น</t>
  </si>
  <si>
    <t>รวมรายได้</t>
  </si>
  <si>
    <t>ค่าใช้จ่าย</t>
  </si>
  <si>
    <t>ต้นทุนการประกอบกิจการโรงแรมและศูนย์การค้าเพื่อให้เช่า</t>
  </si>
  <si>
    <t>ต้นทุนการให้บริการ</t>
  </si>
  <si>
    <t>ค่าเสื่อมราคาและค่าตัดจำหน่าย</t>
  </si>
  <si>
    <t>ค่าใช้จ่ายในการจัดจำหน่าย</t>
  </si>
  <si>
    <t>ค่าใช้จ่ายในการบริหาร</t>
  </si>
  <si>
    <t>ขาดทุนจากการด้อยค่าของสินทรัพย์ทางการเงิน (โอนกลับ)</t>
  </si>
  <si>
    <t>ค่าใช้จ่ายอื่น</t>
  </si>
  <si>
    <t>รวมค่าใช้จ่าย</t>
  </si>
  <si>
    <t>กำไร (ขาดทุน) จากการดำเนินงาน</t>
  </si>
  <si>
    <t>6, 7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</si>
  <si>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</si>
  <si>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</si>
  <si>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</si>
  <si>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</si>
  <si>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</si>
  <si>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</si>
  <si>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</si>
  <si>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</si>
  <si>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</si>
  <si>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</si>
  <si>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</si>
  <si>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สำหรับงวดหกเดือนสิ้นสุดวันที่ 30 มิถุนายน 2569</t>
  </si>
  <si>
    <t>งบการเปลี่ยนแปลงส่วนของผู้ถือหุ้น</t>
  </si>
  <si>
    <t>ผลต่างจากการ</t>
  </si>
  <si>
    <t>กำไรขาดทุนเบ็ดเสร็จอื่น</t>
  </si>
  <si>
    <t>ส่วนของผู้มี</t>
  </si>
  <si>
    <t>ส่วนเกินทุนจากการ</t>
  </si>
  <si>
    <t>รวมธุรกิจ</t>
  </si>
  <si>
    <t>ขาดทุนจากการ</t>
  </si>
  <si>
    <t>ส่วนเกินทุน</t>
  </si>
  <si>
    <t>ส่วนแบ่งกำไรขาดทุน</t>
  </si>
  <si>
    <t>รวม</t>
  </si>
  <si>
    <t>ส่วนได้เสียที่</t>
  </si>
  <si>
    <t>ทุนเรือนหุ้นที่ออก</t>
  </si>
  <si>
    <t>ส่วนเกิน</t>
  </si>
  <si>
    <t>เปลี่ยนแปลงส่วนได้เสีย</t>
  </si>
  <si>
    <t>เงินรับล่วงหน้า</t>
  </si>
  <si>
    <t>ส่วนเกินจากการจ่าย</t>
  </si>
  <si>
    <t>ภายใต้การ</t>
  </si>
  <si>
    <t>จัดสรรแล้ว</t>
  </si>
  <si>
    <t>วัดมูลค่าใหม่ของ</t>
  </si>
  <si>
    <t>จากการตีราคา</t>
  </si>
  <si>
    <t>เบ็ดเสร็จอื่นจาก</t>
  </si>
  <si>
    <t>องค์ประกอบอื่น</t>
  </si>
  <si>
    <t>ไม่มีอำนาจควบคุม</t>
  </si>
  <si>
    <t>และชำระแล้ว</t>
  </si>
  <si>
    <t>มูลค่าหุ้นสามัญ</t>
  </si>
  <si>
    <t>ในบริษัทย่อย</t>
  </si>
  <si>
    <t>ค่าหุ้น</t>
  </si>
  <si>
    <t>โดยใช้หุ้นเป็นเกณฑ์</t>
  </si>
  <si>
    <t>ควบคุมเดียวกัน</t>
  </si>
  <si>
    <t>- สำรองตามกฎหมาย</t>
  </si>
  <si>
    <t>ขาดทุนสะสม</t>
  </si>
  <si>
    <t>ผลประโยชน์พนักงาน</t>
  </si>
  <si>
    <t>การร่วมค้าและบริษัทร่วม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</si>
  <si>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</si>
  <si>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</si>
  <si>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</si>
  <si>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2568</t>
  </si>
  <si>
    <t>ออกหุ้นสามัญเพิ่มทุน</t>
  </si>
  <si>
    <t>กำไรขาดทุนเบ็ดเสร็จอื่นสำหรับงวด</t>
  </si>
  <si>
    <t>การเพิ่มทุนของบริษัทย่อย</t>
  </si>
  <si>
    <t>การลดทุนของบริษัทย่อย</t>
  </si>
  <si>
    <t>ขายเงินลงทุนในบริษัทย่อย</t>
  </si>
  <si>
    <t>การจำหน่ายส่วนได้เสียในบริษัทย่อยโดยอำนาจควบคุม</t>
  </si>
  <si>
    <t xml:space="preserve">   ไม่เปลี่ยนแปลง</t>
  </si>
  <si>
    <t>การเลิกกิจการของบริษัทย่อย</t>
  </si>
  <si>
    <t>เงินปันผลจ่ายของบริษัทย่อย</t>
  </si>
  <si>
    <t>ยอดคงเหลือ ณ วันที่ 30 มิถุนายน 2568</t>
  </si>
  <si>
    <t>ยอดคงเหลือ ณ วันที่ 1 มกราคม 2569</t>
  </si>
  <si>
    <t>ออกหุ้นสามัญเพิ่มทุน (หมายเหตุ 13)</t>
  </si>
  <si>
    <t>ขาดทุนสำหรับงวด</t>
  </si>
  <si>
    <t xml:space="preserve"> </t>
  </si>
  <si>
    <t>ยอดคงเหลือ ณ วันที่ 30 มิถุนายน 2569</t>
  </si>
  <si>
    <t>งบการเปลี่ยนแปลงส่วนของผู้ถือหุ้น (ต่อ)</t>
  </si>
  <si>
    <t>รวมส่วนของ</t>
  </si>
  <si>
    <t>จ่ายโดยใช้หุ้นเป็นเกณฑ์</t>
  </si>
  <si>
    <t>ยังไม่ได้จัดสรร</t>
  </si>
  <si>
    <t>ที่กำหนดไว้</t>
  </si>
  <si>
    <t>ผู้ถือหุ้น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</si>
  <si>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</si>
  <si>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</si>
  <si>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</si>
  <si>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</si>
  <si>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</si>
  <si>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</si>
  <si>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</si>
  <si>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ค่าใช้จ่ายผลประโยชน์ของพนักงาน</t>
  </si>
  <si>
    <t xml:space="preserve">   (กำไร) ขาดทุนจากอัตราแลกเปลี่ยนที่ยังไม่เกิดขึ้นจริง</t>
  </si>
  <si>
    <t xml:space="preserve">   (กำไร) ขาดทุนจากการวัดมูลค่ายุติธรรมของตราสารอนุพันธ์</t>
  </si>
  <si>
    <t xml:space="preserve">   ขาดทุนจากการวัดมูลค่ายุติธรรมของสินทรัพย์ทางการเงินไม่หมุนเวียนอื่น</t>
  </si>
  <si>
    <t xml:space="preserve">   (กำไร) ขาดทุนจากการจำหน่ายสินทรัพย์ทางการเงินไม่หมุนเวียนอื่น</t>
  </si>
  <si>
    <t xml:space="preserve">   ส่วนแบ่งขาดทุนจากเงินลงทุนในการร่วมค้าและบริษัทร่วม</t>
  </si>
  <si>
    <t xml:space="preserve">   ขาดทุนจากการจำหน่ายและตัดจำหน่ายอุปกรณ์</t>
  </si>
  <si>
    <t xml:space="preserve">   ขาดทุนจากการชำระบัญชีของบริษัทย่อย</t>
  </si>
  <si>
    <t xml:space="preserve">   รายได้เงินปันผล</t>
  </si>
  <si>
    <t xml:space="preserve">   รายได้ค่าธรรมเนียมดำเนินการ</t>
  </si>
  <si>
    <t xml:space="preserve">   กำไรจากการขายเงินลงทุนในบริษัทย่อย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</si>
  <si>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</si>
  <si>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</si>
  <si>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</si>
  <si>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</si>
  <si>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</si>
  <si>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</si>
  <si>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</si>
  <si>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</si>
  <si>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</si>
  <si>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</si>
  <si>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</si>
  <si>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</si>
  <si>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</si>
  <si>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</si>
  <si>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</si>
  <si>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</si>
  <si>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</si>
  <si>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</si>
  <si>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</si>
  <si>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</si>
  <si>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เงินลงทุนในบริษัทย่อยเพิ่มขึ้น</t>
  </si>
  <si>
    <t>เงินสดรับสุทธิจากการขายเงินลงทุนในบริษัทย่อย</t>
  </si>
  <si>
    <t>เงินสดรับจากการขายอุปกรณ์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</si>
  <si>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</si>
  <si>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</si>
  <si>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</si>
  <si>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</si>
  <si>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</si>
  <si>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เงินสดรับจากส่วนแบ่งรายได้จากสินทรัพย์ทางการเงินไม่หมุนเวียนอื่น</t>
  </si>
  <si>
    <t>เงินสดจ่ายมัดจำเพื่อสัญญาโอนกิจการทั้งหมด</t>
  </si>
  <si>
    <t>เงินให้กู้ยืมระยะยาวแก่กิจการที่เกี่ยวข้องกันเพิ่มขึ้น</t>
  </si>
  <si>
    <t>เงินให้กู้ยืมระยะยาวแก่กิจการที่เกี่ยวข้องกันลดลง</t>
  </si>
  <si>
    <t>เงินสดจ่ายเพื่อให้กู้ยืมระยะยาวแก่กิจการอื่น</t>
  </si>
  <si>
    <t>เงินสดรับจากการลดทุนของบริษัทย่อย</t>
  </si>
  <si>
    <t>เงินปันผลรับ</t>
  </si>
  <si>
    <t>เงินสดรับจากรายได้ทางการเงิน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</si>
  <si>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</si>
  <si>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</si>
  <si>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</si>
  <si>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</si>
  <si>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>เงินสดจ่ายชำระเงินกู้ยืมจากสถาบันการเงิน</t>
  </si>
  <si>
    <t>เงินสดจ่ายชำระเงินกู้ยืมระยะสั้นจากกิจการที่เกี่ยวข้องกัน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</si>
  <si>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</si>
  <si>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เงินสดจ่ายชำระเงินกู้ยืมระยะยาวจากกิจการที่เกี่ยวข้องกัน</t>
  </si>
  <si>
    <t>เงินสดรับจากเงินกู้ยืมระยะยาวจากกิจการอื่น</t>
  </si>
  <si>
    <t>เงินกู้ยืมระยะยาวจากกิจการอื่นลดลง</t>
  </si>
  <si>
    <t>เงินสดรับจากเงินรับล่วงหน้าค่าหุ้น</t>
  </si>
  <si>
    <t>เงินสดรับจากการเพิ่มทุนและเงินรับล่วงหน้าค่าหุ้นของบริษัทย่อย</t>
  </si>
  <si>
    <t>เงินสดรับจากการจำหน่ายส่วนได้เสียในบริษัทย่อยโดยอำนาจควบคุมไม่เปลี่ยนแปลง</t>
  </si>
  <si>
    <t>เงินสดจ่ายชำระให้ส่วนได้เสียที่ไม่มีอำนาจควบคุมจากการลดทุนของบริษัทย่อย</t>
  </si>
  <si>
    <t>เงินสดจ่ายต้นทุนทางการเงิน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</si>
  <si>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</si>
  <si>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</si>
  <si>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</si>
  <si>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</si>
  <si>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ข้อมูลกระแสเงินสดเปิดเผยเพิ่มเติม:</t>
  </si>
  <si>
    <t>รายการที่ไม่ใช่เงินสด</t>
  </si>
  <si>
    <t>ขาดทุนจากการดำเนินงาน</t>
  </si>
  <si>
    <t>ส่วนแบ่งขาดทุนจากเงินลงทุนในการร่วมค้าและบริษัทร่วม</t>
  </si>
  <si>
    <t>ขาดทุนก่อนค่าใช้จ่ายภาษีเงินได้</t>
  </si>
  <si>
    <t>รายได้ (ค่าใช้จ่าย) ภาษีเงินได้</t>
  </si>
  <si>
    <t>การแบ่งปันขาดทุน</t>
  </si>
  <si>
    <t xml:space="preserve">ขาดทุนต่อหุ้น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</si>
  <si>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</si>
  <si>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</si>
  <si>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ขาดทุนต่อหุ้นปรับลด</t>
  </si>
  <si>
    <t>การได้มาซึ่งส่วนได้เสียในบริษัทย่อย</t>
  </si>
  <si>
    <t>ขาดทุนจากการด้อยค่าของสินทรัพย์ทางการเงิน</t>
  </si>
  <si>
    <t xml:space="preserve">    รายการซื้อที่ดิน อาคารและอุปกรณ์ที่ยังไม่ได้จ่ายชำระเพิ่มขึ้น</t>
  </si>
  <si>
    <t xml:space="preserve">    เงินให้กู้ยืมระยะยาวและดอกเบี้ยจากกิจการที่เกี่ยวข้องกันเพิ่มขึ้น</t>
  </si>
  <si>
    <t xml:space="preserve">    เจ้าหนี้หมุนเวียนอื่นลดลงจากการใช้สิทธิซื้อหุ้นสามัญ</t>
  </si>
  <si>
    <t xml:space="preserve">   ขาดทุนจากการด้อยค่าของสินทรัพย์ทางการเงิน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</si>
  <si>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</si>
  <si>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กำไรขาดทุนเบ็ดเสร็จอื่น:</t>
  </si>
  <si>
    <t>ส่วนแบ่งกำไรขาดทุนเบ็ดเสร็จอื่นในการร่วมค้า - สุทธิจากภาษีเงินได้</t>
  </si>
  <si>
    <t xml:space="preserve">    ส่วนเงินทุนที่ได้รับจากส่วนได้เสียที่ไม่มีอำนาจควบคุมของบริษัทย่อย</t>
  </si>
  <si>
    <t xml:space="preserve">    เงินจ่ายล่วงหน้าลดลง</t>
  </si>
  <si>
    <t xml:space="preserve">   ส่วนแบ่งรายได้สุทธิจากสินทรัพย์ทางการเงินไม่หมุนเวียนอื่น</t>
  </si>
  <si>
    <t>ภาระผูกพันในผลขาดทุนในการร่วมค้า</t>
  </si>
  <si>
    <t>เงินเบิกเกินบัญชีและเงินกู้ยืมระยะสั้นจากสถาบันการเงินลดลง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</si>
</sst>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0_);_(* \(#,##0.0000\);_(* &quot;-&quot;??_);_(@_)"/>
    <numFmt numFmtId="167" formatCode="_-* #,##0.00_-;\-* #,##0.00_-;_-* &quot;-&quot;??_-;_-@_-"/>
    <numFmt numFmtId="168" formatCode="0.0%"/>
    <numFmt numFmtId="169" formatCode="#,##0.0_);\(#,##0.0\)"/>
    <numFmt numFmtId="170" formatCode="#,##0.0000_);\(#,##0.0000\)"/>
    <numFmt numFmtId="171" formatCode="_(* #,##0.00_);_(* \(#,##0.00\);_(* &quot;-&quot;_);_(@_)"/>
    <numFmt numFmtId="172" formatCode="_(* #,##0.0000_);_(* \(#,##0.0000\);_(* &quot;-&quot;_);_(@_)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ApFont"/>
    </font>
    <font>
      <sz val="16"/>
      <color indexed="10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EYInterstate Light"/>
      <family val="2"/>
    </font>
    <font>
      <sz val="12"/>
      <name val="Tms Rmn"/>
    </font>
    <font>
      <i/>
      <sz val="16"/>
      <color theme="1"/>
      <name val="Angsana New"/>
      <family val="1"/>
    </font>
    <font>
      <b/>
      <sz val="16"/>
      <color theme="7" tint="-0.249977111117893"/>
      <name val="Angsana New"/>
      <family val="1"/>
    </font>
    <font>
      <b/>
      <sz val="16"/>
      <color theme="5" tint="0.39997558519241921"/>
      <name val="Angsana New"/>
      <family val="1"/>
    </font>
    <font>
      <sz val="16"/>
      <color theme="5" tint="-0.249977111117893"/>
      <name val="Angsana New"/>
      <family val="1"/>
    </font>
    <font>
      <b/>
      <sz val="16"/>
      <color theme="3" tint="0.39997558519241921"/>
      <name val="Angsana New"/>
      <family val="1"/>
    </font>
    <font>
      <sz val="16"/>
      <color theme="3" tint="0.39997558519241921"/>
      <name val="Angsana New"/>
      <family val="1"/>
    </font>
    <font>
      <u/>
      <sz val="16"/>
      <color theme="1"/>
      <name val="Angsana New"/>
      <family val="1"/>
    </font>
    <font>
      <sz val="11"/>
      <color theme="1"/>
      <name val="Calibri"/>
      <family val="2"/>
      <charset val="1"/>
    </font>
    <font>
      <sz val="14"/>
      <color theme="1"/>
      <name val="Angsana New"/>
      <family val="1"/>
    </font>
    <font>
      <sz val="7"/>
      <color rgb="FF242424"/>
      <name val="Aptos Narrow"/>
      <family val="2"/>
    </font>
    <font>
      <i/>
      <sz val="16"/>
      <name val="Angsana New"/>
      <family val="1"/>
    </font>
    <font>
      <sz val="12"/>
      <color theme="1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2" fillId="0" borderId="0"/>
    <xf numFmtId="167" fontId="12" fillId="0" borderId="0" applyFont="0" applyFill="0" applyBorder="0" applyAlignment="0" applyProtection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0" fontId="12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6" fillId="0" borderId="0"/>
    <xf numFmtId="0" fontId="19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</cellStyleXfs>
  <cellXfs count="205">
    <xf numFmtId="0" fontId="0" fillId="0" borderId="0" xfId="0"/>
    <xf numFmtId="164" fontId="10" fillId="0" borderId="0" xfId="1" applyNumberFormat="1" applyFont="1" applyFill="1" applyAlignment="1"/>
    <xf numFmtId="41" fontId="11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3" fontId="4" fillId="0" borderId="0" xfId="1" applyFont="1" applyFill="1"/>
    <xf numFmtId="0" fontId="10" fillId="0" borderId="0" xfId="0" applyFont="1" applyAlignment="1">
      <alignment vertical="top"/>
    </xf>
    <xf numFmtId="41" fontId="10" fillId="0" borderId="1" xfId="1" applyNumberFormat="1" applyFont="1" applyFill="1" applyBorder="1" applyAlignment="1">
      <alignment horizontal="right"/>
    </xf>
    <xf numFmtId="10" fontId="4" fillId="0" borderId="0" xfId="48" applyNumberFormat="1" applyFont="1" applyFill="1" applyBorder="1"/>
    <xf numFmtId="41" fontId="4" fillId="0" borderId="0" xfId="0" applyNumberFormat="1" applyFont="1" applyAlignment="1">
      <alignment horizontal="right" vertical="top"/>
    </xf>
    <xf numFmtId="41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0" xfId="1" applyNumberFormat="1" applyFont="1" applyFill="1" applyAlignment="1"/>
    <xf numFmtId="166" fontId="10" fillId="0" borderId="3" xfId="1" applyNumberFormat="1" applyFont="1" applyFill="1" applyBorder="1" applyAlignment="1"/>
    <xf numFmtId="166" fontId="10" fillId="0" borderId="3" xfId="1" applyNumberFormat="1" applyFont="1" applyFill="1" applyBorder="1"/>
    <xf numFmtId="41" fontId="4" fillId="0" borderId="0" xfId="1" applyNumberFormat="1" applyFont="1" applyFill="1" applyBorder="1"/>
    <xf numFmtId="164" fontId="4" fillId="0" borderId="0" xfId="1" applyNumberFormat="1" applyFont="1" applyFill="1" applyBorder="1"/>
    <xf numFmtId="0" fontId="4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37" fontId="4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37" fontId="10" fillId="0" borderId="0" xfId="0" applyNumberFormat="1" applyFont="1" applyAlignment="1">
      <alignment vertical="top"/>
    </xf>
    <xf numFmtId="37" fontId="20" fillId="0" borderId="0" xfId="0" applyNumberFormat="1" applyFont="1" applyAlignment="1">
      <alignment horizontal="center" vertical="top"/>
    </xf>
    <xf numFmtId="37" fontId="10" fillId="0" borderId="0" xfId="0" applyNumberFormat="1" applyFont="1" applyAlignment="1">
      <alignment horizontal="center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Border="1" applyAlignment="1">
      <alignment horizontal="right" vertical="top"/>
    </xf>
    <xf numFmtId="43" fontId="4" fillId="0" borderId="0" xfId="1" applyFont="1" applyFill="1" applyAlignment="1">
      <alignment vertical="top"/>
    </xf>
    <xf numFmtId="0" fontId="8" fillId="0" borderId="0" xfId="0" applyFont="1" applyAlignment="1">
      <alignment vertical="top"/>
    </xf>
    <xf numFmtId="41" fontId="10" fillId="0" borderId="2" xfId="0" applyNumberFormat="1" applyFont="1" applyBorder="1" applyAlignment="1">
      <alignment horizontal="right" vertical="top"/>
    </xf>
    <xf numFmtId="41" fontId="10" fillId="0" borderId="0" xfId="0" applyNumberFormat="1" applyFont="1" applyAlignment="1">
      <alignment horizontal="right" vertical="top"/>
    </xf>
    <xf numFmtId="0" fontId="20" fillId="0" borderId="0" xfId="0" applyFont="1" applyAlignment="1">
      <alignment horizontal="center" vertical="top"/>
    </xf>
    <xf numFmtId="41" fontId="10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Alignment="1">
      <alignment horizontal="center" vertical="top"/>
    </xf>
    <xf numFmtId="41" fontId="10" fillId="0" borderId="0" xfId="1" applyNumberFormat="1" applyFont="1" applyFill="1" applyAlignment="1">
      <alignment horizontal="center" vertical="top"/>
    </xf>
    <xf numFmtId="41" fontId="4" fillId="0" borderId="1" xfId="1" applyNumberFormat="1" applyFont="1" applyFill="1" applyBorder="1" applyAlignment="1">
      <alignment horizontal="center" vertical="top"/>
    </xf>
    <xf numFmtId="41" fontId="10" fillId="0" borderId="1" xfId="1" applyNumberFormat="1" applyFont="1" applyFill="1" applyBorder="1" applyAlignment="1">
      <alignment horizontal="center" vertical="top"/>
    </xf>
    <xf numFmtId="41" fontId="10" fillId="0" borderId="1" xfId="1" applyNumberFormat="1" applyFont="1" applyFill="1" applyBorder="1" applyAlignment="1">
      <alignment vertical="top"/>
    </xf>
    <xf numFmtId="41" fontId="10" fillId="0" borderId="0" xfId="1" applyNumberFormat="1" applyFont="1" applyFill="1" applyAlignment="1">
      <alignment vertical="top"/>
    </xf>
    <xf numFmtId="41" fontId="10" fillId="0" borderId="3" xfId="0" applyNumberFormat="1" applyFont="1" applyBorder="1" applyAlignment="1">
      <alignment horizontal="right" vertical="top"/>
    </xf>
    <xf numFmtId="168" fontId="10" fillId="0" borderId="0" xfId="48" applyNumberFormat="1" applyFont="1" applyFill="1" applyAlignment="1">
      <alignment horizontal="center" vertical="top"/>
    </xf>
    <xf numFmtId="41" fontId="10" fillId="0" borderId="0" xfId="0" applyNumberFormat="1" applyFont="1" applyAlignment="1">
      <alignment horizontal="center" vertical="top"/>
    </xf>
    <xf numFmtId="0" fontId="8" fillId="0" borderId="0" xfId="0" quotePrefix="1" applyFont="1" applyAlignment="1">
      <alignment horizontal="left" vertical="top"/>
    </xf>
    <xf numFmtId="0" fontId="10" fillId="0" borderId="0" xfId="0" quotePrefix="1" applyFont="1" applyAlignment="1">
      <alignment horizontal="left" vertical="top"/>
    </xf>
    <xf numFmtId="0" fontId="10" fillId="0" borderId="0" xfId="0" applyFont="1" applyAlignment="1">
      <alignment horizontal="centerContinuous" vertical="top"/>
    </xf>
    <xf numFmtId="37" fontId="10" fillId="0" borderId="0" xfId="0" applyNumberFormat="1" applyFont="1" applyAlignment="1">
      <alignment horizontal="centerContinuous" vertical="top"/>
    </xf>
    <xf numFmtId="37" fontId="8" fillId="0" borderId="0" xfId="0" applyNumberFormat="1" applyFont="1" applyAlignment="1">
      <alignment vertical="top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41" fontId="11" fillId="0" borderId="0" xfId="0" applyNumberFormat="1" applyFont="1" applyAlignment="1">
      <alignment horizontal="right" vertical="top"/>
    </xf>
    <xf numFmtId="37" fontId="21" fillId="0" borderId="0" xfId="0" applyNumberFormat="1" applyFont="1" applyAlignment="1">
      <alignment vertical="top"/>
    </xf>
    <xf numFmtId="37" fontId="22" fillId="0" borderId="0" xfId="0" applyNumberFormat="1" applyFont="1" applyAlignment="1">
      <alignment vertical="top"/>
    </xf>
    <xf numFmtId="0" fontId="10" fillId="0" borderId="0" xfId="0" quotePrefix="1" applyFont="1" applyAlignment="1">
      <alignment vertical="top"/>
    </xf>
    <xf numFmtId="37" fontId="23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 wrapText="1"/>
    </xf>
    <xf numFmtId="41" fontId="4" fillId="0" borderId="0" xfId="1" applyNumberFormat="1" applyFont="1" applyFill="1" applyAlignment="1">
      <alignment vertical="top"/>
    </xf>
    <xf numFmtId="41" fontId="11" fillId="0" borderId="0" xfId="0" applyNumberFormat="1" applyFont="1" applyAlignment="1">
      <alignment horizontal="left" vertical="top"/>
    </xf>
    <xf numFmtId="39" fontId="4" fillId="0" borderId="0" xfId="0" applyNumberFormat="1" applyFont="1" applyAlignment="1">
      <alignment vertical="top"/>
    </xf>
    <xf numFmtId="164" fontId="10" fillId="0" borderId="0" xfId="0" applyNumberFormat="1" applyFont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41" fontId="4" fillId="0" borderId="0" xfId="1" applyNumberFormat="1" applyFont="1" applyFill="1" applyBorder="1" applyAlignment="1" applyProtection="1">
      <alignment horizontal="right" vertical="top"/>
    </xf>
    <xf numFmtId="37" fontId="24" fillId="0" borderId="0" xfId="0" applyNumberFormat="1" applyFont="1" applyAlignment="1">
      <alignment vertical="top"/>
    </xf>
    <xf numFmtId="37" fontId="25" fillId="0" borderId="0" xfId="0" applyNumberFormat="1" applyFont="1" applyAlignment="1">
      <alignment vertical="top"/>
    </xf>
    <xf numFmtId="169" fontId="4" fillId="0" borderId="0" xfId="0" applyNumberFormat="1" applyFont="1" applyAlignment="1">
      <alignment vertical="top"/>
    </xf>
    <xf numFmtId="41" fontId="10" fillId="0" borderId="0" xfId="1" applyNumberFormat="1" applyFont="1" applyFill="1" applyBorder="1" applyAlignment="1">
      <alignment horizontal="right" vertical="top"/>
    </xf>
    <xf numFmtId="165" fontId="4" fillId="0" borderId="0" xfId="1" applyNumberFormat="1" applyFont="1" applyFill="1" applyAlignment="1">
      <alignment vertical="top"/>
    </xf>
    <xf numFmtId="0" fontId="4" fillId="0" borderId="5" xfId="0" applyFont="1" applyBorder="1" applyAlignment="1">
      <alignment vertical="top"/>
    </xf>
    <xf numFmtId="41" fontId="4" fillId="2" borderId="0" xfId="0" applyNumberFormat="1" applyFont="1" applyFill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0" fontId="4" fillId="0" borderId="0" xfId="0" quotePrefix="1" applyFont="1" applyAlignment="1">
      <alignment horizontal="left" vertical="top"/>
    </xf>
    <xf numFmtId="0" fontId="4" fillId="0" borderId="0" xfId="0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1" fontId="4" fillId="0" borderId="0" xfId="0" quotePrefix="1" applyNumberFormat="1" applyFont="1" applyAlignment="1">
      <alignment horizontal="right" vertical="top"/>
    </xf>
    <xf numFmtId="41" fontId="10" fillId="0" borderId="1" xfId="0" applyNumberFormat="1" applyFont="1" applyBorder="1" applyAlignment="1">
      <alignment horizontal="right" vertical="top"/>
    </xf>
    <xf numFmtId="0" fontId="4" fillId="0" borderId="0" xfId="0" quotePrefix="1" applyFont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3" fillId="0" borderId="0" xfId="0" quotePrefix="1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3" fillId="0" borderId="0" xfId="0" applyNumberFormat="1" applyFont="1"/>
    <xf numFmtId="0" fontId="4" fillId="0" borderId="0" xfId="0" applyFont="1"/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left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10" fillId="0" borderId="1" xfId="0" applyNumberFormat="1" applyFont="1" applyBorder="1" applyAlignment="1">
      <alignment horizontal="right"/>
    </xf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left"/>
    </xf>
    <xf numFmtId="41" fontId="10" fillId="0" borderId="2" xfId="0" applyNumberFormat="1" applyFont="1" applyBorder="1" applyAlignment="1">
      <alignment horizontal="right"/>
    </xf>
    <xf numFmtId="37" fontId="20" fillId="0" borderId="0" xfId="0" applyNumberFormat="1" applyFont="1" applyAlignment="1">
      <alignment horizontal="center"/>
    </xf>
    <xf numFmtId="49" fontId="8" fillId="0" borderId="0" xfId="0" applyNumberFormat="1" applyFont="1"/>
    <xf numFmtId="41" fontId="10" fillId="0" borderId="1" xfId="0" applyNumberFormat="1" applyFont="1" applyBorder="1" applyAlignment="1">
      <alignment horizontal="center"/>
    </xf>
    <xf numFmtId="41" fontId="10" fillId="0" borderId="0" xfId="0" applyNumberFormat="1" applyFont="1"/>
    <xf numFmtId="41" fontId="10" fillId="0" borderId="0" xfId="0" applyNumberFormat="1" applyFont="1" applyAlignment="1">
      <alignment horizontal="center"/>
    </xf>
    <xf numFmtId="41" fontId="8" fillId="0" borderId="0" xfId="0" applyNumberFormat="1" applyFont="1"/>
    <xf numFmtId="41" fontId="10" fillId="0" borderId="3" xfId="0" applyNumberFormat="1" applyFont="1" applyBorder="1" applyAlignment="1">
      <alignment horizontal="center"/>
    </xf>
    <xf numFmtId="37" fontId="26" fillId="0" borderId="0" xfId="0" applyNumberFormat="1" applyFont="1"/>
    <xf numFmtId="37" fontId="26" fillId="0" borderId="0" xfId="0" applyNumberFormat="1" applyFont="1" applyAlignment="1">
      <alignment horizontal="center"/>
    </xf>
    <xf numFmtId="41" fontId="26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37" fontId="8" fillId="0" borderId="0" xfId="0" quotePrefix="1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37" fontId="8" fillId="0" borderId="0" xfId="0" applyNumberFormat="1" applyFont="1"/>
    <xf numFmtId="0" fontId="26" fillId="0" borderId="0" xfId="0" applyFont="1" applyAlignment="1">
      <alignment horizontal="center"/>
    </xf>
    <xf numFmtId="41" fontId="10" fillId="0" borderId="1" xfId="0" applyNumberFormat="1" applyFont="1" applyBorder="1"/>
    <xf numFmtId="41" fontId="10" fillId="0" borderId="3" xfId="0" applyNumberFormat="1" applyFont="1" applyBorder="1"/>
    <xf numFmtId="39" fontId="4" fillId="0" borderId="0" xfId="0" applyNumberFormat="1" applyFont="1"/>
    <xf numFmtId="164" fontId="10" fillId="0" borderId="0" xfId="0" applyNumberFormat="1" applyFont="1"/>
    <xf numFmtId="166" fontId="10" fillId="0" borderId="0" xfId="0" applyNumberFormat="1" applyFont="1"/>
    <xf numFmtId="39" fontId="10" fillId="0" borderId="0" xfId="0" applyNumberFormat="1" applyFont="1"/>
    <xf numFmtId="0" fontId="10" fillId="0" borderId="0" xfId="0" quotePrefix="1" applyFont="1"/>
    <xf numFmtId="41" fontId="4" fillId="0" borderId="0" xfId="0" applyNumberFormat="1" applyFont="1" applyAlignment="1">
      <alignment horizontal="right"/>
    </xf>
    <xf numFmtId="3" fontId="28" fillId="0" borderId="0" xfId="0" applyNumberFormat="1" applyFont="1"/>
    <xf numFmtId="170" fontId="4" fillId="0" borderId="0" xfId="0" applyNumberFormat="1" applyFont="1"/>
    <xf numFmtId="3" fontId="4" fillId="0" borderId="0" xfId="0" applyNumberFormat="1" applyFont="1"/>
    <xf numFmtId="3" fontId="0" fillId="0" borderId="0" xfId="0" applyNumberFormat="1" applyAlignment="1">
      <alignment vertical="center" wrapText="1"/>
    </xf>
    <xf numFmtId="3" fontId="29" fillId="0" borderId="0" xfId="0" applyNumberFormat="1" applyFont="1"/>
    <xf numFmtId="166" fontId="10" fillId="0" borderId="3" xfId="0" applyNumberFormat="1" applyFont="1" applyBorder="1"/>
    <xf numFmtId="37" fontId="4" fillId="2" borderId="0" xfId="0" applyNumberFormat="1" applyFont="1" applyFill="1"/>
    <xf numFmtId="0" fontId="4" fillId="2" borderId="0" xfId="0" quotePrefix="1" applyFont="1" applyFill="1"/>
    <xf numFmtId="0" fontId="4" fillId="2" borderId="0" xfId="0" applyFont="1" applyFill="1"/>
    <xf numFmtId="37" fontId="4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0" xfId="0" applyFont="1" applyFill="1" applyAlignment="1">
      <alignment horizontal="distributed"/>
    </xf>
    <xf numFmtId="0" fontId="5" fillId="2" borderId="0" xfId="0" applyFont="1" applyFill="1" applyAlignment="1">
      <alignment horizontal="distributed"/>
    </xf>
    <xf numFmtId="164" fontId="4" fillId="2" borderId="1" xfId="0" applyNumberFormat="1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3" fillId="2" borderId="0" xfId="0" applyFont="1" applyFill="1"/>
    <xf numFmtId="41" fontId="4" fillId="2" borderId="0" xfId="0" applyNumberFormat="1" applyFont="1" applyFill="1" applyAlignment="1">
      <alignment horizontal="center"/>
    </xf>
    <xf numFmtId="41" fontId="4" fillId="2" borderId="7" xfId="0" applyNumberFormat="1" applyFont="1" applyFill="1" applyBorder="1" applyAlignment="1">
      <alignment horizontal="center"/>
    </xf>
    <xf numFmtId="41" fontId="4" fillId="2" borderId="8" xfId="0" applyNumberFormat="1" applyFont="1" applyFill="1" applyBorder="1" applyAlignment="1">
      <alignment horizontal="center"/>
    </xf>
    <xf numFmtId="41" fontId="4" fillId="2" borderId="8" xfId="0" applyNumberFormat="1" applyFont="1" applyFill="1" applyBorder="1"/>
    <xf numFmtId="41" fontId="4" fillId="2" borderId="0" xfId="0" applyNumberFormat="1" applyFont="1" applyFill="1"/>
    <xf numFmtId="41" fontId="4" fillId="2" borderId="1" xfId="0" applyNumberFormat="1" applyFont="1" applyFill="1" applyBorder="1" applyAlignment="1">
      <alignment horizontal="center"/>
    </xf>
    <xf numFmtId="41" fontId="13" fillId="2" borderId="0" xfId="0" applyNumberFormat="1" applyFont="1" applyFill="1" applyAlignment="1">
      <alignment horizontal="center"/>
    </xf>
    <xf numFmtId="41" fontId="4" fillId="2" borderId="6" xfId="0" applyNumberFormat="1" applyFont="1" applyFill="1" applyBorder="1" applyAlignment="1">
      <alignment horizontal="center"/>
    </xf>
    <xf numFmtId="43" fontId="4" fillId="2" borderId="0" xfId="1" applyFont="1" applyFill="1"/>
    <xf numFmtId="0" fontId="10" fillId="2" borderId="0" xfId="0" applyFont="1" applyFill="1" applyAlignment="1">
      <alignment vertical="top"/>
    </xf>
    <xf numFmtId="41" fontId="4" fillId="2" borderId="0" xfId="0" applyNumberFormat="1" applyFont="1" applyFill="1" applyAlignment="1">
      <alignment horizontal="distributed"/>
    </xf>
    <xf numFmtId="43" fontId="4" fillId="2" borderId="0" xfId="1" applyFont="1" applyFill="1" applyAlignment="1"/>
    <xf numFmtId="43" fontId="4" fillId="2" borderId="0" xfId="0" applyNumberFormat="1" applyFont="1" applyFill="1"/>
    <xf numFmtId="0" fontId="3" fillId="2" borderId="0" xfId="0" applyFont="1" applyFill="1" applyAlignment="1">
      <alignment horizontal="center"/>
    </xf>
    <xf numFmtId="41" fontId="7" fillId="2" borderId="0" xfId="0" applyNumberFormat="1" applyFont="1" applyFill="1" applyAlignment="1">
      <alignment horizontal="center"/>
    </xf>
    <xf numFmtId="41" fontId="4" fillId="0" borderId="0" xfId="0" applyNumberFormat="1" applyFont="1"/>
    <xf numFmtId="171" fontId="4" fillId="2" borderId="0" xfId="0" applyNumberFormat="1" applyFont="1" applyFill="1" applyAlignment="1">
      <alignment horizontal="center"/>
    </xf>
    <xf numFmtId="41" fontId="4" fillId="0" borderId="0" xfId="0" applyNumberFormat="1" applyFont="1" applyAlignment="1">
      <alignment horizontal="center"/>
    </xf>
    <xf numFmtId="43" fontId="4" fillId="0" borderId="0" xfId="1" applyFont="1" applyAlignment="1">
      <alignment vertical="top"/>
    </xf>
    <xf numFmtId="3" fontId="31" fillId="0" borderId="0" xfId="0" applyNumberFormat="1" applyFont="1"/>
    <xf numFmtId="172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/>
    </xf>
    <xf numFmtId="37" fontId="4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37" fontId="26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left"/>
    </xf>
    <xf numFmtId="41" fontId="4" fillId="0" borderId="2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37" fontId="30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20" fillId="0" borderId="0" xfId="0" applyFont="1"/>
    <xf numFmtId="41" fontId="10" fillId="0" borderId="2" xfId="0" applyNumberFormat="1" applyFont="1" applyBorder="1" applyAlignment="1">
      <alignment horizontal="center"/>
    </xf>
    <xf numFmtId="41" fontId="10" fillId="0" borderId="4" xfId="0" applyNumberFormat="1" applyFont="1" applyBorder="1" applyAlignment="1">
      <alignment horizontal="right" vertical="top"/>
    </xf>
    <xf numFmtId="37" fontId="32" fillId="0" borderId="0" xfId="0" applyNumberFormat="1" applyFont="1"/>
    <xf numFmtId="0" fontId="4" fillId="0" borderId="0" xfId="0" applyFont="1" applyAlignment="1">
      <alignment horizontal="center" vertical="top"/>
    </xf>
    <xf numFmtId="37" fontId="8" fillId="0" borderId="1" xfId="0" applyNumberFormat="1" applyFont="1" applyBorder="1" applyAlignment="1">
      <alignment horizontal="center" vertical="top"/>
    </xf>
    <xf numFmtId="0" fontId="8" fillId="0" borderId="0" xfId="0" quotePrefix="1" applyFont="1" applyAlignment="1">
      <alignment horizontal="left" vertical="top"/>
    </xf>
    <xf numFmtId="0" fontId="4" fillId="0" borderId="0" xfId="0" quotePrefix="1" applyFont="1" applyAlignment="1">
      <alignment horizontal="right"/>
    </xf>
    <xf numFmtId="37" fontId="3" fillId="0" borderId="1" xfId="0" applyNumberFormat="1" applyFont="1" applyBorder="1" applyAlignment="1">
      <alignment horizontal="center" vertical="top"/>
    </xf>
    <xf numFmtId="37" fontId="8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right"/>
    </xf>
    <xf numFmtId="37" fontId="8" fillId="0" borderId="1" xfId="0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left"/>
    </xf>
    <xf numFmtId="37" fontId="3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0" xfId="0" applyFont="1" applyFill="1"/>
    <xf numFmtId="0" fontId="10" fillId="0" borderId="0" xfId="0" quotePrefix="1" applyFont="1" applyAlignment="1">
      <alignment horizontal="right"/>
    </xf>
  </cellXfs>
  <cellStyles count="51">
    <cellStyle name="_x0005_0&gt;឴Ǵ" xfId="23" xr:uid="{00000000-0005-0000-0000-000000000000}"/>
    <cellStyle name="20% - Accent2 2 3 2 3 2 2" xfId="50" xr:uid="{00000000-0005-0000-0000-000001000000}"/>
    <cellStyle name="Comma" xfId="1" builtinId="3"/>
    <cellStyle name="Comma 111 4" xfId="22" xr:uid="{00000000-0005-0000-0000-000003000000}"/>
    <cellStyle name="Comma 111 4 2" xfId="30" xr:uid="{00000000-0005-0000-0000-000004000000}"/>
    <cellStyle name="Comma 17" xfId="49" xr:uid="{00000000-0005-0000-0000-000005000000}"/>
    <cellStyle name="Comma 2" xfId="5" xr:uid="{00000000-0005-0000-0000-000006000000}"/>
    <cellStyle name="Comma 2 2" xfId="20" xr:uid="{00000000-0005-0000-0000-000007000000}"/>
    <cellStyle name="Comma 2 2 2" xfId="34" xr:uid="{00000000-0005-0000-0000-000008000000}"/>
    <cellStyle name="Comma 2 3 2" xfId="44" xr:uid="{00000000-0005-0000-0000-000009000000}"/>
    <cellStyle name="Comma 3" xfId="18" xr:uid="{00000000-0005-0000-0000-00000A000000}"/>
    <cellStyle name="Comma 3 2" xfId="21" xr:uid="{00000000-0005-0000-0000-00000B000000}"/>
    <cellStyle name="Comma 3 3" xfId="41" xr:uid="{00000000-0005-0000-0000-00000C000000}"/>
    <cellStyle name="Comma 4" xfId="27" xr:uid="{00000000-0005-0000-0000-00000D000000}"/>
    <cellStyle name="Comma 5" xfId="36" xr:uid="{00000000-0005-0000-0000-00000E000000}"/>
    <cellStyle name="Comma 6" xfId="35" xr:uid="{00000000-0005-0000-0000-00000F000000}"/>
    <cellStyle name="Comma 7" xfId="38" xr:uid="{00000000-0005-0000-0000-000010000000}"/>
    <cellStyle name="Comma 8" xfId="40" xr:uid="{00000000-0005-0000-0000-000011000000}"/>
    <cellStyle name="Comma 9" xfId="47" xr:uid="{00000000-0005-0000-0000-000012000000}"/>
    <cellStyle name="E&amp;Y House" xfId="33" xr:uid="{00000000-0005-0000-0000-000013000000}"/>
    <cellStyle name="Hyperlink 2" xfId="25" xr:uid="{00000000-0005-0000-0000-000014000000}"/>
    <cellStyle name="Normal" xfId="0" builtinId="0"/>
    <cellStyle name="Normal 10" xfId="7" xr:uid="{00000000-0005-0000-0000-000016000000}"/>
    <cellStyle name="Normal 11" xfId="46" xr:uid="{00000000-0005-0000-0000-000017000000}"/>
    <cellStyle name="Normal 13 3" xfId="11" xr:uid="{00000000-0005-0000-0000-000018000000}"/>
    <cellStyle name="Normal 14" xfId="8" xr:uid="{00000000-0005-0000-0000-000019000000}"/>
    <cellStyle name="Normal 15" xfId="9" xr:uid="{00000000-0005-0000-0000-00001A000000}"/>
    <cellStyle name="Normal 16" xfId="10" xr:uid="{00000000-0005-0000-0000-00001B000000}"/>
    <cellStyle name="Normal 17" xfId="12" xr:uid="{00000000-0005-0000-0000-00001C000000}"/>
    <cellStyle name="Normal 18" xfId="13" xr:uid="{00000000-0005-0000-0000-00001D000000}"/>
    <cellStyle name="Normal 2" xfId="2" xr:uid="{00000000-0005-0000-0000-00001E000000}"/>
    <cellStyle name="Normal 2 2" xfId="17" xr:uid="{00000000-0005-0000-0000-00001F000000}"/>
    <cellStyle name="Normal 2 2 2" xfId="32" xr:uid="{00000000-0005-0000-0000-000020000000}"/>
    <cellStyle name="Normal 2 3 2 2" xfId="43" xr:uid="{00000000-0005-0000-0000-000021000000}"/>
    <cellStyle name="Normal 20" xfId="14" xr:uid="{00000000-0005-0000-0000-000022000000}"/>
    <cellStyle name="Normal 22" xfId="15" xr:uid="{00000000-0005-0000-0000-000023000000}"/>
    <cellStyle name="Normal 24" xfId="16" xr:uid="{00000000-0005-0000-0000-000024000000}"/>
    <cellStyle name="Normal 3" xfId="3" xr:uid="{00000000-0005-0000-0000-000025000000}"/>
    <cellStyle name="Normal 4" xfId="4" xr:uid="{00000000-0005-0000-0000-000026000000}"/>
    <cellStyle name="Normal 5" xfId="19" xr:uid="{00000000-0005-0000-0000-000027000000}"/>
    <cellStyle name="Normal 6" xfId="28" xr:uid="{00000000-0005-0000-0000-000028000000}"/>
    <cellStyle name="Normal 7" xfId="37" xr:uid="{00000000-0005-0000-0000-000029000000}"/>
    <cellStyle name="Normal 7 2" xfId="6" xr:uid="{00000000-0005-0000-0000-00002A000000}"/>
    <cellStyle name="Normal 8" xfId="26" xr:uid="{00000000-0005-0000-0000-00002B000000}"/>
    <cellStyle name="Normal 8 2" xfId="31" xr:uid="{00000000-0005-0000-0000-00002C000000}"/>
    <cellStyle name="Normal 9" xfId="39" xr:uid="{00000000-0005-0000-0000-00002D000000}"/>
    <cellStyle name="Percent" xfId="48" builtinId="5"/>
    <cellStyle name="Percent 2" xfId="24" xr:uid="{00000000-0005-0000-0000-00002F000000}"/>
    <cellStyle name="Percent 2 2" xfId="45" xr:uid="{00000000-0005-0000-0000-000030000000}"/>
    <cellStyle name="Percent 3" xfId="29" xr:uid="{00000000-0005-0000-0000-000031000000}"/>
    <cellStyle name="Percent 3 2" xfId="42" xr:uid="{00000000-0005-0000-0000-000032000000}"/>
  </cellStyles>
  <dxfs count="0"/>
  <tableStyles count="0" defaultTableStyle="TableStyleMedium9" defaultPivotStyle="PivotStyleLight16"/>
  <colors>
    <mruColors>
      <color rgb="FF00FF99"/>
      <color rgb="FFCCFF99"/>
      <color rgb="FFCCFFCC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0"/>
  <sheetViews>
    <sheetView showGridLines="0" tabSelected="1" view="pageBreakPreview" zoomScale="84" zoomScaleNormal="70" zoomScaleSheetLayoutView="85" workbookViewId="0"/>
  </sheetViews>
  <sheetFormatPr defaultColWidth="9.44140625" defaultRowHeight="24" customHeight="1"/>
  <cols>
    <col min="1" max="1" width="45.21875" style="19" customWidth="1"/>
    <col min="2" max="2" width="6.5546875" style="19" customWidth="1"/>
    <col min="3" max="3" width="8.77734375" style="19" customWidth="1"/>
    <col min="4" max="4" width="1.21875" style="19" customWidth="1"/>
    <col min="5" max="5" width="15.77734375" style="19" customWidth="1"/>
    <col min="6" max="6" width="1.21875" style="19" customWidth="1"/>
    <col min="7" max="7" width="15.77734375" style="19" customWidth="1"/>
    <col min="8" max="8" width="1.21875" style="19" customWidth="1"/>
    <col min="9" max="9" width="15.77734375" style="19" customWidth="1"/>
    <col min="10" max="10" width="1.21875" style="19" customWidth="1"/>
    <col min="11" max="11" width="15.77734375" style="19" customWidth="1"/>
    <col min="12" max="13" width="12.77734375" style="19" bestFit="1" customWidth="1"/>
    <col min="14" max="14" width="9.44140625" style="19"/>
    <col min="15" max="15" width="18.5546875" style="19" customWidth="1"/>
    <col min="16" max="16384" width="9.44140625" style="19"/>
  </cols>
  <sheetData>
    <row r="1" spans="1:13" ht="24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3" ht="24" customHeight="1">
      <c r="A2" s="7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3" ht="24" customHeight="1">
      <c r="A3" s="20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3" ht="24" customHeight="1">
      <c r="A4" s="190" t="s">
        <v>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3" ht="24" customHeight="1">
      <c r="A5" s="75"/>
      <c r="B5" s="76"/>
      <c r="D5" s="76"/>
      <c r="E5" s="191" t="s">
        <v>4</v>
      </c>
      <c r="F5" s="191"/>
      <c r="G5" s="191"/>
      <c r="H5" s="77"/>
      <c r="I5" s="191" t="s">
        <v>5</v>
      </c>
      <c r="J5" s="191"/>
      <c r="K5" s="191"/>
    </row>
    <row r="6" spans="1:13" ht="24" customHeight="1">
      <c r="B6" s="21"/>
      <c r="C6" s="22" t="s">
        <v>6</v>
      </c>
      <c r="D6" s="21"/>
      <c r="E6" s="23" t="s">
        <v>7</v>
      </c>
      <c r="F6" s="23"/>
      <c r="G6" s="23" t="s">
        <v>8</v>
      </c>
      <c r="H6" s="24"/>
      <c r="I6" s="23" t="s">
        <v>7</v>
      </c>
      <c r="J6" s="23"/>
      <c r="K6" s="23" t="s">
        <v>8</v>
      </c>
    </row>
    <row r="7" spans="1:13" ht="24" customHeight="1">
      <c r="B7" s="21"/>
      <c r="C7" s="22"/>
      <c r="D7" s="21"/>
      <c r="E7" s="24" t="s">
        <v>9</v>
      </c>
      <c r="F7" s="24"/>
      <c r="G7" s="24" t="s">
        <v>10</v>
      </c>
      <c r="H7" s="24"/>
      <c r="I7" s="24" t="s">
        <v>9</v>
      </c>
      <c r="J7" s="24"/>
      <c r="K7" s="24" t="s">
        <v>10</v>
      </c>
    </row>
    <row r="8" spans="1:13" ht="24" customHeight="1">
      <c r="B8" s="21"/>
      <c r="C8" s="22"/>
      <c r="D8" s="21"/>
      <c r="E8" s="24" t="s">
        <v>11</v>
      </c>
      <c r="F8" s="24"/>
      <c r="G8" s="24"/>
      <c r="H8" s="24"/>
      <c r="I8" s="24" t="s">
        <v>11</v>
      </c>
      <c r="J8" s="24"/>
      <c r="K8" s="24"/>
    </row>
    <row r="9" spans="1:13" s="21" customFormat="1" ht="24" customHeight="1">
      <c r="A9" s="78" t="s">
        <v>12</v>
      </c>
      <c r="B9" s="19"/>
      <c r="I9" s="25"/>
      <c r="J9" s="25"/>
      <c r="K9" s="25"/>
    </row>
    <row r="10" spans="1:13" s="21" customFormat="1" ht="24" customHeight="1">
      <c r="A10" s="78" t="s">
        <v>13</v>
      </c>
      <c r="C10" s="25"/>
      <c r="D10" s="25"/>
      <c r="E10" s="25"/>
      <c r="F10" s="25"/>
      <c r="G10" s="25"/>
      <c r="H10" s="25"/>
      <c r="I10" s="25"/>
      <c r="J10" s="25"/>
      <c r="K10" s="25"/>
    </row>
    <row r="11" spans="1:13" s="21" customFormat="1" ht="24" customHeight="1">
      <c r="A11" s="8" t="s">
        <v>14</v>
      </c>
      <c r="B11" s="26"/>
      <c r="C11" s="27"/>
      <c r="D11" s="28"/>
      <c r="E11" s="29">
        <v>128409</v>
      </c>
      <c r="F11" s="30"/>
      <c r="G11" s="29">
        <v>127520</v>
      </c>
      <c r="H11" s="79"/>
      <c r="I11" s="29">
        <v>3101</v>
      </c>
      <c r="J11" s="79"/>
      <c r="K11" s="29">
        <v>584</v>
      </c>
      <c r="L11" s="31"/>
    </row>
    <row r="12" spans="1:13" s="21" customFormat="1" ht="24" customHeight="1">
      <c r="A12" s="8" t="s">
        <v>15</v>
      </c>
      <c r="B12" s="26"/>
      <c r="C12" s="27" t="s">
        <v>16</v>
      </c>
      <c r="D12" s="28"/>
      <c r="E12" s="29">
        <v>21494</v>
      </c>
      <c r="F12" s="30"/>
      <c r="G12" s="29">
        <v>28490</v>
      </c>
      <c r="H12" s="79"/>
      <c r="I12" s="29">
        <v>92888</v>
      </c>
      <c r="J12" s="79"/>
      <c r="K12" s="29">
        <v>129032</v>
      </c>
      <c r="L12" s="31"/>
      <c r="M12" s="31"/>
    </row>
    <row r="13" spans="1:13" s="21" customFormat="1" ht="24" customHeight="1">
      <c r="A13" s="8" t="s">
        <v>17</v>
      </c>
      <c r="B13" s="26"/>
      <c r="C13" s="27" t="s">
        <v>18</v>
      </c>
      <c r="D13" s="28"/>
      <c r="E13" s="29">
        <v>36997</v>
      </c>
      <c r="F13" s="30"/>
      <c r="G13" s="29">
        <v>44680</v>
      </c>
      <c r="H13" s="79"/>
      <c r="I13" s="29">
        <v>78934</v>
      </c>
      <c r="J13" s="79"/>
      <c r="K13" s="29">
        <v>61992</v>
      </c>
      <c r="L13" s="31"/>
      <c r="M13" s="31"/>
    </row>
    <row r="14" spans="1:13" s="21" customFormat="1" ht="24" customHeight="1">
      <c r="A14" s="8" t="s">
        <v>19</v>
      </c>
      <c r="B14" s="26"/>
      <c r="C14" s="27"/>
      <c r="D14" s="28"/>
      <c r="E14" s="29">
        <v>0</v>
      </c>
      <c r="F14" s="30"/>
      <c r="G14" s="29">
        <v>4050</v>
      </c>
      <c r="H14" s="79"/>
      <c r="I14" s="29">
        <v>0</v>
      </c>
      <c r="J14" s="79"/>
      <c r="K14" s="29">
        <v>0</v>
      </c>
      <c r="L14" s="31"/>
      <c r="M14" s="31"/>
    </row>
    <row r="15" spans="1:13" s="21" customFormat="1" ht="24" customHeight="1">
      <c r="A15" s="8" t="s">
        <v>20</v>
      </c>
      <c r="B15" s="26"/>
      <c r="C15" s="27"/>
      <c r="D15" s="28"/>
      <c r="E15" s="29">
        <v>2662</v>
      </c>
      <c r="F15" s="30"/>
      <c r="G15" s="29">
        <v>2414</v>
      </c>
      <c r="H15" s="79"/>
      <c r="I15" s="29">
        <v>0</v>
      </c>
      <c r="J15" s="79"/>
      <c r="K15" s="29">
        <v>0</v>
      </c>
      <c r="L15" s="31"/>
      <c r="M15" s="31"/>
    </row>
    <row r="16" spans="1:13" s="21" customFormat="1" ht="24" customHeight="1">
      <c r="A16" s="8" t="s">
        <v>21</v>
      </c>
      <c r="B16" s="26"/>
      <c r="C16" s="27"/>
      <c r="D16" s="28"/>
      <c r="E16" s="29">
        <v>31229</v>
      </c>
      <c r="F16" s="30"/>
      <c r="G16" s="29">
        <v>31142</v>
      </c>
      <c r="H16" s="79"/>
      <c r="I16" s="29">
        <v>20882</v>
      </c>
      <c r="J16" s="79"/>
      <c r="K16" s="29">
        <v>15366</v>
      </c>
      <c r="L16" s="31"/>
      <c r="M16" s="31"/>
    </row>
    <row r="17" spans="1:13" s="21" customFormat="1" ht="24" customHeight="1">
      <c r="A17" s="32" t="s">
        <v>22</v>
      </c>
      <c r="B17" s="26"/>
      <c r="C17" s="27"/>
      <c r="D17" s="26"/>
      <c r="E17" s="33">
        <f>SUM(E11:E16)</f>
        <v>220791</v>
      </c>
      <c r="F17" s="34"/>
      <c r="G17" s="33">
        <f>SUM(G11:G16)</f>
        <v>238296</v>
      </c>
      <c r="H17" s="34"/>
      <c r="I17" s="33">
        <f>SUM(I11:I16)</f>
        <v>195805</v>
      </c>
      <c r="J17" s="34"/>
      <c r="K17" s="33">
        <f>SUM(K11:K16)</f>
        <v>206974</v>
      </c>
      <c r="L17" s="31"/>
      <c r="M17" s="31"/>
    </row>
    <row r="18" spans="1:13" s="21" customFormat="1" ht="24" customHeight="1">
      <c r="A18" s="32" t="s">
        <v>23</v>
      </c>
      <c r="B18" s="26"/>
      <c r="C18" s="27"/>
      <c r="D18" s="26"/>
      <c r="E18" s="34"/>
      <c r="F18" s="34"/>
      <c r="G18" s="34"/>
      <c r="H18" s="34"/>
      <c r="I18" s="34"/>
      <c r="J18" s="34"/>
      <c r="K18" s="34"/>
      <c r="L18" s="31"/>
      <c r="M18" s="31"/>
    </row>
    <row r="19" spans="1:13" s="21" customFormat="1" ht="24" customHeight="1">
      <c r="A19" s="8" t="s">
        <v>24</v>
      </c>
      <c r="B19" s="26"/>
      <c r="C19" s="35"/>
      <c r="D19" s="26"/>
      <c r="E19" s="29">
        <v>3000</v>
      </c>
      <c r="F19" s="11"/>
      <c r="G19" s="29">
        <v>3000</v>
      </c>
      <c r="H19" s="79"/>
      <c r="I19" s="29">
        <v>3000</v>
      </c>
      <c r="J19" s="79"/>
      <c r="K19" s="36">
        <v>3000</v>
      </c>
      <c r="L19" s="31"/>
      <c r="M19" s="31"/>
    </row>
    <row r="20" spans="1:13" s="21" customFormat="1" ht="24" customHeight="1">
      <c r="A20" s="8" t="s">
        <v>25</v>
      </c>
      <c r="B20" s="26"/>
      <c r="C20" s="35">
        <v>5</v>
      </c>
      <c r="D20" s="26"/>
      <c r="E20" s="11">
        <v>0</v>
      </c>
      <c r="F20" s="30"/>
      <c r="G20" s="11">
        <v>0</v>
      </c>
      <c r="H20" s="79"/>
      <c r="I20" s="37">
        <v>1148567</v>
      </c>
      <c r="J20" s="79"/>
      <c r="K20" s="38">
        <v>1138329</v>
      </c>
      <c r="L20" s="31"/>
      <c r="M20" s="31"/>
    </row>
    <row r="21" spans="1:13" s="21" customFormat="1" ht="24" customHeight="1">
      <c r="A21" s="8" t="s">
        <v>26</v>
      </c>
      <c r="B21" s="26"/>
      <c r="C21" s="35">
        <v>6</v>
      </c>
      <c r="D21" s="26"/>
      <c r="E21" s="11">
        <v>96398</v>
      </c>
      <c r="G21" s="11">
        <v>96788</v>
      </c>
      <c r="H21" s="79"/>
      <c r="I21" s="37">
        <v>22023</v>
      </c>
      <c r="J21" s="79"/>
      <c r="K21" s="38">
        <v>22023</v>
      </c>
      <c r="L21" s="31"/>
      <c r="M21" s="31"/>
    </row>
    <row r="22" spans="1:13" s="21" customFormat="1" ht="24" customHeight="1">
      <c r="A22" s="8" t="s">
        <v>27</v>
      </c>
      <c r="B22" s="26"/>
      <c r="C22" s="35">
        <v>7</v>
      </c>
      <c r="D22" s="26"/>
      <c r="E22" s="11">
        <v>55383</v>
      </c>
      <c r="F22" s="30"/>
      <c r="G22" s="11">
        <v>56046</v>
      </c>
      <c r="I22" s="37">
        <v>0</v>
      </c>
      <c r="K22" s="38">
        <v>0</v>
      </c>
      <c r="L22" s="31"/>
      <c r="M22" s="31"/>
    </row>
    <row r="23" spans="1:13" s="21" customFormat="1" ht="24" customHeight="1">
      <c r="A23" s="8" t="s">
        <v>28</v>
      </c>
      <c r="B23" s="26"/>
      <c r="C23" s="35">
        <v>8</v>
      </c>
      <c r="D23" s="26"/>
      <c r="E23" s="11">
        <v>46014</v>
      </c>
      <c r="F23" s="30"/>
      <c r="G23" s="11">
        <v>52286</v>
      </c>
      <c r="I23" s="37">
        <v>0</v>
      </c>
      <c r="K23" s="38">
        <v>0</v>
      </c>
      <c r="L23" s="31"/>
      <c r="M23" s="31"/>
    </row>
    <row r="24" spans="1:13" s="21" customFormat="1" ht="24" customHeight="1">
      <c r="A24" s="8" t="s">
        <v>29</v>
      </c>
      <c r="B24" s="26"/>
      <c r="C24" s="35">
        <v>2</v>
      </c>
      <c r="D24" s="28"/>
      <c r="E24" s="11">
        <v>44212</v>
      </c>
      <c r="F24" s="30"/>
      <c r="G24" s="11">
        <v>45032</v>
      </c>
      <c r="H24" s="11"/>
      <c r="I24" s="37">
        <v>40496</v>
      </c>
      <c r="J24" s="11"/>
      <c r="K24" s="38">
        <v>31437</v>
      </c>
      <c r="L24" s="31"/>
      <c r="M24" s="31"/>
    </row>
    <row r="25" spans="1:13" s="21" customFormat="1" ht="24" customHeight="1">
      <c r="A25" s="8" t="s">
        <v>30</v>
      </c>
      <c r="B25" s="26"/>
      <c r="C25" s="35">
        <v>2</v>
      </c>
      <c r="D25" s="28"/>
      <c r="E25" s="11">
        <v>21204</v>
      </c>
      <c r="F25" s="30"/>
      <c r="G25" s="11">
        <v>20169</v>
      </c>
      <c r="H25" s="11"/>
      <c r="I25" s="37">
        <v>58184</v>
      </c>
      <c r="J25" s="11"/>
      <c r="K25" s="38">
        <v>55779</v>
      </c>
      <c r="L25" s="31"/>
      <c r="M25" s="31"/>
    </row>
    <row r="26" spans="1:13" s="21" customFormat="1" ht="24" customHeight="1">
      <c r="A26" s="8" t="s">
        <v>31</v>
      </c>
      <c r="B26" s="26"/>
      <c r="C26" s="35">
        <v>9</v>
      </c>
      <c r="D26" s="28"/>
      <c r="E26" s="11">
        <v>3153188</v>
      </c>
      <c r="F26" s="30"/>
      <c r="G26" s="11">
        <v>2977337</v>
      </c>
      <c r="H26" s="11"/>
      <c r="I26" s="37">
        <v>1288</v>
      </c>
      <c r="J26" s="11"/>
      <c r="K26" s="38">
        <v>1354</v>
      </c>
      <c r="L26" s="31"/>
      <c r="M26" s="31"/>
    </row>
    <row r="27" spans="1:13" s="21" customFormat="1" ht="24" customHeight="1">
      <c r="A27" s="8" t="s">
        <v>32</v>
      </c>
      <c r="B27" s="26"/>
      <c r="C27" s="35">
        <v>10</v>
      </c>
      <c r="D27" s="28"/>
      <c r="E27" s="11">
        <v>158856</v>
      </c>
      <c r="F27" s="30"/>
      <c r="G27" s="11">
        <v>162648</v>
      </c>
      <c r="H27" s="11"/>
      <c r="I27" s="37">
        <v>9242</v>
      </c>
      <c r="J27" s="11"/>
      <c r="K27" s="38">
        <v>8664</v>
      </c>
      <c r="L27" s="31"/>
      <c r="M27" s="31"/>
    </row>
    <row r="28" spans="1:13" s="21" customFormat="1" ht="24" customHeight="1">
      <c r="A28" s="8" t="s">
        <v>33</v>
      </c>
      <c r="B28" s="26"/>
      <c r="C28" s="27"/>
      <c r="D28" s="28"/>
      <c r="E28" s="11">
        <v>10027</v>
      </c>
      <c r="F28" s="11"/>
      <c r="G28" s="11">
        <v>10357</v>
      </c>
      <c r="H28" s="79"/>
      <c r="I28" s="37">
        <v>2233</v>
      </c>
      <c r="J28" s="79"/>
      <c r="K28" s="38">
        <v>2364</v>
      </c>
      <c r="L28" s="31"/>
      <c r="M28" s="31"/>
    </row>
    <row r="29" spans="1:13" s="21" customFormat="1" ht="24" customHeight="1">
      <c r="A29" s="8" t="s">
        <v>34</v>
      </c>
      <c r="B29" s="26"/>
      <c r="C29" s="27"/>
      <c r="D29" s="28"/>
      <c r="E29" s="11">
        <v>13055</v>
      </c>
      <c r="F29" s="30"/>
      <c r="G29" s="11">
        <v>15305</v>
      </c>
      <c r="H29" s="79"/>
      <c r="I29" s="37">
        <v>11634</v>
      </c>
      <c r="J29" s="79"/>
      <c r="K29" s="38">
        <v>14207</v>
      </c>
      <c r="L29" s="31"/>
      <c r="M29" s="31"/>
    </row>
    <row r="30" spans="1:13" s="21" customFormat="1" ht="24" customHeight="1">
      <c r="A30" s="8" t="s">
        <v>35</v>
      </c>
      <c r="B30" s="26"/>
      <c r="C30" s="27"/>
      <c r="D30" s="28"/>
      <c r="E30" s="80">
        <v>50506</v>
      </c>
      <c r="F30" s="30"/>
      <c r="G30" s="80">
        <v>57426</v>
      </c>
      <c r="H30" s="11"/>
      <c r="I30" s="39">
        <v>19716</v>
      </c>
      <c r="J30" s="11"/>
      <c r="K30" s="40">
        <v>20151</v>
      </c>
      <c r="L30" s="31"/>
      <c r="M30" s="31"/>
    </row>
    <row r="31" spans="1:13" s="21" customFormat="1" ht="24" customHeight="1">
      <c r="A31" s="32" t="s">
        <v>36</v>
      </c>
      <c r="B31" s="26"/>
      <c r="C31" s="27"/>
      <c r="D31" s="28"/>
      <c r="E31" s="41">
        <f>SUM(E19:E30)</f>
        <v>3651843</v>
      </c>
      <c r="F31" s="42"/>
      <c r="G31" s="41">
        <f>SUM(G19:G30)</f>
        <v>3496394</v>
      </c>
      <c r="H31" s="42"/>
      <c r="I31" s="41">
        <f>SUM(I19:I30)</f>
        <v>1316383</v>
      </c>
      <c r="J31" s="42"/>
      <c r="K31" s="41">
        <f>SUM(K19:K30)</f>
        <v>1297308</v>
      </c>
      <c r="L31" s="31"/>
      <c r="M31" s="31"/>
    </row>
    <row r="32" spans="1:13" s="21" customFormat="1" ht="24" customHeight="1" thickBot="1">
      <c r="A32" s="32" t="s">
        <v>37</v>
      </c>
      <c r="B32" s="26"/>
      <c r="C32" s="28"/>
      <c r="D32" s="28"/>
      <c r="E32" s="43">
        <f>SUM(E17,E31)</f>
        <v>3872634</v>
      </c>
      <c r="F32" s="34"/>
      <c r="G32" s="43">
        <f>SUM(G17,G31)</f>
        <v>3734690</v>
      </c>
      <c r="H32" s="34"/>
      <c r="I32" s="43">
        <f>SUM(I17,I31)</f>
        <v>1512188</v>
      </c>
      <c r="J32" s="34"/>
      <c r="K32" s="43">
        <f>SUM(K17,K31)</f>
        <v>1504282</v>
      </c>
      <c r="L32" s="31"/>
      <c r="M32" s="31"/>
    </row>
    <row r="33" spans="1:11" s="21" customFormat="1" ht="24" customHeight="1" thickTop="1">
      <c r="A33" s="8"/>
      <c r="B33" s="26"/>
      <c r="C33" s="28"/>
      <c r="D33" s="28"/>
      <c r="E33" s="44"/>
      <c r="F33" s="45"/>
      <c r="G33" s="45"/>
      <c r="H33" s="34"/>
      <c r="I33" s="45"/>
      <c r="J33" s="34"/>
      <c r="K33" s="45"/>
    </row>
    <row r="34" spans="1:11" s="21" customFormat="1" ht="24" customHeight="1">
      <c r="A34" s="8" t="s">
        <v>38</v>
      </c>
      <c r="B34" s="26"/>
      <c r="C34" s="26"/>
      <c r="D34" s="28"/>
      <c r="E34" s="28"/>
      <c r="F34" s="28"/>
      <c r="G34" s="28"/>
      <c r="H34" s="28"/>
      <c r="I34" s="28"/>
      <c r="J34" s="28"/>
      <c r="K34" s="28"/>
    </row>
    <row r="35" spans="1:11" s="21" customFormat="1" ht="24" customHeight="1">
      <c r="A35" s="8"/>
      <c r="B35" s="26"/>
      <c r="C35" s="26"/>
      <c r="D35" s="28"/>
      <c r="E35" s="28"/>
      <c r="F35" s="28"/>
      <c r="G35" s="28"/>
      <c r="H35" s="28"/>
      <c r="I35" s="28"/>
      <c r="J35" s="28"/>
      <c r="K35" s="28"/>
    </row>
    <row r="36" spans="1:11" s="21" customFormat="1" ht="24" customHeight="1">
      <c r="A36" s="8"/>
      <c r="B36" s="26"/>
      <c r="C36" s="26"/>
      <c r="D36" s="28"/>
      <c r="E36" s="28"/>
      <c r="F36" s="28"/>
      <c r="G36" s="28"/>
      <c r="H36" s="28"/>
      <c r="I36" s="28"/>
      <c r="J36" s="28"/>
      <c r="K36" s="28"/>
    </row>
    <row r="37" spans="1:11" s="21" customFormat="1" ht="24" customHeight="1">
      <c r="A37" s="8"/>
      <c r="B37" s="26"/>
      <c r="C37" s="26"/>
      <c r="D37" s="28"/>
      <c r="E37" s="28"/>
      <c r="F37" s="28"/>
      <c r="G37" s="28"/>
      <c r="H37" s="28"/>
      <c r="I37" s="28"/>
      <c r="J37" s="28"/>
      <c r="K37" s="28"/>
    </row>
    <row r="38" spans="1:11" s="21" customFormat="1" ht="24" customHeight="1">
      <c r="A38" s="8"/>
      <c r="B38" s="26"/>
      <c r="C38" s="26"/>
      <c r="D38" s="28"/>
      <c r="E38" s="28"/>
      <c r="F38" s="28"/>
      <c r="G38" s="28"/>
      <c r="H38" s="28"/>
      <c r="I38" s="28"/>
      <c r="J38" s="28"/>
      <c r="K38" s="28"/>
    </row>
    <row r="39" spans="1:11" s="21" customFormat="1" ht="24" customHeight="1">
      <c r="A39" s="8"/>
      <c r="B39" s="26"/>
      <c r="C39" s="26"/>
      <c r="D39" s="28"/>
      <c r="E39" s="28"/>
      <c r="F39" s="28"/>
      <c r="G39" s="28"/>
      <c r="H39" s="28"/>
      <c r="I39" s="28"/>
      <c r="J39" s="28"/>
      <c r="K39" s="28"/>
    </row>
    <row r="40" spans="1:11" s="21" customFormat="1" ht="24" customHeight="1">
      <c r="A40" s="8"/>
      <c r="B40" s="26"/>
      <c r="C40" s="26"/>
      <c r="D40" s="28"/>
      <c r="E40" s="28"/>
      <c r="F40" s="28"/>
      <c r="G40" s="28"/>
      <c r="H40" s="28"/>
      <c r="I40" s="28"/>
      <c r="J40" s="28"/>
      <c r="K40" s="28"/>
    </row>
    <row r="41" spans="1:11" ht="24" customHeight="1">
      <c r="A41" s="189" t="s">
        <v>0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</row>
    <row r="42" spans="1:11" ht="24" customHeight="1">
      <c r="A42" s="189" t="s">
        <v>39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</row>
    <row r="43" spans="1:11" ht="24" customHeight="1">
      <c r="A43" s="20" t="s">
        <v>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ht="24" customHeight="1">
      <c r="A44" s="190" t="s">
        <v>3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</row>
    <row r="45" spans="1:11" ht="24" customHeight="1">
      <c r="A45" s="48"/>
      <c r="B45" s="49"/>
      <c r="C45" s="8"/>
      <c r="D45" s="49"/>
      <c r="E45" s="188" t="s">
        <v>4</v>
      </c>
      <c r="F45" s="188"/>
      <c r="G45" s="188"/>
      <c r="H45" s="50"/>
      <c r="I45" s="188" t="s">
        <v>5</v>
      </c>
      <c r="J45" s="188"/>
      <c r="K45" s="188"/>
    </row>
    <row r="46" spans="1:11" ht="24" customHeight="1">
      <c r="A46" s="8"/>
      <c r="B46" s="26"/>
      <c r="C46" s="22" t="s">
        <v>6</v>
      </c>
      <c r="D46" s="21"/>
      <c r="E46" s="23" t="s">
        <v>7</v>
      </c>
      <c r="F46" s="23"/>
      <c r="G46" s="23" t="s">
        <v>8</v>
      </c>
      <c r="H46" s="24"/>
      <c r="I46" s="23" t="s">
        <v>7</v>
      </c>
      <c r="J46" s="23"/>
      <c r="K46" s="23" t="s">
        <v>8</v>
      </c>
    </row>
    <row r="47" spans="1:11" ht="24" customHeight="1">
      <c r="A47" s="8"/>
      <c r="B47" s="26"/>
      <c r="C47" s="22"/>
      <c r="D47" s="21"/>
      <c r="E47" s="24" t="s">
        <v>9</v>
      </c>
      <c r="F47" s="24"/>
      <c r="G47" s="24" t="s">
        <v>10</v>
      </c>
      <c r="H47" s="24"/>
      <c r="I47" s="24" t="s">
        <v>9</v>
      </c>
      <c r="J47" s="24"/>
      <c r="K47" s="24" t="s">
        <v>10</v>
      </c>
    </row>
    <row r="48" spans="1:11" ht="24" customHeight="1">
      <c r="A48" s="8"/>
      <c r="B48" s="26"/>
      <c r="C48" s="22"/>
      <c r="D48" s="21"/>
      <c r="E48" s="24" t="s">
        <v>11</v>
      </c>
      <c r="F48" s="24"/>
      <c r="G48" s="24"/>
      <c r="H48" s="24"/>
      <c r="I48" s="24" t="s">
        <v>11</v>
      </c>
      <c r="J48" s="24"/>
      <c r="K48" s="24"/>
    </row>
    <row r="49" spans="1:14" s="21" customFormat="1" ht="24" customHeight="1">
      <c r="A49" s="51" t="s">
        <v>40</v>
      </c>
      <c r="B49" s="26"/>
      <c r="C49" s="26"/>
      <c r="D49" s="28"/>
      <c r="E49" s="28"/>
      <c r="F49" s="28"/>
      <c r="G49" s="28"/>
      <c r="H49" s="28"/>
      <c r="I49" s="28"/>
      <c r="J49" s="28"/>
      <c r="K49" s="28"/>
    </row>
    <row r="50" spans="1:14" s="21" customFormat="1" ht="24" customHeight="1">
      <c r="A50" s="32" t="s">
        <v>41</v>
      </c>
      <c r="B50" s="26"/>
      <c r="C50" s="28"/>
      <c r="D50" s="28"/>
      <c r="E50" s="28"/>
      <c r="F50" s="28"/>
      <c r="G50" s="28"/>
      <c r="H50" s="28"/>
      <c r="I50" s="28"/>
      <c r="J50" s="28"/>
      <c r="K50" s="28"/>
    </row>
    <row r="51" spans="1:14" s="21" customFormat="1" ht="24" customHeight="1">
      <c r="A51" s="52" t="s">
        <v>42</v>
      </c>
      <c r="B51" s="26"/>
      <c r="C51" s="35"/>
      <c r="D51" s="28"/>
      <c r="E51" s="53">
        <v>98899</v>
      </c>
      <c r="F51" s="53"/>
      <c r="G51" s="53">
        <v>105389</v>
      </c>
      <c r="H51" s="53"/>
      <c r="I51" s="53">
        <v>41667</v>
      </c>
      <c r="J51" s="53"/>
      <c r="K51" s="53">
        <v>43655</v>
      </c>
    </row>
    <row r="52" spans="1:14" s="21" customFormat="1" ht="24" customHeight="1">
      <c r="A52" s="52" t="s">
        <v>43</v>
      </c>
      <c r="B52" s="26"/>
      <c r="C52" s="35"/>
      <c r="D52" s="28"/>
      <c r="E52" s="53">
        <v>74463</v>
      </c>
      <c r="F52" s="53"/>
      <c r="G52" s="53">
        <v>200543</v>
      </c>
      <c r="H52" s="53"/>
      <c r="I52" s="53">
        <v>114403</v>
      </c>
      <c r="J52" s="53"/>
      <c r="K52" s="53">
        <v>98407</v>
      </c>
      <c r="L52" s="54"/>
    </row>
    <row r="53" spans="1:14" s="21" customFormat="1" ht="24" customHeight="1">
      <c r="A53" s="52" t="s">
        <v>44</v>
      </c>
      <c r="B53" s="26"/>
      <c r="C53" s="35"/>
      <c r="D53" s="28"/>
      <c r="E53" s="53">
        <v>53847</v>
      </c>
      <c r="F53" s="53"/>
      <c r="G53" s="53">
        <v>75813</v>
      </c>
      <c r="H53" s="53"/>
      <c r="I53" s="53">
        <v>0</v>
      </c>
      <c r="J53" s="53"/>
      <c r="K53" s="53">
        <v>0</v>
      </c>
    </row>
    <row r="54" spans="1:14" s="21" customFormat="1" ht="24" customHeight="1">
      <c r="A54" s="52" t="s">
        <v>45</v>
      </c>
      <c r="B54" s="26"/>
      <c r="C54" s="35">
        <v>2</v>
      </c>
      <c r="D54" s="28"/>
      <c r="E54" s="53">
        <v>18700</v>
      </c>
      <c r="F54" s="53"/>
      <c r="G54" s="53">
        <v>18700</v>
      </c>
      <c r="H54" s="53"/>
      <c r="I54" s="21">
        <v>131702</v>
      </c>
      <c r="J54" s="53"/>
      <c r="K54" s="21">
        <v>153702</v>
      </c>
    </row>
    <row r="55" spans="1:14" s="21" customFormat="1" ht="24" customHeight="1">
      <c r="A55" s="52" t="s">
        <v>46</v>
      </c>
      <c r="B55" s="26"/>
      <c r="C55" s="35"/>
      <c r="D55" s="28"/>
      <c r="E55" s="53">
        <v>18000</v>
      </c>
      <c r="F55" s="53"/>
      <c r="G55" s="53">
        <v>18000</v>
      </c>
      <c r="H55" s="53"/>
      <c r="I55" s="21">
        <v>18000</v>
      </c>
      <c r="J55" s="53"/>
      <c r="K55" s="21">
        <v>18000</v>
      </c>
    </row>
    <row r="56" spans="1:14" s="21" customFormat="1" ht="24" customHeight="1">
      <c r="A56" s="52" t="s">
        <v>47</v>
      </c>
      <c r="B56" s="26"/>
      <c r="C56" s="35">
        <v>2</v>
      </c>
      <c r="D56" s="28"/>
      <c r="E56" s="53">
        <v>437</v>
      </c>
      <c r="F56" s="53"/>
      <c r="G56" s="53">
        <v>23</v>
      </c>
      <c r="H56" s="53"/>
      <c r="I56" s="53">
        <v>23339</v>
      </c>
      <c r="J56" s="53"/>
      <c r="K56" s="53">
        <v>20227</v>
      </c>
      <c r="L56" s="55"/>
    </row>
    <row r="57" spans="1:14" s="21" customFormat="1" ht="24" customHeight="1">
      <c r="A57" s="8" t="s">
        <v>48</v>
      </c>
      <c r="B57" s="26"/>
      <c r="C57" s="35"/>
      <c r="D57" s="28"/>
      <c r="E57" s="34"/>
      <c r="F57" s="34"/>
      <c r="G57" s="34"/>
      <c r="H57" s="34"/>
      <c r="I57" s="34"/>
      <c r="J57" s="34"/>
      <c r="K57" s="34"/>
    </row>
    <row r="58" spans="1:14" s="21" customFormat="1" ht="24" customHeight="1">
      <c r="A58" s="56" t="s">
        <v>49</v>
      </c>
      <c r="B58" s="26"/>
      <c r="C58" s="35">
        <v>11</v>
      </c>
      <c r="D58" s="28"/>
      <c r="E58" s="53">
        <v>77811</v>
      </c>
      <c r="F58" s="53"/>
      <c r="G58" s="53">
        <v>63732</v>
      </c>
      <c r="H58" s="53"/>
      <c r="I58" s="53">
        <v>0</v>
      </c>
      <c r="J58" s="53"/>
      <c r="K58" s="53">
        <v>0</v>
      </c>
      <c r="N58" s="57"/>
    </row>
    <row r="59" spans="1:14" s="21" customFormat="1" ht="24" customHeight="1">
      <c r="A59" s="56" t="s">
        <v>50</v>
      </c>
      <c r="B59" s="26"/>
      <c r="C59" s="35">
        <v>12</v>
      </c>
      <c r="D59" s="28"/>
      <c r="E59" s="53">
        <v>100309</v>
      </c>
      <c r="F59" s="53"/>
      <c r="G59" s="53">
        <v>0</v>
      </c>
      <c r="H59" s="53"/>
      <c r="I59" s="53">
        <v>100309</v>
      </c>
      <c r="J59" s="53"/>
      <c r="K59" s="53">
        <v>0</v>
      </c>
      <c r="N59" s="57"/>
    </row>
    <row r="60" spans="1:14" s="21" customFormat="1" ht="24" customHeight="1">
      <c r="A60" s="8" t="s">
        <v>51</v>
      </c>
      <c r="B60" s="26"/>
      <c r="C60" s="27"/>
      <c r="D60" s="28"/>
      <c r="E60" s="53">
        <v>7454</v>
      </c>
      <c r="F60" s="53"/>
      <c r="G60" s="53">
        <v>6545</v>
      </c>
      <c r="H60" s="53"/>
      <c r="I60" s="53">
        <v>4140</v>
      </c>
      <c r="J60" s="53"/>
      <c r="K60" s="53">
        <v>3619</v>
      </c>
    </row>
    <row r="61" spans="1:14" s="21" customFormat="1" ht="24" customHeight="1">
      <c r="A61" s="8" t="s">
        <v>52</v>
      </c>
      <c r="B61" s="26"/>
      <c r="C61" s="27"/>
      <c r="D61" s="28"/>
      <c r="E61" s="53">
        <v>2894</v>
      </c>
      <c r="F61" s="53"/>
      <c r="G61" s="53">
        <v>8388</v>
      </c>
      <c r="H61" s="53"/>
      <c r="I61" s="53">
        <v>0</v>
      </c>
      <c r="J61" s="53"/>
      <c r="K61" s="53">
        <v>0</v>
      </c>
    </row>
    <row r="62" spans="1:14" s="21" customFormat="1" ht="24" customHeight="1">
      <c r="A62" s="52" t="s">
        <v>53</v>
      </c>
      <c r="B62" s="26"/>
      <c r="C62" s="35"/>
      <c r="D62" s="28"/>
      <c r="E62" s="21">
        <v>13186</v>
      </c>
      <c r="F62" s="53"/>
      <c r="G62" s="21">
        <v>17439</v>
      </c>
      <c r="H62" s="53"/>
      <c r="I62" s="11">
        <v>10342</v>
      </c>
      <c r="J62" s="53"/>
      <c r="K62" s="11">
        <v>14249</v>
      </c>
    </row>
    <row r="63" spans="1:14" s="21" customFormat="1" ht="24" customHeight="1">
      <c r="A63" s="32" t="s">
        <v>54</v>
      </c>
      <c r="B63" s="26"/>
      <c r="C63" s="35"/>
      <c r="D63" s="28"/>
      <c r="E63" s="33">
        <f>SUM(E51:E62)</f>
        <v>466000</v>
      </c>
      <c r="F63" s="34"/>
      <c r="G63" s="33">
        <f>SUM(G51:G62)</f>
        <v>514572</v>
      </c>
      <c r="H63" s="34"/>
      <c r="I63" s="33">
        <f>SUM(I51:I62)</f>
        <v>443902</v>
      </c>
      <c r="J63" s="34"/>
      <c r="K63" s="33">
        <f>SUM(K51:K62)</f>
        <v>351859</v>
      </c>
      <c r="N63" s="58"/>
    </row>
    <row r="64" spans="1:14" s="21" customFormat="1" ht="24" customHeight="1">
      <c r="A64" s="32" t="s">
        <v>55</v>
      </c>
      <c r="B64" s="26"/>
      <c r="C64" s="35"/>
      <c r="D64" s="28"/>
      <c r="E64" s="34"/>
      <c r="F64" s="34"/>
      <c r="G64" s="34"/>
      <c r="H64" s="34"/>
      <c r="I64" s="34"/>
      <c r="J64" s="34"/>
      <c r="K64" s="34"/>
    </row>
    <row r="65" spans="1:12" s="21" customFormat="1" ht="24" customHeight="1">
      <c r="A65" s="8" t="s">
        <v>56</v>
      </c>
      <c r="B65" s="26"/>
      <c r="C65" s="35"/>
      <c r="D65" s="28"/>
      <c r="E65" s="34"/>
      <c r="F65" s="34"/>
      <c r="G65" s="34"/>
      <c r="H65" s="34"/>
      <c r="I65" s="34"/>
      <c r="J65" s="34"/>
      <c r="K65" s="34"/>
    </row>
    <row r="66" spans="1:12" s="21" customFormat="1" ht="24" customHeight="1">
      <c r="A66" s="56" t="s">
        <v>57</v>
      </c>
      <c r="B66" s="26"/>
      <c r="C66" s="35">
        <v>11</v>
      </c>
      <c r="D66" s="28"/>
      <c r="E66" s="53">
        <v>1923644</v>
      </c>
      <c r="F66" s="53"/>
      <c r="G66" s="53">
        <v>1736147</v>
      </c>
      <c r="H66" s="53"/>
      <c r="I66" s="2">
        <v>0</v>
      </c>
      <c r="J66" s="53"/>
      <c r="K66" s="2">
        <v>0</v>
      </c>
    </row>
    <row r="67" spans="1:12" s="21" customFormat="1" ht="24" customHeight="1">
      <c r="A67" s="52" t="s">
        <v>58</v>
      </c>
      <c r="B67" s="26"/>
      <c r="C67" s="27">
        <v>2</v>
      </c>
      <c r="D67" s="28"/>
      <c r="E67" s="53">
        <v>0</v>
      </c>
      <c r="F67" s="53"/>
      <c r="G67" s="53">
        <v>0</v>
      </c>
      <c r="H67" s="53"/>
      <c r="I67" s="2">
        <v>115712</v>
      </c>
      <c r="J67" s="53"/>
      <c r="K67" s="2">
        <v>95712</v>
      </c>
    </row>
    <row r="68" spans="1:12" s="21" customFormat="1" ht="24" customHeight="1">
      <c r="A68" s="52" t="s">
        <v>59</v>
      </c>
      <c r="B68" s="26"/>
      <c r="C68" s="27"/>
      <c r="D68" s="28"/>
      <c r="E68" s="53"/>
      <c r="F68" s="53"/>
      <c r="G68" s="53"/>
      <c r="H68" s="53"/>
      <c r="I68" s="2"/>
      <c r="J68" s="53"/>
      <c r="K68" s="2"/>
    </row>
    <row r="69" spans="1:12" s="21" customFormat="1" ht="24" customHeight="1">
      <c r="A69" s="56" t="s">
        <v>57</v>
      </c>
      <c r="B69" s="26"/>
      <c r="C69" s="27">
        <v>12</v>
      </c>
      <c r="D69" s="28"/>
      <c r="E69" s="53">
        <v>100000</v>
      </c>
      <c r="F69" s="53"/>
      <c r="G69" s="53">
        <v>200809</v>
      </c>
      <c r="H69" s="53"/>
      <c r="I69" s="2">
        <v>0</v>
      </c>
      <c r="J69" s="53"/>
      <c r="K69" s="2">
        <v>95231</v>
      </c>
    </row>
    <row r="70" spans="1:12" s="21" customFormat="1" ht="24" customHeight="1">
      <c r="A70" s="52" t="s">
        <v>47</v>
      </c>
      <c r="B70" s="26"/>
      <c r="C70" s="27">
        <v>2</v>
      </c>
      <c r="D70" s="28"/>
      <c r="E70" s="53">
        <v>0</v>
      </c>
      <c r="F70" s="53"/>
      <c r="G70" s="53">
        <v>0</v>
      </c>
      <c r="H70" s="53"/>
      <c r="I70" s="2">
        <v>32069</v>
      </c>
      <c r="J70" s="53"/>
      <c r="K70" s="2">
        <v>29352</v>
      </c>
    </row>
    <row r="71" spans="1:12" s="21" customFormat="1" ht="24" customHeight="1">
      <c r="A71" s="52" t="s">
        <v>60</v>
      </c>
      <c r="B71" s="26"/>
      <c r="C71" s="27">
        <v>12</v>
      </c>
      <c r="D71" s="28"/>
      <c r="E71" s="53">
        <v>47559</v>
      </c>
      <c r="F71" s="53"/>
      <c r="G71" s="53">
        <v>49122</v>
      </c>
      <c r="H71" s="53"/>
      <c r="I71" s="2">
        <v>0</v>
      </c>
      <c r="J71" s="53"/>
      <c r="K71" s="2">
        <v>0</v>
      </c>
    </row>
    <row r="72" spans="1:12" s="21" customFormat="1" ht="24" customHeight="1">
      <c r="A72" s="8" t="s">
        <v>61</v>
      </c>
      <c r="B72" s="26"/>
      <c r="C72" s="27"/>
      <c r="D72" s="28"/>
      <c r="E72" s="26"/>
      <c r="F72" s="26"/>
      <c r="G72" s="26"/>
      <c r="H72" s="26"/>
      <c r="I72" s="26"/>
      <c r="J72" s="26"/>
      <c r="K72" s="26"/>
    </row>
    <row r="73" spans="1:12" s="21" customFormat="1" ht="24" customHeight="1">
      <c r="A73" s="8" t="s">
        <v>62</v>
      </c>
      <c r="B73" s="26"/>
      <c r="C73" s="27"/>
      <c r="D73" s="28"/>
      <c r="E73" s="53">
        <v>141392</v>
      </c>
      <c r="F73" s="53"/>
      <c r="G73" s="53">
        <v>138549</v>
      </c>
      <c r="H73" s="53"/>
      <c r="I73" s="2">
        <v>2610</v>
      </c>
      <c r="J73" s="53"/>
      <c r="K73" s="2">
        <v>2724</v>
      </c>
    </row>
    <row r="74" spans="1:12" s="21" customFormat="1" ht="24" customHeight="1">
      <c r="A74" s="8" t="s">
        <v>63</v>
      </c>
      <c r="B74" s="26"/>
      <c r="C74" s="27"/>
      <c r="D74" s="28"/>
      <c r="E74" s="53">
        <v>38375</v>
      </c>
      <c r="F74" s="53"/>
      <c r="G74" s="53">
        <v>35717</v>
      </c>
      <c r="H74" s="53"/>
      <c r="I74" s="59">
        <v>31673</v>
      </c>
      <c r="J74" s="53"/>
      <c r="K74" s="59">
        <v>29856</v>
      </c>
    </row>
    <row r="75" spans="1:12" s="21" customFormat="1" ht="24" customHeight="1">
      <c r="A75" s="52" t="s">
        <v>64</v>
      </c>
      <c r="B75" s="26"/>
      <c r="C75" s="27"/>
      <c r="D75" s="28"/>
      <c r="E75" s="53">
        <v>139160</v>
      </c>
      <c r="F75" s="53"/>
      <c r="G75" s="53">
        <v>137826</v>
      </c>
      <c r="H75" s="53"/>
      <c r="I75" s="29">
        <v>0</v>
      </c>
      <c r="J75" s="53"/>
      <c r="K75" s="29">
        <v>0</v>
      </c>
      <c r="L75" s="166"/>
    </row>
    <row r="76" spans="1:12" s="21" customFormat="1" ht="24" customHeight="1">
      <c r="A76" s="52" t="s">
        <v>65</v>
      </c>
      <c r="B76" s="26"/>
      <c r="C76" s="27"/>
      <c r="D76" s="28"/>
      <c r="E76" s="53">
        <v>245</v>
      </c>
      <c r="F76" s="53"/>
      <c r="G76" s="60">
        <v>238</v>
      </c>
      <c r="H76" s="53"/>
      <c r="I76" s="29">
        <v>0</v>
      </c>
      <c r="J76" s="53"/>
      <c r="K76" s="29">
        <v>0</v>
      </c>
    </row>
    <row r="77" spans="1:12" s="21" customFormat="1" ht="24" customHeight="1">
      <c r="A77" s="8" t="s">
        <v>283</v>
      </c>
      <c r="B77" s="26"/>
      <c r="C77" s="27">
        <v>6</v>
      </c>
      <c r="D77" s="28"/>
      <c r="E77" s="53">
        <v>2867</v>
      </c>
      <c r="F77" s="53"/>
      <c r="G77" s="53">
        <v>3073</v>
      </c>
      <c r="H77" s="53"/>
      <c r="I77" s="29">
        <v>0</v>
      </c>
      <c r="J77" s="53"/>
      <c r="K77" s="29">
        <v>0</v>
      </c>
    </row>
    <row r="78" spans="1:12" s="21" customFormat="1" ht="24" customHeight="1">
      <c r="A78" s="52" t="s">
        <v>66</v>
      </c>
      <c r="B78" s="26"/>
      <c r="C78" s="27"/>
      <c r="D78" s="28"/>
      <c r="E78" s="53">
        <v>28368</v>
      </c>
      <c r="F78" s="53"/>
      <c r="G78" s="53">
        <v>18118</v>
      </c>
      <c r="H78" s="53"/>
      <c r="I78" s="29">
        <v>0</v>
      </c>
      <c r="J78" s="53"/>
      <c r="K78" s="29">
        <v>0</v>
      </c>
    </row>
    <row r="79" spans="1:12" s="21" customFormat="1" ht="24" customHeight="1">
      <c r="A79" s="32" t="s">
        <v>67</v>
      </c>
      <c r="B79" s="26"/>
      <c r="C79" s="27"/>
      <c r="D79" s="28"/>
      <c r="E79" s="33">
        <f>SUM(E66:E78)</f>
        <v>2421610</v>
      </c>
      <c r="F79" s="34"/>
      <c r="G79" s="33">
        <f>SUM(G66:G78)</f>
        <v>2319599</v>
      </c>
      <c r="H79" s="34"/>
      <c r="I79" s="33">
        <f>SUM(I66:I78)</f>
        <v>182064</v>
      </c>
      <c r="J79" s="34"/>
      <c r="K79" s="33">
        <f>SUM(K66:K78)</f>
        <v>252875</v>
      </c>
    </row>
    <row r="80" spans="1:12" s="21" customFormat="1" ht="24" customHeight="1">
      <c r="A80" s="32" t="s">
        <v>68</v>
      </c>
      <c r="B80" s="26"/>
      <c r="C80" s="27"/>
      <c r="D80" s="28"/>
      <c r="E80" s="33">
        <f>E63+E79</f>
        <v>2887610</v>
      </c>
      <c r="F80" s="34"/>
      <c r="G80" s="33">
        <f>G63+G79</f>
        <v>2834171</v>
      </c>
      <c r="H80" s="34"/>
      <c r="I80" s="33">
        <f>I63+I79</f>
        <v>625966</v>
      </c>
      <c r="J80" s="34"/>
      <c r="K80" s="33">
        <f>K63+K79</f>
        <v>604734</v>
      </c>
      <c r="L80" s="61"/>
    </row>
    <row r="81" spans="1:11" s="21" customFormat="1" ht="24" customHeight="1">
      <c r="A81" s="8"/>
      <c r="B81" s="26"/>
      <c r="C81" s="28"/>
      <c r="D81" s="28"/>
      <c r="E81" s="34"/>
      <c r="F81" s="34"/>
      <c r="G81" s="34"/>
      <c r="H81" s="34"/>
      <c r="I81" s="34"/>
      <c r="J81" s="34"/>
      <c r="K81" s="34"/>
    </row>
    <row r="82" spans="1:11" s="21" customFormat="1" ht="24" customHeight="1">
      <c r="A82" s="8" t="s">
        <v>38</v>
      </c>
      <c r="B82" s="26"/>
      <c r="C82" s="26"/>
      <c r="D82" s="28"/>
      <c r="E82" s="28"/>
      <c r="F82" s="28"/>
      <c r="G82" s="28"/>
      <c r="H82" s="28"/>
      <c r="I82" s="28"/>
      <c r="J82" s="28"/>
      <c r="K82" s="28"/>
    </row>
    <row r="83" spans="1:11" s="21" customFormat="1" ht="24" customHeight="1">
      <c r="A83" s="8"/>
      <c r="B83" s="26"/>
      <c r="C83" s="26"/>
      <c r="D83" s="28"/>
      <c r="E83" s="28"/>
      <c r="F83" s="28"/>
      <c r="G83" s="28"/>
      <c r="H83" s="28"/>
      <c r="I83" s="28"/>
      <c r="J83" s="28"/>
      <c r="K83" s="28"/>
    </row>
    <row r="84" spans="1:11" s="21" customFormat="1" ht="24" customHeight="1">
      <c r="A84" s="8"/>
      <c r="B84" s="26"/>
      <c r="C84" s="26"/>
      <c r="D84" s="28"/>
      <c r="E84" s="28"/>
      <c r="F84" s="28"/>
      <c r="G84" s="28"/>
      <c r="H84" s="28"/>
      <c r="I84" s="28"/>
      <c r="J84" s="28"/>
      <c r="K84" s="28"/>
    </row>
    <row r="85" spans="1:11" ht="24" customHeight="1">
      <c r="A85" s="189" t="s">
        <v>0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</row>
    <row r="86" spans="1:11" ht="24" customHeight="1">
      <c r="A86" s="189" t="s">
        <v>39</v>
      </c>
      <c r="B86" s="189"/>
      <c r="C86" s="189"/>
      <c r="D86" s="189"/>
      <c r="E86" s="189"/>
      <c r="F86" s="189"/>
      <c r="G86" s="189"/>
      <c r="H86" s="189"/>
      <c r="I86" s="189"/>
      <c r="J86" s="189"/>
      <c r="K86" s="189"/>
    </row>
    <row r="87" spans="1:11" ht="24" customHeight="1">
      <c r="A87" s="20" t="s">
        <v>2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</row>
    <row r="88" spans="1:11" ht="24" customHeight="1">
      <c r="A88" s="190" t="s">
        <v>3</v>
      </c>
      <c r="B88" s="190"/>
      <c r="C88" s="190"/>
      <c r="D88" s="190"/>
      <c r="E88" s="190"/>
      <c r="F88" s="190"/>
      <c r="G88" s="190"/>
      <c r="H88" s="190"/>
      <c r="I88" s="190"/>
      <c r="J88" s="190"/>
      <c r="K88" s="190"/>
    </row>
    <row r="89" spans="1:11" ht="24" customHeight="1">
      <c r="A89" s="48"/>
      <c r="B89" s="49"/>
      <c r="C89" s="8"/>
      <c r="D89" s="49"/>
      <c r="E89" s="188" t="s">
        <v>4</v>
      </c>
      <c r="F89" s="188"/>
      <c r="G89" s="188"/>
      <c r="H89" s="50"/>
      <c r="I89" s="188" t="s">
        <v>5</v>
      </c>
      <c r="J89" s="188"/>
      <c r="K89" s="188"/>
    </row>
    <row r="90" spans="1:11" ht="24" customHeight="1">
      <c r="A90" s="8"/>
      <c r="B90" s="26"/>
      <c r="C90" s="22" t="s">
        <v>6</v>
      </c>
      <c r="D90" s="21"/>
      <c r="E90" s="23" t="s">
        <v>7</v>
      </c>
      <c r="F90" s="23"/>
      <c r="G90" s="23" t="s">
        <v>8</v>
      </c>
      <c r="H90" s="24"/>
      <c r="I90" s="23" t="s">
        <v>7</v>
      </c>
      <c r="J90" s="23"/>
      <c r="K90" s="23" t="s">
        <v>8</v>
      </c>
    </row>
    <row r="91" spans="1:11" ht="24" customHeight="1">
      <c r="A91" s="8"/>
      <c r="B91" s="26"/>
      <c r="C91" s="22"/>
      <c r="D91" s="21"/>
      <c r="E91" s="24" t="s">
        <v>9</v>
      </c>
      <c r="F91" s="24"/>
      <c r="G91" s="24" t="s">
        <v>10</v>
      </c>
      <c r="H91" s="24"/>
      <c r="I91" s="24" t="s">
        <v>9</v>
      </c>
      <c r="J91" s="24"/>
      <c r="K91" s="24" t="s">
        <v>10</v>
      </c>
    </row>
    <row r="92" spans="1:11" ht="24" customHeight="1">
      <c r="A92" s="8"/>
      <c r="B92" s="26"/>
      <c r="C92" s="22"/>
      <c r="D92" s="21"/>
      <c r="E92" s="24" t="s">
        <v>11</v>
      </c>
      <c r="F92" s="24"/>
      <c r="G92" s="24"/>
      <c r="H92" s="24"/>
      <c r="I92" s="24" t="s">
        <v>11</v>
      </c>
      <c r="J92" s="24"/>
      <c r="K92" s="24"/>
    </row>
    <row r="93" spans="1:11" s="21" customFormat="1" ht="24" customHeight="1">
      <c r="A93" s="46" t="s">
        <v>69</v>
      </c>
      <c r="B93" s="26"/>
      <c r="C93" s="27"/>
      <c r="D93" s="28"/>
      <c r="E93" s="62"/>
      <c r="F93" s="62"/>
      <c r="G93" s="62"/>
      <c r="H93" s="63"/>
      <c r="I93" s="62"/>
      <c r="J93" s="62"/>
      <c r="K93" s="62"/>
    </row>
    <row r="94" spans="1:11" s="21" customFormat="1" ht="24" customHeight="1">
      <c r="A94" s="8" t="s">
        <v>70</v>
      </c>
      <c r="B94" s="26"/>
      <c r="C94" s="27">
        <v>13</v>
      </c>
      <c r="D94" s="28"/>
      <c r="E94" s="62"/>
      <c r="F94" s="62"/>
      <c r="G94" s="62"/>
      <c r="H94" s="63"/>
      <c r="I94" s="62"/>
      <c r="J94" s="62"/>
      <c r="K94" s="62"/>
    </row>
    <row r="95" spans="1:11" s="21" customFormat="1" ht="24" customHeight="1">
      <c r="A95" s="8" t="s">
        <v>71</v>
      </c>
      <c r="B95" s="26"/>
      <c r="C95" s="27"/>
      <c r="D95" s="28"/>
      <c r="E95" s="34"/>
      <c r="F95" s="34"/>
      <c r="G95" s="34"/>
      <c r="H95" s="34"/>
      <c r="I95" s="34"/>
      <c r="J95" s="34"/>
      <c r="K95" s="34"/>
    </row>
    <row r="96" spans="1:11" s="21" customFormat="1" ht="24" customHeight="1" thickBot="1">
      <c r="A96" s="8" t="s">
        <v>72</v>
      </c>
      <c r="B96" s="26"/>
      <c r="C96" s="26"/>
      <c r="D96" s="28"/>
      <c r="E96" s="64">
        <v>953329</v>
      </c>
      <c r="F96" s="65"/>
      <c r="G96" s="64">
        <v>992552</v>
      </c>
      <c r="H96" s="11"/>
      <c r="I96" s="64">
        <v>953329</v>
      </c>
      <c r="J96" s="11"/>
      <c r="K96" s="64">
        <v>992552</v>
      </c>
    </row>
    <row r="97" spans="1:16" s="21" customFormat="1" ht="24" customHeight="1" thickTop="1">
      <c r="A97" s="52" t="s">
        <v>73</v>
      </c>
      <c r="B97" s="26"/>
      <c r="C97" s="27"/>
      <c r="D97" s="28"/>
      <c r="E97" s="34"/>
      <c r="F97" s="34"/>
      <c r="G97" s="34"/>
      <c r="H97" s="34"/>
      <c r="I97" s="34"/>
      <c r="J97" s="34"/>
      <c r="K97" s="34"/>
    </row>
    <row r="98" spans="1:16" s="21" customFormat="1" ht="24" customHeight="1">
      <c r="A98" s="8" t="s">
        <v>74</v>
      </c>
      <c r="B98" s="26"/>
      <c r="C98" s="27"/>
      <c r="D98" s="28"/>
      <c r="E98" s="11"/>
      <c r="F98" s="29"/>
      <c r="H98" s="11"/>
      <c r="J98" s="11"/>
      <c r="L98" s="8"/>
    </row>
    <row r="99" spans="1:16" s="21" customFormat="1" ht="24" customHeight="1">
      <c r="A99" s="8" t="s">
        <v>75</v>
      </c>
      <c r="B99" s="26"/>
      <c r="C99" s="27"/>
      <c r="D99" s="28"/>
      <c r="E99" s="11">
        <f>'CE1'!C39</f>
        <v>581591</v>
      </c>
      <c r="F99" s="29"/>
      <c r="G99" s="21">
        <v>576557</v>
      </c>
      <c r="H99" s="11"/>
      <c r="I99" s="21">
        <f>'CE2'!D26</f>
        <v>581591</v>
      </c>
      <c r="J99" s="11"/>
      <c r="K99" s="21">
        <v>576557</v>
      </c>
      <c r="L99" s="66"/>
    </row>
    <row r="100" spans="1:16" s="21" customFormat="1" ht="24" customHeight="1">
      <c r="A100" s="52" t="s">
        <v>76</v>
      </c>
      <c r="B100" s="26"/>
      <c r="C100" s="27"/>
      <c r="D100" s="28"/>
      <c r="E100" s="11">
        <f>'CE1'!E39</f>
        <v>347003</v>
      </c>
      <c r="F100" s="30"/>
      <c r="G100" s="11">
        <v>347003</v>
      </c>
      <c r="H100" s="11"/>
      <c r="I100" s="11">
        <f>'CE2'!F26</f>
        <v>347003</v>
      </c>
      <c r="J100" s="11"/>
      <c r="K100" s="11">
        <v>347003</v>
      </c>
    </row>
    <row r="101" spans="1:16" s="21" customFormat="1" ht="24" customHeight="1">
      <c r="A101" s="52" t="s">
        <v>77</v>
      </c>
      <c r="B101" s="26"/>
      <c r="C101" s="27"/>
      <c r="D101" s="28"/>
      <c r="E101" s="11">
        <f>'CE1'!G39</f>
        <v>224722</v>
      </c>
      <c r="F101" s="30"/>
      <c r="G101" s="11">
        <v>199781</v>
      </c>
      <c r="H101" s="11"/>
      <c r="I101" s="53">
        <v>0</v>
      </c>
      <c r="J101" s="11"/>
      <c r="K101" s="11">
        <v>0</v>
      </c>
      <c r="P101" s="67"/>
    </row>
    <row r="102" spans="1:16" s="21" customFormat="1" ht="24" customHeight="1">
      <c r="A102" s="8" t="s">
        <v>78</v>
      </c>
      <c r="B102" s="26"/>
      <c r="C102" s="27"/>
      <c r="D102" s="28"/>
      <c r="E102" s="29">
        <f>'CE1'!M39</f>
        <v>-86042</v>
      </c>
      <c r="F102" s="29"/>
      <c r="G102" s="29">
        <v>-86042</v>
      </c>
      <c r="H102" s="11"/>
      <c r="I102" s="53">
        <v>0</v>
      </c>
      <c r="J102" s="11"/>
      <c r="K102" s="29">
        <v>0</v>
      </c>
    </row>
    <row r="103" spans="1:16" s="21" customFormat="1" ht="24" customHeight="1">
      <c r="A103" s="8" t="s">
        <v>79</v>
      </c>
      <c r="B103" s="26"/>
      <c r="C103" s="27"/>
      <c r="D103" s="28"/>
      <c r="E103" s="29">
        <f>'CE1'!I39</f>
        <v>11</v>
      </c>
      <c r="F103" s="29"/>
      <c r="G103" s="29">
        <v>11</v>
      </c>
      <c r="H103" s="11"/>
      <c r="I103" s="29">
        <f>'CE2'!H26</f>
        <v>11</v>
      </c>
      <c r="J103" s="11"/>
      <c r="K103" s="29">
        <v>11</v>
      </c>
    </row>
    <row r="104" spans="1:16" s="21" customFormat="1" ht="24" customHeight="1">
      <c r="A104" s="8" t="s">
        <v>80</v>
      </c>
      <c r="B104" s="26"/>
      <c r="C104" s="27"/>
      <c r="D104" s="28"/>
      <c r="E104" s="11">
        <f>'CE1'!K39</f>
        <v>4550</v>
      </c>
      <c r="F104" s="29"/>
      <c r="G104" s="29">
        <v>4550</v>
      </c>
      <c r="H104" s="29"/>
      <c r="I104" s="21">
        <f>'CE2'!J26</f>
        <v>4550</v>
      </c>
      <c r="J104" s="11"/>
      <c r="K104" s="29">
        <v>4550</v>
      </c>
    </row>
    <row r="105" spans="1:16" s="21" customFormat="1" ht="24" customHeight="1">
      <c r="A105" s="52" t="s">
        <v>81</v>
      </c>
      <c r="B105" s="26"/>
      <c r="C105" s="27"/>
      <c r="D105" s="28"/>
      <c r="E105" s="34"/>
      <c r="F105" s="34"/>
      <c r="G105" s="34"/>
      <c r="H105" s="34"/>
      <c r="I105" s="34"/>
      <c r="J105" s="34"/>
      <c r="K105" s="34"/>
    </row>
    <row r="106" spans="1:16" s="21" customFormat="1" ht="24" customHeight="1">
      <c r="A106" s="52" t="s">
        <v>82</v>
      </c>
      <c r="B106" s="26"/>
      <c r="C106" s="27"/>
      <c r="D106" s="28"/>
      <c r="E106" s="29">
        <f>'CE1'!O39</f>
        <v>12051</v>
      </c>
      <c r="F106" s="29"/>
      <c r="G106" s="29">
        <v>12051</v>
      </c>
      <c r="H106" s="11"/>
      <c r="I106" s="29">
        <f>'CE2'!L26</f>
        <v>12051</v>
      </c>
      <c r="J106" s="11"/>
      <c r="K106" s="29">
        <v>12051</v>
      </c>
    </row>
    <row r="107" spans="1:16" s="21" customFormat="1" ht="24" customHeight="1">
      <c r="A107" s="52" t="s">
        <v>83</v>
      </c>
      <c r="B107" s="26"/>
      <c r="C107" s="27"/>
      <c r="D107" s="28"/>
      <c r="E107" s="11">
        <f>'CE1'!Q39</f>
        <v>-992953</v>
      </c>
      <c r="F107" s="29"/>
      <c r="G107" s="11">
        <f>'CE1'!Q28</f>
        <v>-929706</v>
      </c>
      <c r="H107" s="11"/>
      <c r="I107" s="29">
        <f>'CE2'!N26</f>
        <v>-55783</v>
      </c>
      <c r="J107" s="11"/>
      <c r="K107" s="29">
        <v>-37423</v>
      </c>
    </row>
    <row r="108" spans="1:16" s="21" customFormat="1" ht="24" customHeight="1">
      <c r="A108" s="8" t="s">
        <v>84</v>
      </c>
      <c r="B108" s="26"/>
      <c r="C108" s="28"/>
      <c r="D108" s="28"/>
      <c r="E108" s="72">
        <f>'CE1'!Y39</f>
        <v>475601</v>
      </c>
      <c r="F108" s="29"/>
      <c r="G108" s="11">
        <f>'CE1'!Y28</f>
        <v>475632</v>
      </c>
      <c r="H108" s="11"/>
      <c r="I108" s="29">
        <f>'CE2'!P26</f>
        <v>-3201</v>
      </c>
      <c r="J108" s="11"/>
      <c r="K108" s="29">
        <v>-3201</v>
      </c>
    </row>
    <row r="109" spans="1:16" s="21" customFormat="1" ht="24" customHeight="1">
      <c r="A109" s="8" t="s">
        <v>85</v>
      </c>
      <c r="B109" s="26"/>
      <c r="C109" s="28"/>
      <c r="D109" s="28"/>
      <c r="E109" s="185">
        <f>SUM(E99:E108)</f>
        <v>566534</v>
      </c>
      <c r="F109" s="34"/>
      <c r="G109" s="185">
        <f>SUM(G99:G108)</f>
        <v>599837</v>
      </c>
      <c r="H109" s="34"/>
      <c r="I109" s="185">
        <f>SUM(I99:I108)</f>
        <v>886222</v>
      </c>
      <c r="J109" s="34"/>
      <c r="K109" s="185">
        <f>SUM(K99:K108)</f>
        <v>899548</v>
      </c>
      <c r="L109" s="31"/>
      <c r="M109" s="31"/>
    </row>
    <row r="110" spans="1:16" s="21" customFormat="1" ht="24" customHeight="1">
      <c r="A110" s="8" t="s">
        <v>86</v>
      </c>
      <c r="B110" s="26"/>
      <c r="C110" s="27"/>
      <c r="D110" s="28"/>
      <c r="E110" s="11">
        <f>'CE1'!AC39</f>
        <v>418490</v>
      </c>
      <c r="F110" s="30"/>
      <c r="G110" s="11">
        <f>'CE1'!AC28</f>
        <v>300682</v>
      </c>
      <c r="H110" s="11"/>
      <c r="I110" s="11">
        <v>0</v>
      </c>
      <c r="J110" s="11"/>
      <c r="K110" s="29">
        <v>0</v>
      </c>
      <c r="L110" s="31"/>
      <c r="M110" s="31"/>
    </row>
    <row r="111" spans="1:16" s="21" customFormat="1" ht="24" customHeight="1">
      <c r="A111" s="32" t="s">
        <v>87</v>
      </c>
      <c r="B111" s="26"/>
      <c r="C111" s="28"/>
      <c r="D111" s="28"/>
      <c r="E111" s="33">
        <f>SUM(E109:E110)</f>
        <v>985024</v>
      </c>
      <c r="F111" s="34"/>
      <c r="G111" s="33">
        <f>SUM(G109:G110)</f>
        <v>900519</v>
      </c>
      <c r="H111" s="34"/>
      <c r="I111" s="33">
        <f>SUM(I109:I110)</f>
        <v>886222</v>
      </c>
      <c r="J111" s="34"/>
      <c r="K111" s="33">
        <f>SUM(K109:K110)</f>
        <v>899548</v>
      </c>
      <c r="L111" s="68"/>
      <c r="M111" s="68"/>
    </row>
    <row r="112" spans="1:16" s="21" customFormat="1" ht="24" customHeight="1" thickBot="1">
      <c r="A112" s="32" t="s">
        <v>88</v>
      </c>
      <c r="B112" s="26"/>
      <c r="C112" s="27"/>
      <c r="D112" s="28"/>
      <c r="E112" s="43">
        <f>SUM(E111,E80)</f>
        <v>3872634</v>
      </c>
      <c r="F112" s="34"/>
      <c r="G112" s="43">
        <f>SUM(G111,G80)</f>
        <v>3734690</v>
      </c>
      <c r="H112" s="34"/>
      <c r="I112" s="43">
        <f>SUM(I111,I80)</f>
        <v>1512188</v>
      </c>
      <c r="J112" s="34"/>
      <c r="K112" s="43">
        <f>SUM(K111,K80)</f>
        <v>1504282</v>
      </c>
    </row>
    <row r="113" spans="1:11" s="21" customFormat="1" ht="24" customHeight="1" thickTop="1">
      <c r="A113" s="8"/>
      <c r="B113" s="26"/>
      <c r="C113" s="26"/>
      <c r="D113" s="26"/>
      <c r="E113" s="34">
        <f>SUM(E112-E32)</f>
        <v>0</v>
      </c>
      <c r="F113" s="34"/>
      <c r="G113" s="34">
        <f>SUM(G112-G32)</f>
        <v>0</v>
      </c>
      <c r="H113" s="34"/>
      <c r="I113" s="34">
        <f>SUM(I112-I32)</f>
        <v>0</v>
      </c>
      <c r="J113" s="69"/>
      <c r="K113" s="34">
        <f>SUM(K112-K32)</f>
        <v>0</v>
      </c>
    </row>
    <row r="114" spans="1:11" s="21" customFormat="1" ht="24" customHeight="1">
      <c r="A114" s="19" t="s">
        <v>38</v>
      </c>
      <c r="E114" s="70"/>
      <c r="G114" s="34"/>
      <c r="I114" s="25"/>
      <c r="J114" s="25"/>
      <c r="K114" s="25"/>
    </row>
    <row r="115" spans="1:11" s="21" customFormat="1" ht="24" customHeight="1">
      <c r="A115" s="19"/>
      <c r="B115" s="31"/>
      <c r="C115" s="31"/>
      <c r="I115" s="25"/>
      <c r="J115" s="25"/>
      <c r="K115" s="25"/>
    </row>
    <row r="116" spans="1:11" s="21" customFormat="1" ht="24" customHeight="1">
      <c r="A116" s="71"/>
      <c r="B116" s="31"/>
      <c r="C116" s="31"/>
      <c r="E116" s="31"/>
      <c r="I116" s="25"/>
      <c r="J116" s="25"/>
      <c r="K116" s="25"/>
    </row>
    <row r="117" spans="1:11" s="21" customFormat="1" ht="24" customHeight="1">
      <c r="A117" s="187"/>
      <c r="B117" s="187"/>
      <c r="C117" s="31"/>
      <c r="I117" s="25"/>
      <c r="J117" s="25"/>
      <c r="K117" s="25"/>
    </row>
    <row r="118" spans="1:11" s="21" customFormat="1" ht="24" customHeight="1">
      <c r="A118" s="19"/>
      <c r="B118" s="21" t="s">
        <v>89</v>
      </c>
      <c r="I118" s="25"/>
      <c r="J118" s="25"/>
      <c r="K118" s="25"/>
    </row>
    <row r="119" spans="1:11" s="21" customFormat="1" ht="24" customHeight="1">
      <c r="A119" s="71"/>
      <c r="B119" s="31"/>
      <c r="C119" s="31"/>
      <c r="I119" s="25"/>
      <c r="J119" s="25"/>
      <c r="K119" s="25"/>
    </row>
    <row r="120" spans="1:11" ht="24" customHeight="1">
      <c r="A120" s="187"/>
      <c r="B120" s="187"/>
      <c r="C120" s="31"/>
    </row>
  </sheetData>
  <mergeCells count="15">
    <mergeCell ref="A44:K44"/>
    <mergeCell ref="A4:K4"/>
    <mergeCell ref="E5:G5"/>
    <mergeCell ref="I5:K5"/>
    <mergeCell ref="A41:K41"/>
    <mergeCell ref="A42:K42"/>
    <mergeCell ref="A117:B117"/>
    <mergeCell ref="A120:B120"/>
    <mergeCell ref="E45:G45"/>
    <mergeCell ref="I45:K45"/>
    <mergeCell ref="A85:K85"/>
    <mergeCell ref="A86:K86"/>
    <mergeCell ref="A88:K88"/>
    <mergeCell ref="E89:G89"/>
    <mergeCell ref="I89:K89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2" fitToHeight="0" orientation="portrait" r:id="rId1"/>
  <rowBreaks count="2" manualBreakCount="2">
    <brk id="40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42"/>
  <sheetViews>
    <sheetView showGridLines="0" view="pageBreakPreview" topLeftCell="B130" zoomScale="85" zoomScaleNormal="85" zoomScaleSheetLayoutView="85" workbookViewId="0">
      <selection activeCell="E100" sqref="E100:K102"/>
    </sheetView>
  </sheetViews>
  <sheetFormatPr defaultColWidth="9.44140625" defaultRowHeight="22.2" customHeight="1"/>
  <cols>
    <col min="1" max="1" width="9.44140625" style="89" customWidth="1"/>
    <col min="2" max="2" width="44.77734375" style="89" customWidth="1"/>
    <col min="3" max="3" width="8.77734375" style="89" customWidth="1"/>
    <col min="4" max="4" width="1.44140625" style="89" customWidth="1"/>
    <col min="5" max="5" width="11.77734375" style="89" customWidth="1"/>
    <col min="6" max="6" width="1.21875" style="89" customWidth="1"/>
    <col min="7" max="7" width="11.77734375" style="89" customWidth="1"/>
    <col min="8" max="8" width="1.21875" style="89" customWidth="1"/>
    <col min="9" max="9" width="11.77734375" style="89" customWidth="1"/>
    <col min="10" max="10" width="1.21875" style="89" customWidth="1"/>
    <col min="11" max="11" width="11.77734375" style="89" customWidth="1"/>
    <col min="12" max="13" width="9.44140625" style="89"/>
    <col min="14" max="14" width="11.5546875" style="89" bestFit="1" customWidth="1"/>
    <col min="15" max="15" width="9.5546875" style="89" bestFit="1" customWidth="1"/>
    <col min="16" max="16" width="9.44140625" style="89"/>
    <col min="17" max="17" width="12.21875" style="89" customWidth="1"/>
    <col min="18" max="16384" width="9.44140625" style="89"/>
  </cols>
  <sheetData>
    <row r="1" spans="1:14" s="82" customFormat="1" ht="22.2" customHeight="1">
      <c r="A1" s="81"/>
      <c r="K1" s="83" t="s">
        <v>90</v>
      </c>
    </row>
    <row r="2" spans="1:14" s="82" customFormat="1" ht="22.2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4" s="82" customFormat="1" ht="22.2" customHeight="1">
      <c r="A3" s="195" t="s">
        <v>91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4" s="82" customFormat="1" ht="22.2" customHeight="1">
      <c r="A4" s="85" t="s">
        <v>92</v>
      </c>
      <c r="B4" s="85"/>
      <c r="C4" s="85"/>
      <c r="D4" s="84"/>
      <c r="E4" s="84"/>
      <c r="F4" s="85"/>
      <c r="G4" s="84"/>
      <c r="H4" s="85"/>
      <c r="I4" s="85"/>
      <c r="J4" s="85"/>
      <c r="K4" s="85"/>
    </row>
    <row r="5" spans="1:14" s="82" customFormat="1" ht="22.2" customHeight="1">
      <c r="A5" s="193" t="s">
        <v>93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4" s="82" customFormat="1" ht="22.2" customHeight="1">
      <c r="A6" s="86"/>
      <c r="B6" s="87"/>
      <c r="C6" s="87"/>
      <c r="D6" s="87"/>
      <c r="E6" s="196" t="s">
        <v>4</v>
      </c>
      <c r="F6" s="196"/>
      <c r="G6" s="196"/>
      <c r="H6" s="88"/>
      <c r="I6" s="196" t="s">
        <v>5</v>
      </c>
      <c r="J6" s="196"/>
      <c r="K6" s="196"/>
    </row>
    <row r="7" spans="1:14" s="82" customFormat="1" ht="22.2" customHeight="1">
      <c r="A7" s="89"/>
      <c r="C7" s="90" t="s">
        <v>6</v>
      </c>
      <c r="D7" s="91"/>
      <c r="E7" s="92">
        <v>2569</v>
      </c>
      <c r="G7" s="92">
        <v>2568</v>
      </c>
      <c r="H7" s="89"/>
      <c r="I7" s="92">
        <v>2569</v>
      </c>
      <c r="K7" s="92">
        <v>2568</v>
      </c>
    </row>
    <row r="8" spans="1:14" s="82" customFormat="1" ht="22.2" customHeight="1">
      <c r="A8" s="93" t="s">
        <v>94</v>
      </c>
      <c r="C8" s="90"/>
      <c r="D8" s="91"/>
      <c r="E8" s="92"/>
      <c r="G8" s="92"/>
      <c r="H8" s="89"/>
      <c r="I8" s="92"/>
      <c r="J8" s="89"/>
      <c r="K8" s="92"/>
    </row>
    <row r="9" spans="1:14" s="82" customFormat="1" ht="22.2" customHeight="1">
      <c r="A9" s="93" t="s">
        <v>95</v>
      </c>
      <c r="C9" s="87"/>
      <c r="H9" s="87"/>
      <c r="J9" s="87"/>
      <c r="M9" s="87"/>
    </row>
    <row r="10" spans="1:14" s="82" customFormat="1" ht="22.2" customHeight="1">
      <c r="A10" s="94" t="s">
        <v>96</v>
      </c>
      <c r="B10" s="95"/>
      <c r="C10" s="96"/>
      <c r="D10" s="95"/>
      <c r="E10" s="97">
        <v>70769</v>
      </c>
      <c r="F10" s="97"/>
      <c r="G10" s="97">
        <v>66944</v>
      </c>
      <c r="H10" s="97"/>
      <c r="I10" s="97">
        <v>0</v>
      </c>
      <c r="J10" s="97"/>
      <c r="K10" s="97">
        <v>0</v>
      </c>
      <c r="N10" s="186"/>
    </row>
    <row r="11" spans="1:14" s="82" customFormat="1" ht="22.2" customHeight="1">
      <c r="A11" s="94" t="s">
        <v>97</v>
      </c>
      <c r="B11" s="95"/>
      <c r="C11" s="96"/>
      <c r="D11" s="95"/>
      <c r="E11" s="97">
        <v>10592</v>
      </c>
      <c r="F11" s="97"/>
      <c r="G11" s="97">
        <v>9672</v>
      </c>
      <c r="H11" s="97"/>
      <c r="I11" s="97">
        <v>38112</v>
      </c>
      <c r="J11" s="97"/>
      <c r="K11" s="97">
        <v>37759</v>
      </c>
      <c r="N11" s="186"/>
    </row>
    <row r="12" spans="1:14" s="82" customFormat="1" ht="22.2" customHeight="1">
      <c r="A12" s="94" t="s">
        <v>98</v>
      </c>
      <c r="B12" s="95"/>
      <c r="C12" s="96"/>
      <c r="D12" s="95"/>
      <c r="E12" s="97">
        <v>0</v>
      </c>
      <c r="F12" s="97"/>
      <c r="G12" s="97">
        <v>712</v>
      </c>
      <c r="H12" s="97"/>
      <c r="I12" s="97">
        <v>0</v>
      </c>
      <c r="J12" s="97"/>
      <c r="K12" s="97">
        <v>0</v>
      </c>
      <c r="N12" s="186"/>
    </row>
    <row r="13" spans="1:14" s="82" customFormat="1" ht="22.2" customHeight="1">
      <c r="A13" s="94" t="s">
        <v>104</v>
      </c>
      <c r="B13" s="95"/>
      <c r="C13" s="96"/>
      <c r="D13" s="95"/>
      <c r="E13" s="98">
        <v>4714</v>
      </c>
      <c r="F13" s="97"/>
      <c r="G13" s="98">
        <v>728</v>
      </c>
      <c r="H13" s="97"/>
      <c r="I13" s="98">
        <f>3289+1</f>
        <v>3290</v>
      </c>
      <c r="J13" s="97"/>
      <c r="K13" s="98">
        <v>3075</v>
      </c>
      <c r="N13" s="186"/>
    </row>
    <row r="14" spans="1:14" s="82" customFormat="1" ht="22.2" customHeight="1">
      <c r="A14" s="99" t="s">
        <v>105</v>
      </c>
      <c r="B14" s="95"/>
      <c r="C14" s="96"/>
      <c r="D14" s="95"/>
      <c r="E14" s="98">
        <f>SUM(E10:E13)</f>
        <v>86075</v>
      </c>
      <c r="F14" s="97"/>
      <c r="G14" s="98">
        <f>SUM(G10:G13)</f>
        <v>78056</v>
      </c>
      <c r="H14" s="97"/>
      <c r="I14" s="98">
        <f>SUM(I10:I13)</f>
        <v>41402</v>
      </c>
      <c r="J14" s="97"/>
      <c r="K14" s="98">
        <f>SUM(K10:K13)</f>
        <v>40834</v>
      </c>
    </row>
    <row r="15" spans="1:14" s="82" customFormat="1" ht="22.2" customHeight="1">
      <c r="A15" s="99" t="s">
        <v>106</v>
      </c>
      <c r="B15" s="95"/>
      <c r="C15" s="96"/>
      <c r="D15" s="95"/>
      <c r="E15" s="97"/>
      <c r="F15" s="97"/>
      <c r="G15" s="97"/>
      <c r="H15" s="97"/>
      <c r="I15" s="97"/>
      <c r="J15" s="97"/>
      <c r="K15" s="97"/>
    </row>
    <row r="16" spans="1:14" s="82" customFormat="1" ht="22.2" customHeight="1">
      <c r="A16" s="100" t="s">
        <v>107</v>
      </c>
      <c r="B16" s="95"/>
      <c r="C16" s="96"/>
      <c r="D16" s="95"/>
      <c r="E16" s="97">
        <v>28979</v>
      </c>
      <c r="F16" s="97"/>
      <c r="G16" s="97">
        <v>24288</v>
      </c>
      <c r="H16" s="97"/>
      <c r="I16" s="97">
        <v>0</v>
      </c>
      <c r="J16" s="97"/>
      <c r="K16" s="97">
        <v>0</v>
      </c>
    </row>
    <row r="17" spans="1:11" s="82" customFormat="1" ht="22.2" customHeight="1">
      <c r="A17" s="100" t="s">
        <v>108</v>
      </c>
      <c r="B17" s="95"/>
      <c r="C17" s="96"/>
      <c r="D17" s="95"/>
      <c r="E17" s="97">
        <v>12912</v>
      </c>
      <c r="F17" s="97"/>
      <c r="G17" s="97">
        <v>5931</v>
      </c>
      <c r="H17" s="97"/>
      <c r="I17" s="97">
        <v>32076</v>
      </c>
      <c r="J17" s="97"/>
      <c r="K17" s="97">
        <v>35838</v>
      </c>
    </row>
    <row r="18" spans="1:11" s="82" customFormat="1" ht="22.2" customHeight="1">
      <c r="A18" s="100" t="s">
        <v>109</v>
      </c>
      <c r="B18" s="95"/>
      <c r="C18" s="96"/>
      <c r="D18" s="95"/>
      <c r="E18" s="97">
        <v>14610</v>
      </c>
      <c r="F18" s="97"/>
      <c r="G18" s="97">
        <v>13258</v>
      </c>
      <c r="H18" s="97"/>
      <c r="I18" s="97">
        <v>1478</v>
      </c>
      <c r="J18" s="97"/>
      <c r="K18" s="97">
        <v>1137</v>
      </c>
    </row>
    <row r="19" spans="1:11" s="82" customFormat="1" ht="22.2" customHeight="1">
      <c r="A19" s="94" t="s">
        <v>110</v>
      </c>
      <c r="B19" s="95"/>
      <c r="C19" s="96"/>
      <c r="D19" s="95"/>
      <c r="E19" s="97">
        <v>7886</v>
      </c>
      <c r="F19" s="97"/>
      <c r="G19" s="97">
        <v>8118</v>
      </c>
      <c r="H19" s="97"/>
      <c r="I19" s="97">
        <v>0</v>
      </c>
      <c r="J19" s="97"/>
      <c r="K19" s="97">
        <v>0</v>
      </c>
    </row>
    <row r="20" spans="1:11" s="82" customFormat="1" ht="22.2" customHeight="1">
      <c r="A20" s="94" t="s">
        <v>111</v>
      </c>
      <c r="B20" s="95"/>
      <c r="C20" s="96"/>
      <c r="D20" s="95"/>
      <c r="E20" s="97">
        <v>56115</v>
      </c>
      <c r="F20" s="97"/>
      <c r="G20" s="97">
        <v>70633</v>
      </c>
      <c r="H20" s="97"/>
      <c r="I20" s="97">
        <v>13000</v>
      </c>
      <c r="J20" s="97"/>
      <c r="K20" s="97">
        <v>12894</v>
      </c>
    </row>
    <row r="21" spans="1:11" s="82" customFormat="1" ht="22.2" customHeight="1">
      <c r="A21" s="94" t="s">
        <v>112</v>
      </c>
      <c r="B21" s="95"/>
      <c r="C21" s="96"/>
      <c r="D21" s="95"/>
      <c r="E21" s="97">
        <v>99</v>
      </c>
      <c r="F21" s="97"/>
      <c r="G21" s="97">
        <v>-1728</v>
      </c>
      <c r="H21" s="97"/>
      <c r="I21" s="97">
        <v>5948</v>
      </c>
      <c r="J21" s="97"/>
      <c r="K21" s="97">
        <v>-2315</v>
      </c>
    </row>
    <row r="22" spans="1:11" s="82" customFormat="1" ht="22.2" customHeight="1">
      <c r="A22" s="94" t="s">
        <v>113</v>
      </c>
      <c r="B22" s="95"/>
      <c r="C22" s="96"/>
      <c r="D22" s="95"/>
      <c r="E22" s="97">
        <v>1605</v>
      </c>
      <c r="F22" s="97"/>
      <c r="G22" s="97">
        <v>0</v>
      </c>
      <c r="H22" s="97"/>
      <c r="I22" s="97">
        <v>0</v>
      </c>
      <c r="J22" s="97"/>
      <c r="K22" s="97">
        <v>0</v>
      </c>
    </row>
    <row r="23" spans="1:11" s="82" customFormat="1" ht="22.2" customHeight="1">
      <c r="A23" s="101" t="s">
        <v>114</v>
      </c>
      <c r="B23" s="95"/>
      <c r="C23" s="96"/>
      <c r="D23" s="95"/>
      <c r="E23" s="102">
        <f>SUM(E16:E22)</f>
        <v>122206</v>
      </c>
      <c r="F23" s="97"/>
      <c r="G23" s="102">
        <f>SUM(G16:G22)</f>
        <v>120500</v>
      </c>
      <c r="H23" s="97"/>
      <c r="I23" s="102">
        <f>SUM(I16:I22)</f>
        <v>52502</v>
      </c>
      <c r="J23" s="97"/>
      <c r="K23" s="102">
        <f>SUM(K16:K22)</f>
        <v>47554</v>
      </c>
    </row>
    <row r="24" spans="1:11" s="82" customFormat="1" ht="22.2" customHeight="1">
      <c r="A24" s="101" t="s">
        <v>262</v>
      </c>
      <c r="B24" s="95"/>
      <c r="C24" s="96"/>
      <c r="D24" s="95"/>
      <c r="E24" s="97">
        <f>SUM(E14-E23)</f>
        <v>-36131</v>
      </c>
      <c r="F24" s="97"/>
      <c r="G24" s="97">
        <f>SUM(G14-G23)</f>
        <v>-42444</v>
      </c>
      <c r="H24" s="97"/>
      <c r="I24" s="97">
        <f>SUM(I14-I23)</f>
        <v>-11100</v>
      </c>
      <c r="J24" s="97"/>
      <c r="K24" s="97">
        <f>SUM(K14-K23)</f>
        <v>-6720</v>
      </c>
    </row>
    <row r="25" spans="1:11" s="82" customFormat="1" ht="22.2" customHeight="1">
      <c r="A25" s="94" t="s">
        <v>263</v>
      </c>
      <c r="B25" s="95"/>
      <c r="C25" s="103"/>
      <c r="D25" s="95"/>
      <c r="E25" s="5">
        <v>-5780</v>
      </c>
      <c r="F25" s="97"/>
      <c r="G25" s="12">
        <v>-9794</v>
      </c>
      <c r="H25" s="97"/>
      <c r="I25" s="97">
        <v>0</v>
      </c>
      <c r="J25" s="97"/>
      <c r="K25" s="12">
        <v>0</v>
      </c>
    </row>
    <row r="26" spans="1:11" s="82" customFormat="1" ht="22.2" customHeight="1">
      <c r="A26" s="94" t="s">
        <v>117</v>
      </c>
      <c r="B26" s="95"/>
      <c r="C26" s="96"/>
      <c r="D26" s="95"/>
      <c r="E26" s="12">
        <v>1388</v>
      </c>
      <c r="F26" s="97"/>
      <c r="G26" s="12">
        <v>1479</v>
      </c>
      <c r="H26" s="97"/>
      <c r="I26" s="12">
        <v>495</v>
      </c>
      <c r="J26" s="97"/>
      <c r="K26" s="12">
        <v>456</v>
      </c>
    </row>
    <row r="27" spans="1:11" s="82" customFormat="1" ht="22.2" customHeight="1">
      <c r="A27" s="94" t="s">
        <v>118</v>
      </c>
      <c r="B27" s="95"/>
      <c r="C27" s="96"/>
      <c r="D27" s="95"/>
      <c r="E27" s="9">
        <v>-29453</v>
      </c>
      <c r="F27" s="97"/>
      <c r="G27" s="9">
        <v>-28831</v>
      </c>
      <c r="H27" s="97"/>
      <c r="I27" s="9">
        <v>-7546</v>
      </c>
      <c r="J27" s="97"/>
      <c r="K27" s="9">
        <v>-7498</v>
      </c>
    </row>
    <row r="28" spans="1:11" s="82" customFormat="1" ht="22.2" customHeight="1">
      <c r="A28" s="99" t="s">
        <v>264</v>
      </c>
      <c r="B28" s="95"/>
      <c r="C28" s="96"/>
      <c r="D28" s="95"/>
      <c r="E28" s="97">
        <f>SUM(E24:E27)</f>
        <v>-69976</v>
      </c>
      <c r="F28" s="97"/>
      <c r="G28" s="97">
        <f>SUM(G24:G27)</f>
        <v>-79590</v>
      </c>
      <c r="H28" s="97"/>
      <c r="I28" s="97">
        <f>SUM(I24:I27)</f>
        <v>-18151</v>
      </c>
      <c r="J28" s="97"/>
      <c r="K28" s="97">
        <f>SUM(K24:K27)</f>
        <v>-13762</v>
      </c>
    </row>
    <row r="29" spans="1:11" s="82" customFormat="1" ht="22.2" customHeight="1">
      <c r="A29" s="100" t="s">
        <v>265</v>
      </c>
      <c r="B29" s="95"/>
      <c r="C29" s="103">
        <v>14</v>
      </c>
      <c r="D29" s="103"/>
      <c r="E29" s="97">
        <v>-2670</v>
      </c>
      <c r="F29" s="97"/>
      <c r="G29" s="97">
        <v>35</v>
      </c>
      <c r="H29" s="97"/>
      <c r="I29" s="97">
        <v>-1052</v>
      </c>
      <c r="J29" s="97"/>
      <c r="K29" s="97">
        <v>0</v>
      </c>
    </row>
    <row r="30" spans="1:11" s="82" customFormat="1" ht="22.2" customHeight="1">
      <c r="A30" s="99" t="s">
        <v>178</v>
      </c>
      <c r="B30" s="95"/>
      <c r="C30" s="96"/>
      <c r="D30" s="95"/>
      <c r="E30" s="102">
        <f>SUM(E28:E29)</f>
        <v>-72646</v>
      </c>
      <c r="F30" s="97"/>
      <c r="G30" s="102">
        <f>SUM(G28:G29)</f>
        <v>-79555</v>
      </c>
      <c r="H30" s="97"/>
      <c r="I30" s="102">
        <f>SUM(I28:I29)</f>
        <v>-19203</v>
      </c>
      <c r="J30" s="97"/>
      <c r="K30" s="102">
        <f>SUM(K28:K29)</f>
        <v>-13762</v>
      </c>
    </row>
    <row r="31" spans="1:11" s="82" customFormat="1" ht="22.2" customHeight="1">
      <c r="A31" s="99"/>
      <c r="B31" s="95"/>
      <c r="C31" s="96"/>
      <c r="D31" s="95"/>
      <c r="E31" s="97"/>
      <c r="F31" s="97"/>
      <c r="G31" s="97"/>
      <c r="H31" s="97"/>
      <c r="I31" s="97"/>
      <c r="J31" s="97"/>
      <c r="K31" s="97"/>
    </row>
    <row r="32" spans="1:11" s="82" customFormat="1" ht="22.2" customHeight="1">
      <c r="A32" s="104" t="s">
        <v>278</v>
      </c>
      <c r="B32" s="95"/>
      <c r="C32" s="96"/>
      <c r="D32" s="95"/>
    </row>
    <row r="33" spans="1:11" s="82" customFormat="1" ht="22.2" customHeight="1">
      <c r="A33" s="183" t="s">
        <v>277</v>
      </c>
      <c r="B33" s="95"/>
      <c r="C33" s="96"/>
      <c r="D33" s="95"/>
      <c r="E33" s="107"/>
      <c r="F33" s="106"/>
      <c r="G33" s="107"/>
      <c r="H33" s="107"/>
      <c r="I33" s="107"/>
      <c r="J33" s="107"/>
      <c r="K33" s="107"/>
    </row>
    <row r="34" spans="1:11" s="82" customFormat="1" ht="22.2" customHeight="1">
      <c r="A34" s="100" t="s">
        <v>279</v>
      </c>
      <c r="B34" s="95"/>
      <c r="C34" s="103">
        <v>6</v>
      </c>
      <c r="D34" s="95"/>
      <c r="E34" s="105">
        <v>-60</v>
      </c>
      <c r="F34" s="106"/>
      <c r="G34" s="105">
        <v>0</v>
      </c>
      <c r="H34" s="107"/>
      <c r="I34" s="105">
        <v>0</v>
      </c>
      <c r="J34" s="107"/>
      <c r="K34" s="105">
        <v>0</v>
      </c>
    </row>
    <row r="35" spans="1:11" s="82" customFormat="1" ht="22.2" customHeight="1">
      <c r="A35" s="104" t="s">
        <v>167</v>
      </c>
      <c r="B35" s="95"/>
      <c r="C35" s="96"/>
      <c r="D35" s="95"/>
      <c r="E35" s="184">
        <f>SUM(E34)</f>
        <v>-60</v>
      </c>
      <c r="F35" s="106"/>
      <c r="G35" s="184">
        <f>SUM(G34)</f>
        <v>0</v>
      </c>
      <c r="H35" s="107"/>
      <c r="I35" s="184">
        <f>SUM(I34)</f>
        <v>0</v>
      </c>
      <c r="J35" s="107"/>
      <c r="K35" s="184">
        <f>SUM(K34)</f>
        <v>0</v>
      </c>
    </row>
    <row r="36" spans="1:11" s="82" customFormat="1" ht="22.2" customHeight="1">
      <c r="A36" s="108"/>
      <c r="B36" s="95"/>
      <c r="C36" s="96"/>
      <c r="D36" s="95"/>
      <c r="E36" s="107"/>
      <c r="F36" s="106"/>
      <c r="G36" s="107"/>
      <c r="H36" s="107"/>
      <c r="I36" s="107"/>
      <c r="J36" s="107"/>
      <c r="K36" s="107"/>
    </row>
    <row r="37" spans="1:11" s="82" customFormat="1" ht="22.2" customHeight="1" thickBot="1">
      <c r="A37" s="104" t="s">
        <v>122</v>
      </c>
      <c r="B37" s="95"/>
      <c r="C37" s="96"/>
      <c r="D37" s="95"/>
      <c r="E37" s="109">
        <f>SUM(E30,E35)</f>
        <v>-72706</v>
      </c>
      <c r="F37" s="106"/>
      <c r="G37" s="109">
        <f>SUM(G30,G35)</f>
        <v>-79555</v>
      </c>
      <c r="H37" s="107"/>
      <c r="I37" s="109">
        <f>SUM(I30,I35)</f>
        <v>-19203</v>
      </c>
      <c r="J37" s="107"/>
      <c r="K37" s="109">
        <f>SUM(K30,K35)</f>
        <v>-13762</v>
      </c>
    </row>
    <row r="38" spans="1:11" s="82" customFormat="1" ht="22.2" customHeight="1" thickTop="1">
      <c r="A38" s="100"/>
      <c r="B38" s="95"/>
      <c r="C38" s="110"/>
      <c r="D38" s="111"/>
      <c r="E38" s="112"/>
      <c r="F38" s="106"/>
      <c r="G38" s="112"/>
      <c r="H38" s="106"/>
      <c r="I38" s="112"/>
      <c r="J38" s="106"/>
      <c r="K38" s="112"/>
    </row>
    <row r="39" spans="1:11" s="82" customFormat="1" ht="22.2" customHeight="1">
      <c r="A39" s="8" t="s">
        <v>38</v>
      </c>
      <c r="B39" s="95"/>
      <c r="C39" s="96"/>
      <c r="D39" s="95"/>
      <c r="E39" s="107"/>
      <c r="F39" s="106"/>
      <c r="G39" s="107"/>
      <c r="H39" s="107"/>
      <c r="I39" s="107"/>
      <c r="J39" s="107"/>
      <c r="K39" s="107"/>
    </row>
    <row r="40" spans="1:11" s="82" customFormat="1" ht="22.2" customHeight="1">
      <c r="A40" s="108"/>
      <c r="B40" s="95"/>
      <c r="C40" s="96"/>
      <c r="D40" s="95"/>
      <c r="E40" s="107"/>
      <c r="F40" s="106"/>
      <c r="G40" s="107"/>
      <c r="H40" s="107"/>
      <c r="I40" s="107"/>
      <c r="J40" s="107"/>
      <c r="K40" s="113" t="s">
        <v>90</v>
      </c>
    </row>
    <row r="41" spans="1:11" s="82" customFormat="1" ht="22.2" customHeight="1">
      <c r="A41" s="192" t="s">
        <v>0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</row>
    <row r="42" spans="1:11" s="82" customFormat="1" ht="22.2" customHeight="1">
      <c r="A42" s="192" t="s">
        <v>123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</row>
    <row r="43" spans="1:11" s="82" customFormat="1" ht="22.2" customHeight="1">
      <c r="A43" s="115" t="s">
        <v>92</v>
      </c>
      <c r="B43" s="115"/>
      <c r="C43" s="115"/>
      <c r="D43" s="114"/>
      <c r="E43" s="114"/>
      <c r="F43" s="115"/>
      <c r="G43" s="114"/>
      <c r="H43" s="115"/>
      <c r="I43" s="115"/>
      <c r="J43" s="115"/>
      <c r="K43" s="115"/>
    </row>
    <row r="44" spans="1:11" s="82" customFormat="1" ht="22.2" customHeight="1">
      <c r="A44" s="193" t="s">
        <v>93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</row>
    <row r="45" spans="1:11" s="82" customFormat="1" ht="22.2" customHeight="1">
      <c r="A45" s="116"/>
      <c r="B45" s="96"/>
      <c r="C45" s="96"/>
      <c r="D45" s="96"/>
      <c r="E45" s="194" t="s">
        <v>4</v>
      </c>
      <c r="F45" s="194"/>
      <c r="G45" s="194"/>
      <c r="H45" s="117"/>
      <c r="I45" s="194" t="s">
        <v>5</v>
      </c>
      <c r="J45" s="194"/>
      <c r="K45" s="194"/>
    </row>
    <row r="46" spans="1:11" s="82" customFormat="1" ht="22.2" customHeight="1">
      <c r="A46" s="100"/>
      <c r="B46" s="95"/>
      <c r="C46" s="110" t="s">
        <v>6</v>
      </c>
      <c r="D46" s="111"/>
      <c r="E46" s="118">
        <v>2569</v>
      </c>
      <c r="F46" s="95"/>
      <c r="G46" s="118">
        <v>2568</v>
      </c>
      <c r="H46" s="100"/>
      <c r="I46" s="118">
        <v>2569</v>
      </c>
      <c r="J46" s="95"/>
      <c r="K46" s="118">
        <v>2568</v>
      </c>
    </row>
    <row r="47" spans="1:11" s="82" customFormat="1" ht="22.2" customHeight="1">
      <c r="A47" s="100"/>
      <c r="B47" s="95"/>
      <c r="C47" s="110"/>
      <c r="D47" s="111"/>
      <c r="E47" s="118"/>
      <c r="F47" s="95"/>
      <c r="G47" s="118"/>
      <c r="H47" s="100"/>
      <c r="I47" s="118"/>
      <c r="J47" s="95"/>
      <c r="K47" s="118"/>
    </row>
    <row r="48" spans="1:11" s="82" customFormat="1" ht="22.2" customHeight="1">
      <c r="A48" s="99" t="s">
        <v>266</v>
      </c>
      <c r="B48" s="95"/>
      <c r="C48" s="96"/>
      <c r="D48" s="95"/>
      <c r="E48" s="107"/>
      <c r="F48" s="107"/>
      <c r="G48" s="107"/>
      <c r="H48" s="107"/>
      <c r="I48" s="107"/>
      <c r="J48" s="107"/>
      <c r="K48" s="107"/>
    </row>
    <row r="49" spans="1:15" s="82" customFormat="1" ht="22.2" customHeight="1">
      <c r="A49" s="100" t="s">
        <v>125</v>
      </c>
      <c r="B49" s="95"/>
      <c r="C49" s="96"/>
      <c r="D49" s="95"/>
      <c r="E49" s="106">
        <f>SUM(E51-E50)</f>
        <v>-52639</v>
      </c>
      <c r="F49" s="106"/>
      <c r="G49" s="106">
        <f>SUM(G51-G50)</f>
        <v>-55722</v>
      </c>
      <c r="H49" s="107"/>
      <c r="I49" s="106">
        <f>SUM(I51-I50)</f>
        <v>-19203</v>
      </c>
      <c r="J49" s="13"/>
      <c r="K49" s="106">
        <f>SUM(K51-K50)</f>
        <v>-13762</v>
      </c>
      <c r="M49" s="167"/>
      <c r="N49" s="128"/>
      <c r="O49" s="128"/>
    </row>
    <row r="50" spans="1:15" s="82" customFormat="1" ht="22.2" customHeight="1">
      <c r="A50" s="100" t="s">
        <v>126</v>
      </c>
      <c r="B50" s="95"/>
      <c r="C50" s="96"/>
      <c r="D50" s="95"/>
      <c r="E50" s="119">
        <v>-20007</v>
      </c>
      <c r="F50" s="106"/>
      <c r="G50" s="119">
        <v>-23833</v>
      </c>
      <c r="H50" s="106"/>
      <c r="I50" s="119">
        <v>0</v>
      </c>
      <c r="J50" s="106"/>
      <c r="K50" s="119">
        <v>0</v>
      </c>
    </row>
    <row r="51" spans="1:15" s="82" customFormat="1" ht="22.2" customHeight="1" thickBot="1">
      <c r="A51" s="100"/>
      <c r="B51" s="95"/>
      <c r="C51" s="96"/>
      <c r="D51" s="95"/>
      <c r="E51" s="120">
        <f>SUM(E30)</f>
        <v>-72646</v>
      </c>
      <c r="F51" s="106"/>
      <c r="G51" s="120">
        <f>SUM(G37)</f>
        <v>-79555</v>
      </c>
      <c r="H51" s="106"/>
      <c r="I51" s="109">
        <f>SUM(I30)</f>
        <v>-19203</v>
      </c>
      <c r="J51" s="107"/>
      <c r="K51" s="120">
        <f>SUM(K37)</f>
        <v>-13762</v>
      </c>
      <c r="M51" s="121"/>
    </row>
    <row r="52" spans="1:15" s="82" customFormat="1" ht="22.2" customHeight="1" thickTop="1">
      <c r="A52" s="100"/>
      <c r="B52" s="95"/>
      <c r="C52" s="96"/>
      <c r="D52" s="95"/>
      <c r="E52" s="106">
        <f>E51-E30</f>
        <v>0</v>
      </c>
      <c r="F52" s="106"/>
      <c r="G52" s="106">
        <f>G51-G30</f>
        <v>0</v>
      </c>
      <c r="H52" s="106"/>
      <c r="I52" s="106">
        <f>I51-I30</f>
        <v>0</v>
      </c>
      <c r="J52" s="107"/>
      <c r="K52" s="106">
        <f>K51-K30</f>
        <v>0</v>
      </c>
      <c r="M52" s="121"/>
    </row>
    <row r="53" spans="1:15" s="82" customFormat="1" ht="22.2" customHeight="1">
      <c r="A53" s="99" t="s">
        <v>127</v>
      </c>
      <c r="B53" s="95"/>
      <c r="C53" s="96"/>
      <c r="D53" s="95"/>
      <c r="E53" s="95"/>
      <c r="F53" s="95"/>
      <c r="G53" s="95"/>
      <c r="H53" s="95"/>
      <c r="I53" s="95"/>
      <c r="J53" s="95"/>
      <c r="K53" s="95"/>
      <c r="M53" s="121"/>
    </row>
    <row r="54" spans="1:15" s="82" customFormat="1" ht="22.2" customHeight="1">
      <c r="A54" s="100" t="s">
        <v>125</v>
      </c>
      <c r="B54" s="95"/>
      <c r="C54" s="96"/>
      <c r="D54" s="95"/>
      <c r="E54" s="106">
        <f>SUM(E56-E55)</f>
        <v>-52670</v>
      </c>
      <c r="F54" s="106"/>
      <c r="G54" s="106">
        <f>SUM(G56-G55)</f>
        <v>-55722</v>
      </c>
      <c r="H54" s="106"/>
      <c r="I54" s="106">
        <f>SUM(I56-I55)</f>
        <v>-19203</v>
      </c>
      <c r="J54" s="106"/>
      <c r="K54" s="106">
        <f>SUM(K56-K55)</f>
        <v>-13762</v>
      </c>
    </row>
    <row r="55" spans="1:15" s="82" customFormat="1" ht="22.2" customHeight="1">
      <c r="A55" s="100" t="s">
        <v>126</v>
      </c>
      <c r="B55" s="95"/>
      <c r="C55" s="96"/>
      <c r="D55" s="95"/>
      <c r="E55" s="119">
        <v>-20036</v>
      </c>
      <c r="F55" s="106"/>
      <c r="G55" s="119">
        <f>G50</f>
        <v>-23833</v>
      </c>
      <c r="H55" s="106"/>
      <c r="I55" s="119">
        <v>0</v>
      </c>
      <c r="J55" s="106"/>
      <c r="K55" s="119">
        <v>0</v>
      </c>
    </row>
    <row r="56" spans="1:15" s="82" customFormat="1" ht="22.2" customHeight="1" thickBot="1">
      <c r="A56" s="100"/>
      <c r="B56" s="95"/>
      <c r="C56" s="96"/>
      <c r="D56" s="95"/>
      <c r="E56" s="120">
        <f>E37</f>
        <v>-72706</v>
      </c>
      <c r="F56" s="106"/>
      <c r="G56" s="120">
        <f>G37</f>
        <v>-79555</v>
      </c>
      <c r="H56" s="106"/>
      <c r="I56" s="120">
        <f>I37</f>
        <v>-19203</v>
      </c>
      <c r="J56" s="106"/>
      <c r="K56" s="120">
        <f>K37</f>
        <v>-13762</v>
      </c>
    </row>
    <row r="57" spans="1:15" s="82" customFormat="1" ht="22.2" customHeight="1" thickTop="1">
      <c r="A57" s="100"/>
      <c r="B57" s="95"/>
      <c r="C57" s="96"/>
      <c r="D57" s="95"/>
      <c r="E57" s="106">
        <f>E56-E37</f>
        <v>0</v>
      </c>
      <c r="F57" s="106"/>
      <c r="G57" s="106">
        <f>G56-G37</f>
        <v>0</v>
      </c>
      <c r="H57" s="106"/>
      <c r="I57" s="106">
        <f>I56-I37</f>
        <v>0</v>
      </c>
      <c r="J57" s="106"/>
      <c r="K57" s="106">
        <f>K56-K37</f>
        <v>0</v>
      </c>
      <c r="N57" s="121"/>
    </row>
    <row r="58" spans="1:15" s="82" customFormat="1" ht="22.2" customHeight="1">
      <c r="A58" s="99" t="s">
        <v>267</v>
      </c>
      <c r="B58" s="95"/>
      <c r="C58" s="103">
        <v>15</v>
      </c>
      <c r="D58" s="95"/>
      <c r="E58" s="122"/>
      <c r="F58" s="95"/>
      <c r="G58" s="122"/>
      <c r="H58" s="100"/>
      <c r="I58" s="122"/>
      <c r="J58" s="100"/>
      <c r="K58" s="122"/>
    </row>
    <row r="59" spans="1:15" s="82" customFormat="1" ht="22.2" customHeight="1">
      <c r="A59" s="94" t="s">
        <v>268</v>
      </c>
      <c r="B59" s="95"/>
      <c r="C59" s="103"/>
      <c r="D59" s="95"/>
      <c r="E59" s="122"/>
      <c r="F59" s="95"/>
      <c r="G59" s="122"/>
      <c r="H59" s="100"/>
      <c r="I59" s="122"/>
      <c r="J59" s="100"/>
      <c r="K59" s="122"/>
    </row>
    <row r="60" spans="1:15" s="82" customFormat="1" ht="22.2" customHeight="1" thickBot="1">
      <c r="A60" s="94" t="s">
        <v>269</v>
      </c>
      <c r="B60" s="95"/>
      <c r="C60" s="96"/>
      <c r="D60" s="95"/>
      <c r="E60" s="15">
        <v>-9.11E-2</v>
      </c>
      <c r="F60" s="14"/>
      <c r="G60" s="15">
        <v>-9.7199999999999995E-2</v>
      </c>
      <c r="H60" s="14"/>
      <c r="I60" s="15">
        <v>-3.32E-2</v>
      </c>
      <c r="J60" s="14"/>
      <c r="K60" s="15">
        <v>-2.4E-2</v>
      </c>
    </row>
    <row r="61" spans="1:15" s="82" customFormat="1" ht="22.2" customHeight="1" thickTop="1">
      <c r="A61" s="94" t="s">
        <v>270</v>
      </c>
      <c r="B61" s="95"/>
      <c r="C61" s="96"/>
      <c r="D61" s="95"/>
      <c r="E61" s="123"/>
      <c r="F61" s="123"/>
      <c r="G61" s="123"/>
      <c r="H61" s="123"/>
      <c r="I61" s="123"/>
      <c r="J61" s="123"/>
      <c r="K61" s="123"/>
    </row>
    <row r="62" spans="1:15" s="82" customFormat="1" ht="22.2" customHeight="1" thickBot="1">
      <c r="A62" s="94" t="s">
        <v>269</v>
      </c>
      <c r="B62" s="95"/>
      <c r="C62" s="96"/>
      <c r="D62" s="95"/>
      <c r="E62" s="16">
        <v>-9.11E-2</v>
      </c>
      <c r="F62" s="123"/>
      <c r="G62" s="15">
        <f>SUM(G60)</f>
        <v>-9.7199999999999995E-2</v>
      </c>
      <c r="H62" s="123"/>
      <c r="I62" s="16">
        <v>-3.32E-2</v>
      </c>
      <c r="J62" s="123"/>
      <c r="K62" s="15">
        <f>SUM(K60)</f>
        <v>-2.4E-2</v>
      </c>
    </row>
    <row r="63" spans="1:15" s="82" customFormat="1" ht="22.2" customHeight="1" thickTop="1">
      <c r="A63" s="99"/>
      <c r="B63" s="95"/>
      <c r="C63" s="96"/>
      <c r="D63" s="95"/>
      <c r="E63" s="97"/>
      <c r="F63" s="97"/>
      <c r="G63" s="97"/>
      <c r="H63" s="97"/>
      <c r="I63" s="97"/>
      <c r="J63" s="97"/>
      <c r="K63" s="97"/>
    </row>
    <row r="64" spans="1:15" s="82" customFormat="1" ht="22.2" customHeight="1">
      <c r="A64" s="8" t="s">
        <v>38</v>
      </c>
      <c r="B64" s="95"/>
      <c r="C64" s="95"/>
      <c r="D64" s="95"/>
      <c r="E64" s="95"/>
      <c r="F64" s="95"/>
      <c r="G64" s="95"/>
      <c r="H64" s="96"/>
      <c r="I64" s="124"/>
      <c r="J64" s="96"/>
      <c r="K64" s="95"/>
    </row>
    <row r="65" spans="1:11" s="82" customFormat="1" ht="22.2" customHeight="1">
      <c r="A65" s="100"/>
      <c r="B65" s="95"/>
      <c r="C65" s="96"/>
      <c r="D65" s="95"/>
      <c r="E65" s="95"/>
      <c r="F65" s="95"/>
      <c r="G65" s="95"/>
      <c r="H65" s="96"/>
      <c r="I65" s="95"/>
      <c r="J65" s="96"/>
      <c r="K65" s="95"/>
    </row>
    <row r="66" spans="1:11" ht="22.2" customHeight="1">
      <c r="A66" s="100"/>
      <c r="B66" s="100"/>
      <c r="C66" s="100"/>
      <c r="D66" s="100"/>
      <c r="E66" s="100"/>
      <c r="F66" s="100"/>
      <c r="G66" s="100"/>
      <c r="H66" s="100"/>
      <c r="I66" s="100"/>
      <c r="J66" s="100"/>
      <c r="K66" s="100"/>
    </row>
    <row r="67" spans="1:11" ht="22.2" customHeight="1">
      <c r="A67" s="100"/>
      <c r="B67" s="100"/>
      <c r="C67" s="100"/>
      <c r="D67" s="100"/>
      <c r="E67" s="97"/>
      <c r="F67" s="97"/>
      <c r="G67" s="97"/>
      <c r="H67" s="97"/>
      <c r="I67" s="97"/>
      <c r="J67" s="97"/>
      <c r="K67" s="97"/>
    </row>
    <row r="68" spans="1:11" ht="22.2" customHeight="1">
      <c r="A68" s="100"/>
      <c r="B68" s="100"/>
      <c r="C68" s="100"/>
      <c r="D68" s="100"/>
      <c r="E68" s="97"/>
      <c r="F68" s="97"/>
      <c r="G68" s="97"/>
      <c r="H68" s="97"/>
      <c r="I68" s="97"/>
      <c r="J68" s="97"/>
      <c r="K68" s="97"/>
    </row>
    <row r="69" spans="1:11" ht="22.2" customHeight="1">
      <c r="A69" s="100"/>
      <c r="B69" s="100"/>
      <c r="C69" s="100"/>
      <c r="D69" s="100"/>
      <c r="E69" s="97"/>
      <c r="F69" s="97"/>
      <c r="G69" s="97"/>
      <c r="H69" s="97"/>
      <c r="I69" s="97"/>
      <c r="J69" s="97"/>
      <c r="K69" s="97"/>
    </row>
    <row r="70" spans="1:11" ht="22.2" customHeight="1">
      <c r="A70" s="100"/>
      <c r="B70" s="100"/>
      <c r="C70" s="100"/>
      <c r="D70" s="100"/>
      <c r="E70" s="97"/>
      <c r="F70" s="97"/>
      <c r="G70" s="97"/>
      <c r="H70" s="97"/>
      <c r="I70" s="97"/>
      <c r="J70" s="97"/>
      <c r="K70" s="97"/>
    </row>
    <row r="71" spans="1:11" ht="22.2" customHeight="1">
      <c r="A71" s="100"/>
      <c r="B71" s="100"/>
      <c r="C71" s="100"/>
      <c r="D71" s="100"/>
      <c r="E71" s="97"/>
      <c r="F71" s="97"/>
      <c r="G71" s="97"/>
      <c r="H71" s="97"/>
      <c r="I71" s="97"/>
      <c r="J71" s="97"/>
      <c r="K71" s="97"/>
    </row>
    <row r="72" spans="1:11" s="82" customFormat="1" ht="22.2" customHeight="1">
      <c r="A72" s="125"/>
      <c r="B72" s="95"/>
      <c r="C72" s="95"/>
      <c r="D72" s="95"/>
      <c r="E72" s="95"/>
      <c r="F72" s="95"/>
      <c r="G72" s="95"/>
      <c r="H72" s="95"/>
      <c r="I72" s="95"/>
      <c r="J72" s="95"/>
      <c r="K72" s="113" t="s">
        <v>90</v>
      </c>
    </row>
    <row r="73" spans="1:11" s="82" customFormat="1" ht="22.2" customHeight="1">
      <c r="A73" s="192" t="s">
        <v>0</v>
      </c>
      <c r="B73" s="192"/>
      <c r="C73" s="192"/>
      <c r="D73" s="192"/>
      <c r="E73" s="192"/>
      <c r="F73" s="192"/>
      <c r="G73" s="192"/>
      <c r="H73" s="192"/>
      <c r="I73" s="192"/>
      <c r="J73" s="192"/>
      <c r="K73" s="192"/>
    </row>
    <row r="74" spans="1:11" s="82" customFormat="1" ht="22.2" customHeight="1">
      <c r="A74" s="192" t="s">
        <v>91</v>
      </c>
      <c r="B74" s="192"/>
      <c r="C74" s="192"/>
      <c r="D74" s="192"/>
      <c r="E74" s="192"/>
      <c r="F74" s="192"/>
      <c r="G74" s="192"/>
      <c r="H74" s="192"/>
      <c r="I74" s="192"/>
      <c r="J74" s="192"/>
      <c r="K74" s="192"/>
    </row>
    <row r="75" spans="1:11" s="82" customFormat="1" ht="22.2" customHeight="1">
      <c r="A75" s="115" t="s">
        <v>128</v>
      </c>
      <c r="B75" s="115"/>
      <c r="C75" s="115"/>
      <c r="D75" s="114"/>
      <c r="E75" s="114"/>
      <c r="F75" s="115"/>
      <c r="G75" s="114"/>
      <c r="H75" s="115"/>
      <c r="I75" s="115"/>
      <c r="J75" s="115"/>
      <c r="K75" s="115"/>
    </row>
    <row r="76" spans="1:11" s="82" customFormat="1" ht="22.2" customHeight="1">
      <c r="A76" s="193" t="s">
        <v>93</v>
      </c>
      <c r="B76" s="193"/>
      <c r="C76" s="193"/>
      <c r="D76" s="193"/>
      <c r="E76" s="193"/>
      <c r="F76" s="193"/>
      <c r="G76" s="193"/>
      <c r="H76" s="193"/>
      <c r="I76" s="193"/>
      <c r="J76" s="193"/>
      <c r="K76" s="193"/>
    </row>
    <row r="77" spans="1:11" s="82" customFormat="1" ht="22.2" customHeight="1">
      <c r="A77" s="116"/>
      <c r="B77" s="96"/>
      <c r="C77" s="96"/>
      <c r="D77" s="96"/>
      <c r="E77" s="194" t="s">
        <v>4</v>
      </c>
      <c r="F77" s="194"/>
      <c r="G77" s="194"/>
      <c r="H77" s="117"/>
      <c r="I77" s="194" t="s">
        <v>5</v>
      </c>
      <c r="J77" s="194"/>
      <c r="K77" s="194"/>
    </row>
    <row r="78" spans="1:11" s="82" customFormat="1" ht="22.2" customHeight="1">
      <c r="A78" s="100"/>
      <c r="B78" s="95"/>
      <c r="C78" s="110" t="s">
        <v>6</v>
      </c>
      <c r="D78" s="111"/>
      <c r="E78" s="118">
        <v>2569</v>
      </c>
      <c r="F78" s="95"/>
      <c r="G78" s="118">
        <v>2568</v>
      </c>
      <c r="H78" s="100"/>
      <c r="I78" s="118">
        <v>2569</v>
      </c>
      <c r="J78" s="95"/>
      <c r="K78" s="118">
        <v>2568</v>
      </c>
    </row>
    <row r="79" spans="1:11" s="82" customFormat="1" ht="22.2" customHeight="1">
      <c r="A79" s="99" t="s">
        <v>94</v>
      </c>
      <c r="B79" s="95"/>
      <c r="C79" s="110"/>
      <c r="D79" s="111"/>
      <c r="E79" s="118"/>
      <c r="F79" s="95"/>
      <c r="G79" s="118"/>
      <c r="H79" s="100"/>
      <c r="I79" s="118"/>
      <c r="J79" s="100"/>
      <c r="K79" s="118"/>
    </row>
    <row r="80" spans="1:11" s="82" customFormat="1" ht="22.2" customHeight="1">
      <c r="A80" s="99" t="s">
        <v>95</v>
      </c>
      <c r="B80" s="95"/>
      <c r="C80" s="96"/>
      <c r="D80" s="95"/>
      <c r="E80" s="95"/>
      <c r="F80" s="95"/>
      <c r="G80" s="95"/>
      <c r="H80" s="96"/>
      <c r="I80" s="95"/>
      <c r="J80" s="96"/>
      <c r="K80" s="95"/>
    </row>
    <row r="81" spans="1:21" s="82" customFormat="1" ht="22.2" customHeight="1">
      <c r="A81" s="94" t="s">
        <v>96</v>
      </c>
      <c r="B81" s="95"/>
      <c r="C81" s="96"/>
      <c r="D81" s="95"/>
      <c r="E81" s="97">
        <v>201252</v>
      </c>
      <c r="F81" s="97"/>
      <c r="G81" s="97">
        <v>189353</v>
      </c>
      <c r="H81" s="97"/>
      <c r="I81" s="97">
        <v>0</v>
      </c>
      <c r="J81" s="97"/>
      <c r="K81" s="97">
        <v>0</v>
      </c>
      <c r="O81" s="126"/>
      <c r="Q81" s="127"/>
      <c r="R81" s="126"/>
      <c r="U81" s="127"/>
    </row>
    <row r="82" spans="1:21" s="82" customFormat="1" ht="22.2" customHeight="1">
      <c r="A82" s="94" t="s">
        <v>97</v>
      </c>
      <c r="B82" s="95"/>
      <c r="C82" s="96"/>
      <c r="D82" s="95"/>
      <c r="E82" s="97">
        <v>22275</v>
      </c>
      <c r="F82" s="97"/>
      <c r="G82" s="97">
        <v>19782</v>
      </c>
      <c r="H82" s="97"/>
      <c r="I82" s="97">
        <v>78823</v>
      </c>
      <c r="J82" s="97"/>
      <c r="K82" s="97">
        <v>79112</v>
      </c>
      <c r="O82" s="126"/>
      <c r="R82" s="126"/>
      <c r="U82" s="127"/>
    </row>
    <row r="83" spans="1:21" s="82" customFormat="1" ht="22.2" customHeight="1">
      <c r="A83" s="94" t="s">
        <v>98</v>
      </c>
      <c r="B83" s="95"/>
      <c r="C83" s="96"/>
      <c r="D83" s="95"/>
      <c r="E83" s="97">
        <v>110</v>
      </c>
      <c r="F83" s="97"/>
      <c r="G83" s="97">
        <v>1654</v>
      </c>
      <c r="H83" s="97"/>
      <c r="I83" s="97">
        <v>0</v>
      </c>
      <c r="J83" s="97"/>
      <c r="K83" s="97">
        <v>0</v>
      </c>
      <c r="O83" s="126"/>
      <c r="R83" s="126"/>
    </row>
    <row r="84" spans="1:21" s="82" customFormat="1" ht="22.2" customHeight="1">
      <c r="A84" s="94" t="s">
        <v>99</v>
      </c>
      <c r="B84" s="95"/>
      <c r="C84" s="103" t="s">
        <v>100</v>
      </c>
      <c r="D84" s="95"/>
      <c r="E84" s="97">
        <v>0</v>
      </c>
      <c r="F84" s="97"/>
      <c r="G84" s="97">
        <v>0</v>
      </c>
      <c r="H84" s="97"/>
      <c r="I84" s="97">
        <v>707</v>
      </c>
      <c r="J84" s="97"/>
      <c r="K84" s="97">
        <v>4829</v>
      </c>
      <c r="O84" s="126"/>
      <c r="R84" s="126"/>
    </row>
    <row r="85" spans="1:21" s="82" customFormat="1" ht="22.2" customHeight="1">
      <c r="A85" s="94" t="s">
        <v>101</v>
      </c>
      <c r="B85" s="95"/>
      <c r="C85" s="103"/>
      <c r="D85" s="95"/>
      <c r="E85" s="97">
        <v>0</v>
      </c>
      <c r="F85" s="97"/>
      <c r="G85" s="97">
        <v>0</v>
      </c>
      <c r="H85" s="97"/>
      <c r="I85" s="97">
        <v>0</v>
      </c>
      <c r="J85" s="97"/>
      <c r="K85" s="97">
        <v>14582</v>
      </c>
      <c r="O85" s="126"/>
      <c r="R85" s="126"/>
    </row>
    <row r="86" spans="1:21" s="82" customFormat="1" ht="22.2" customHeight="1">
      <c r="A86" s="94" t="s">
        <v>102</v>
      </c>
      <c r="B86" s="95"/>
      <c r="C86" s="103">
        <v>5</v>
      </c>
      <c r="D86" s="95"/>
      <c r="E86" s="97">
        <v>0</v>
      </c>
      <c r="F86" s="97"/>
      <c r="G86" s="97">
        <v>0</v>
      </c>
      <c r="H86" s="97"/>
      <c r="I86" s="97">
        <v>5410</v>
      </c>
      <c r="J86" s="97"/>
      <c r="K86" s="97">
        <v>0</v>
      </c>
      <c r="O86" s="126"/>
      <c r="R86" s="126"/>
    </row>
    <row r="87" spans="1:21" s="82" customFormat="1" ht="22.2" customHeight="1">
      <c r="A87" s="94" t="s">
        <v>103</v>
      </c>
      <c r="B87" s="95"/>
      <c r="C87" s="103"/>
      <c r="D87" s="95"/>
      <c r="E87" s="97">
        <v>0</v>
      </c>
      <c r="F87" s="97"/>
      <c r="G87" s="97">
        <v>213587</v>
      </c>
      <c r="H87" s="97"/>
      <c r="I87" s="97">
        <v>0</v>
      </c>
      <c r="J87" s="97"/>
      <c r="K87" s="97">
        <v>2523</v>
      </c>
      <c r="O87" s="126"/>
      <c r="R87" s="126"/>
    </row>
    <row r="88" spans="1:21" s="82" customFormat="1" ht="22.2" customHeight="1">
      <c r="A88" s="94" t="s">
        <v>104</v>
      </c>
      <c r="B88" s="95"/>
      <c r="C88" s="96"/>
      <c r="D88" s="95"/>
      <c r="E88" s="98">
        <v>12360</v>
      </c>
      <c r="F88" s="97"/>
      <c r="G88" s="98">
        <v>6578</v>
      </c>
      <c r="H88" s="97"/>
      <c r="I88" s="98">
        <v>7042</v>
      </c>
      <c r="J88" s="97"/>
      <c r="K88" s="98">
        <v>4659</v>
      </c>
      <c r="O88" s="126"/>
      <c r="R88" s="126"/>
      <c r="T88" s="126"/>
    </row>
    <row r="89" spans="1:21" s="82" customFormat="1" ht="22.2" customHeight="1">
      <c r="A89" s="99" t="s">
        <v>105</v>
      </c>
      <c r="B89" s="95"/>
      <c r="C89" s="96"/>
      <c r="D89" s="95"/>
      <c r="E89" s="98">
        <f>SUM(E81:E88)</f>
        <v>235997</v>
      </c>
      <c r="F89" s="97"/>
      <c r="G89" s="98">
        <f>SUM(G81:G88)</f>
        <v>430954</v>
      </c>
      <c r="H89" s="97"/>
      <c r="I89" s="98">
        <f>SUM(I81:I88)</f>
        <v>91982</v>
      </c>
      <c r="J89" s="97"/>
      <c r="K89" s="98">
        <f>SUM(K81:K88)</f>
        <v>105705</v>
      </c>
    </row>
    <row r="90" spans="1:21" s="82" customFormat="1" ht="22.2" customHeight="1">
      <c r="A90" s="99" t="s">
        <v>106</v>
      </c>
      <c r="B90" s="95"/>
      <c r="C90" s="96"/>
      <c r="D90" s="95"/>
      <c r="E90" s="97"/>
      <c r="F90" s="97"/>
      <c r="G90" s="97"/>
      <c r="H90" s="97"/>
      <c r="I90" s="97"/>
      <c r="J90" s="97"/>
      <c r="K90" s="97"/>
    </row>
    <row r="91" spans="1:21" s="82" customFormat="1" ht="22.2" customHeight="1">
      <c r="A91" s="100" t="s">
        <v>107</v>
      </c>
      <c r="B91" s="95"/>
      <c r="C91" s="96"/>
      <c r="D91" s="95"/>
      <c r="E91" s="97">
        <v>63860</v>
      </c>
      <c r="F91" s="97"/>
      <c r="G91" s="97">
        <v>54254</v>
      </c>
      <c r="H91" s="97"/>
      <c r="I91" s="97">
        <v>0</v>
      </c>
      <c r="J91" s="97"/>
      <c r="K91" s="97">
        <v>0</v>
      </c>
      <c r="L91" s="88"/>
      <c r="O91" s="126"/>
      <c r="R91" s="17"/>
    </row>
    <row r="92" spans="1:21" s="82" customFormat="1" ht="22.2" customHeight="1">
      <c r="A92" s="100" t="s">
        <v>108</v>
      </c>
      <c r="B92" s="95"/>
      <c r="C92" s="96"/>
      <c r="D92" s="95"/>
      <c r="E92" s="97">
        <v>23606</v>
      </c>
      <c r="F92" s="97"/>
      <c r="G92" s="97">
        <v>10094</v>
      </c>
      <c r="H92" s="97"/>
      <c r="I92" s="97">
        <v>62890</v>
      </c>
      <c r="J92" s="97"/>
      <c r="K92" s="97">
        <v>66246</v>
      </c>
      <c r="L92" s="88"/>
      <c r="O92" s="126"/>
      <c r="R92" s="3"/>
    </row>
    <row r="93" spans="1:21" s="82" customFormat="1" ht="22.2" customHeight="1">
      <c r="A93" s="100" t="s">
        <v>109</v>
      </c>
      <c r="B93" s="95"/>
      <c r="C93" s="96"/>
      <c r="D93" s="95"/>
      <c r="E93" s="97">
        <v>29064</v>
      </c>
      <c r="F93" s="97"/>
      <c r="G93" s="97">
        <v>29839</v>
      </c>
      <c r="H93" s="97"/>
      <c r="I93" s="97">
        <v>2746</v>
      </c>
      <c r="J93" s="97"/>
      <c r="K93" s="97">
        <v>2452</v>
      </c>
      <c r="L93" s="88"/>
      <c r="O93" s="126"/>
      <c r="R93" s="3"/>
    </row>
    <row r="94" spans="1:21" s="82" customFormat="1" ht="22.2" customHeight="1">
      <c r="A94" s="94" t="s">
        <v>110</v>
      </c>
      <c r="B94" s="95"/>
      <c r="C94" s="96"/>
      <c r="D94" s="95"/>
      <c r="E94" s="97">
        <v>20839</v>
      </c>
      <c r="F94" s="97"/>
      <c r="G94" s="97">
        <v>19736</v>
      </c>
      <c r="H94" s="97"/>
      <c r="I94" s="97">
        <v>0</v>
      </c>
      <c r="J94" s="97"/>
      <c r="K94" s="97">
        <v>12</v>
      </c>
      <c r="L94" s="88"/>
      <c r="O94" s="126"/>
      <c r="R94" s="126"/>
    </row>
    <row r="95" spans="1:21" s="82" customFormat="1" ht="22.2" customHeight="1">
      <c r="A95" s="94" t="s">
        <v>111</v>
      </c>
      <c r="B95" s="95"/>
      <c r="C95" s="96"/>
      <c r="D95" s="95"/>
      <c r="E95" s="97">
        <v>113649</v>
      </c>
      <c r="F95" s="97"/>
      <c r="G95" s="97">
        <v>142916</v>
      </c>
      <c r="H95" s="97"/>
      <c r="I95" s="97">
        <v>24311</v>
      </c>
      <c r="J95" s="97"/>
      <c r="K95" s="97">
        <v>21904</v>
      </c>
      <c r="L95" s="88"/>
      <c r="O95" s="126"/>
      <c r="R95" s="126"/>
    </row>
    <row r="96" spans="1:21" s="82" customFormat="1" ht="22.2" customHeight="1">
      <c r="A96" s="94" t="s">
        <v>272</v>
      </c>
      <c r="B96" s="95"/>
      <c r="C96" s="96"/>
      <c r="D96" s="95"/>
      <c r="E96" s="97">
        <v>4377</v>
      </c>
      <c r="F96" s="97"/>
      <c r="G96" s="97">
        <v>10997</v>
      </c>
      <c r="H96" s="97"/>
      <c r="I96" s="97">
        <v>2657</v>
      </c>
      <c r="J96" s="97"/>
      <c r="K96" s="97">
        <v>10409</v>
      </c>
      <c r="L96" s="88"/>
      <c r="O96" s="126"/>
      <c r="R96" s="126"/>
    </row>
    <row r="97" spans="1:18" s="82" customFormat="1" ht="22.2" customHeight="1">
      <c r="A97" s="94" t="s">
        <v>113</v>
      </c>
      <c r="B97" s="95"/>
      <c r="C97" s="96"/>
      <c r="D97" s="95"/>
      <c r="E97" s="97">
        <v>4623</v>
      </c>
      <c r="F97" s="97"/>
      <c r="G97" s="97">
        <v>0</v>
      </c>
      <c r="H97" s="97"/>
      <c r="I97" s="97">
        <v>0</v>
      </c>
      <c r="J97" s="97"/>
      <c r="K97" s="97">
        <v>0</v>
      </c>
      <c r="O97" s="126"/>
    </row>
    <row r="98" spans="1:18" s="82" customFormat="1" ht="22.2" customHeight="1">
      <c r="A98" s="101" t="s">
        <v>114</v>
      </c>
      <c r="B98" s="95"/>
      <c r="C98" s="96"/>
      <c r="D98" s="95"/>
      <c r="E98" s="102">
        <f>SUM(E91:E97)</f>
        <v>260018</v>
      </c>
      <c r="F98" s="97"/>
      <c r="G98" s="102">
        <f>SUM(G91:G97)</f>
        <v>267836</v>
      </c>
      <c r="H98" s="97"/>
      <c r="I98" s="102">
        <f>SUM(I91:I97)</f>
        <v>92604</v>
      </c>
      <c r="J98" s="97"/>
      <c r="K98" s="102">
        <f>SUM(K91:K97)</f>
        <v>101023</v>
      </c>
    </row>
    <row r="99" spans="1:18" s="82" customFormat="1" ht="22.2" customHeight="1">
      <c r="A99" s="101" t="s">
        <v>115</v>
      </c>
      <c r="B99" s="95"/>
      <c r="C99" s="96"/>
      <c r="D99" s="95"/>
      <c r="E99" s="97">
        <f>SUM(E89-E98)</f>
        <v>-24021</v>
      </c>
      <c r="F99" s="97"/>
      <c r="G99" s="97">
        <f>SUM(G89-G98)</f>
        <v>163118</v>
      </c>
      <c r="H99" s="97"/>
      <c r="I99" s="97">
        <f>SUM(I89-I98)</f>
        <v>-622</v>
      </c>
      <c r="J99" s="97"/>
      <c r="K99" s="97">
        <f>SUM(K89-K98)</f>
        <v>4682</v>
      </c>
    </row>
    <row r="100" spans="1:18" s="82" customFormat="1" ht="22.2" customHeight="1">
      <c r="A100" s="94" t="s">
        <v>263</v>
      </c>
      <c r="B100" s="95"/>
      <c r="C100" s="103" t="s">
        <v>116</v>
      </c>
      <c r="D100" s="95"/>
      <c r="E100" s="5">
        <v>-4250</v>
      </c>
      <c r="F100" s="97"/>
      <c r="G100" s="12">
        <v>-13955</v>
      </c>
      <c r="H100" s="97"/>
      <c r="I100" s="12">
        <v>0</v>
      </c>
      <c r="J100" s="97"/>
      <c r="K100" s="12">
        <v>0</v>
      </c>
      <c r="O100" s="3"/>
      <c r="R100" s="12"/>
    </row>
    <row r="101" spans="1:18" s="82" customFormat="1" ht="22.2" customHeight="1">
      <c r="A101" s="94" t="s">
        <v>117</v>
      </c>
      <c r="B101" s="95"/>
      <c r="C101" s="96"/>
      <c r="D101" s="95"/>
      <c r="E101" s="97">
        <v>2687</v>
      </c>
      <c r="F101" s="97"/>
      <c r="G101" s="97">
        <v>2841</v>
      </c>
      <c r="H101" s="97"/>
      <c r="I101" s="97">
        <v>968</v>
      </c>
      <c r="J101" s="97"/>
      <c r="K101" s="97">
        <v>935</v>
      </c>
      <c r="O101" s="126"/>
      <c r="R101" s="126"/>
    </row>
    <row r="102" spans="1:18" s="82" customFormat="1" ht="22.2" customHeight="1">
      <c r="A102" s="94" t="s">
        <v>118</v>
      </c>
      <c r="B102" s="95"/>
      <c r="C102" s="96"/>
      <c r="D102" s="95"/>
      <c r="E102" s="9">
        <v>-59155</v>
      </c>
      <c r="F102" s="97"/>
      <c r="G102" s="9">
        <v>-63430</v>
      </c>
      <c r="H102" s="97"/>
      <c r="I102" s="9">
        <v>-14945</v>
      </c>
      <c r="J102" s="97"/>
      <c r="K102" s="9">
        <v>-15264</v>
      </c>
      <c r="O102" s="12"/>
      <c r="R102" s="12"/>
    </row>
    <row r="103" spans="1:18" s="82" customFormat="1" ht="22.2" customHeight="1">
      <c r="A103" s="99" t="s">
        <v>119</v>
      </c>
      <c r="B103" s="95"/>
      <c r="C103" s="96"/>
      <c r="D103" s="95"/>
      <c r="E103" s="97">
        <f>SUM(E99:E102)</f>
        <v>-84739</v>
      </c>
      <c r="F103" s="97"/>
      <c r="G103" s="97">
        <f>SUM(G99:G102)</f>
        <v>88574</v>
      </c>
      <c r="H103" s="97"/>
      <c r="I103" s="97">
        <f>SUM(I99:I102)</f>
        <v>-14599</v>
      </c>
      <c r="J103" s="97"/>
      <c r="K103" s="97">
        <f>SUM(K99:K102)</f>
        <v>-9647</v>
      </c>
    </row>
    <row r="104" spans="1:18" s="82" customFormat="1" ht="22.2" customHeight="1">
      <c r="A104" s="100" t="s">
        <v>120</v>
      </c>
      <c r="B104" s="95"/>
      <c r="C104" s="103">
        <v>14</v>
      </c>
      <c r="D104" s="103"/>
      <c r="E104" s="97">
        <v>-6175</v>
      </c>
      <c r="F104" s="97"/>
      <c r="G104" s="97">
        <v>-15186</v>
      </c>
      <c r="H104" s="97"/>
      <c r="I104" s="97">
        <v>-3761</v>
      </c>
      <c r="J104" s="97"/>
      <c r="K104" s="97">
        <f>-1908-1</f>
        <v>-1909</v>
      </c>
      <c r="O104" s="126"/>
      <c r="R104" s="126"/>
    </row>
    <row r="105" spans="1:18" s="82" customFormat="1" ht="22.2" customHeight="1">
      <c r="A105" s="99" t="s">
        <v>121</v>
      </c>
      <c r="B105" s="95"/>
      <c r="C105" s="96"/>
      <c r="D105" s="95"/>
      <c r="E105" s="102">
        <f>SUM(E103:E104)</f>
        <v>-90914</v>
      </c>
      <c r="F105" s="97"/>
      <c r="G105" s="102">
        <f>SUM(G103:G104)</f>
        <v>73388</v>
      </c>
      <c r="H105" s="97"/>
      <c r="I105" s="102">
        <f>SUM(I103:I104)</f>
        <v>-18360</v>
      </c>
      <c r="J105" s="97"/>
      <c r="K105" s="102">
        <f>SUM(K103:K104)</f>
        <v>-11556</v>
      </c>
    </row>
    <row r="106" spans="1:18" s="82" customFormat="1" ht="22.2" customHeight="1">
      <c r="A106" s="99"/>
      <c r="B106" s="95"/>
      <c r="C106" s="96"/>
      <c r="D106" s="95"/>
      <c r="E106" s="97"/>
      <c r="F106" s="97"/>
      <c r="G106" s="97"/>
      <c r="H106" s="97"/>
      <c r="I106" s="97"/>
      <c r="J106" s="97"/>
      <c r="K106" s="97"/>
    </row>
    <row r="107" spans="1:18" s="82" customFormat="1" ht="22.2" customHeight="1">
      <c r="A107" s="104" t="s">
        <v>278</v>
      </c>
      <c r="B107" s="95"/>
    </row>
    <row r="108" spans="1:18" s="82" customFormat="1" ht="22.2" customHeight="1">
      <c r="A108" s="183" t="s">
        <v>277</v>
      </c>
      <c r="B108" s="95"/>
      <c r="C108" s="96"/>
      <c r="D108" s="95"/>
      <c r="E108" s="107"/>
      <c r="F108" s="106"/>
      <c r="G108" s="107"/>
      <c r="H108" s="107"/>
      <c r="I108" s="107"/>
      <c r="J108" s="107"/>
      <c r="K108" s="107"/>
    </row>
    <row r="109" spans="1:18" s="82" customFormat="1" ht="22.2" customHeight="1">
      <c r="A109" s="100" t="s">
        <v>279</v>
      </c>
      <c r="B109" s="95"/>
      <c r="C109" s="103">
        <v>6</v>
      </c>
      <c r="D109" s="95"/>
      <c r="E109" s="105">
        <v>-60</v>
      </c>
      <c r="F109" s="106"/>
      <c r="G109" s="105">
        <v>0</v>
      </c>
      <c r="H109" s="107"/>
      <c r="I109" s="105">
        <v>0</v>
      </c>
      <c r="J109" s="107"/>
      <c r="K109" s="105">
        <v>0</v>
      </c>
    </row>
    <row r="110" spans="1:18" s="82" customFormat="1" ht="22.2" customHeight="1">
      <c r="A110" s="104" t="s">
        <v>167</v>
      </c>
      <c r="B110" s="95"/>
      <c r="C110" s="96"/>
      <c r="D110" s="95"/>
      <c r="E110" s="184">
        <f>SUM(E109)</f>
        <v>-60</v>
      </c>
      <c r="F110" s="106"/>
      <c r="G110" s="184">
        <f>SUM(G109)</f>
        <v>0</v>
      </c>
      <c r="H110" s="107"/>
      <c r="I110" s="184">
        <f>SUM(I109)</f>
        <v>0</v>
      </c>
      <c r="J110" s="107"/>
      <c r="K110" s="184">
        <f>SUM(K109)</f>
        <v>0</v>
      </c>
    </row>
    <row r="111" spans="1:18" s="82" customFormat="1" ht="22.2" customHeight="1">
      <c r="A111" s="108"/>
      <c r="B111" s="95"/>
      <c r="C111" s="96"/>
      <c r="D111" s="95"/>
      <c r="E111" s="107"/>
      <c r="F111" s="106"/>
      <c r="G111" s="107"/>
      <c r="H111" s="107"/>
      <c r="I111" s="107"/>
      <c r="J111" s="107"/>
      <c r="K111" s="107"/>
    </row>
    <row r="112" spans="1:18" s="82" customFormat="1" ht="22.2" customHeight="1" thickBot="1">
      <c r="A112" s="104" t="s">
        <v>122</v>
      </c>
      <c r="B112" s="95"/>
      <c r="C112" s="96"/>
      <c r="D112" s="95"/>
      <c r="E112" s="109">
        <f>SUM(E105,E109)</f>
        <v>-90974</v>
      </c>
      <c r="F112" s="106"/>
      <c r="G112" s="109">
        <f>SUM(G105,G109)</f>
        <v>73388</v>
      </c>
      <c r="H112" s="107"/>
      <c r="I112" s="109">
        <f>SUM(I105,I109)</f>
        <v>-18360</v>
      </c>
      <c r="J112" s="107"/>
      <c r="K112" s="109">
        <f>SUM(K105,K109)</f>
        <v>-11556</v>
      </c>
    </row>
    <row r="113" spans="1:21" s="82" customFormat="1" ht="22.2" customHeight="1" thickTop="1">
      <c r="A113" s="100"/>
      <c r="B113" s="95"/>
      <c r="C113" s="110"/>
      <c r="D113" s="111"/>
      <c r="E113" s="112"/>
      <c r="F113" s="106"/>
      <c r="G113" s="112"/>
      <c r="H113" s="106"/>
      <c r="I113" s="112"/>
      <c r="J113" s="106"/>
      <c r="K113" s="112"/>
    </row>
    <row r="114" spans="1:21" s="82" customFormat="1" ht="22.2" customHeight="1">
      <c r="A114" s="8" t="s">
        <v>38</v>
      </c>
      <c r="B114" s="95"/>
      <c r="C114" s="96"/>
      <c r="D114" s="95"/>
      <c r="E114" s="107"/>
      <c r="F114" s="106"/>
      <c r="G114" s="107"/>
      <c r="H114" s="107"/>
      <c r="I114" s="107"/>
      <c r="J114" s="107"/>
      <c r="K114" s="107"/>
    </row>
    <row r="115" spans="1:21" s="82" customFormat="1" ht="22.2" customHeight="1">
      <c r="A115" s="108"/>
      <c r="B115" s="95"/>
      <c r="C115" s="96"/>
      <c r="D115" s="95"/>
      <c r="E115" s="107"/>
      <c r="F115" s="106"/>
      <c r="G115" s="107"/>
      <c r="H115" s="107"/>
      <c r="I115" s="107"/>
      <c r="J115" s="107"/>
      <c r="K115" s="113" t="s">
        <v>90</v>
      </c>
    </row>
    <row r="116" spans="1:21" s="82" customFormat="1" ht="22.2" customHeight="1">
      <c r="A116" s="192" t="s">
        <v>0</v>
      </c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</row>
    <row r="117" spans="1:21" s="82" customFormat="1" ht="22.2" customHeight="1">
      <c r="A117" s="192" t="s">
        <v>123</v>
      </c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</row>
    <row r="118" spans="1:21" s="82" customFormat="1" ht="22.2" customHeight="1">
      <c r="A118" s="115" t="s">
        <v>128</v>
      </c>
      <c r="B118" s="115"/>
      <c r="C118" s="115"/>
      <c r="D118" s="114"/>
      <c r="E118" s="114"/>
      <c r="F118" s="115"/>
      <c r="G118" s="114"/>
      <c r="H118" s="115"/>
      <c r="I118" s="115"/>
      <c r="J118" s="115"/>
      <c r="K118" s="115"/>
    </row>
    <row r="119" spans="1:21" s="82" customFormat="1" ht="22.2" customHeight="1">
      <c r="A119" s="193" t="s">
        <v>93</v>
      </c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</row>
    <row r="120" spans="1:21" s="82" customFormat="1" ht="22.2" customHeight="1">
      <c r="A120" s="116"/>
      <c r="B120" s="96"/>
      <c r="C120" s="96"/>
      <c r="D120" s="96"/>
      <c r="E120" s="194" t="s">
        <v>4</v>
      </c>
      <c r="F120" s="194"/>
      <c r="G120" s="194"/>
      <c r="H120" s="117"/>
      <c r="I120" s="194" t="s">
        <v>5</v>
      </c>
      <c r="J120" s="194"/>
      <c r="K120" s="194"/>
    </row>
    <row r="121" spans="1:21" s="82" customFormat="1" ht="22.2" customHeight="1">
      <c r="A121" s="100"/>
      <c r="B121" s="95"/>
      <c r="C121" s="110" t="s">
        <v>6</v>
      </c>
      <c r="D121" s="111"/>
      <c r="E121" s="118">
        <v>2569</v>
      </c>
      <c r="F121" s="95"/>
      <c r="G121" s="118">
        <v>2568</v>
      </c>
      <c r="H121" s="100"/>
      <c r="I121" s="118">
        <v>2569</v>
      </c>
      <c r="J121" s="95"/>
      <c r="K121" s="118">
        <v>2568</v>
      </c>
    </row>
    <row r="122" spans="1:21" s="82" customFormat="1" ht="22.2" customHeight="1">
      <c r="A122" s="100"/>
      <c r="B122" s="95"/>
      <c r="C122" s="110"/>
      <c r="D122" s="111"/>
      <c r="E122" s="118"/>
      <c r="F122" s="95"/>
      <c r="G122" s="118"/>
      <c r="H122" s="100"/>
      <c r="I122" s="118"/>
      <c r="J122" s="95"/>
      <c r="K122" s="118"/>
    </row>
    <row r="123" spans="1:21" s="82" customFormat="1" ht="22.2" customHeight="1">
      <c r="A123" s="99" t="s">
        <v>124</v>
      </c>
      <c r="B123" s="95"/>
      <c r="C123" s="96"/>
      <c r="D123" s="95"/>
      <c r="E123" s="107"/>
      <c r="F123" s="107"/>
      <c r="G123" s="107"/>
      <c r="H123" s="107"/>
      <c r="I123" s="107"/>
      <c r="J123" s="107"/>
      <c r="K123" s="107"/>
    </row>
    <row r="124" spans="1:21" s="82" customFormat="1" ht="22.2" customHeight="1">
      <c r="A124" s="100" t="s">
        <v>125</v>
      </c>
      <c r="B124" s="95"/>
      <c r="C124" s="96"/>
      <c r="D124" s="95"/>
      <c r="E124" s="106">
        <f>SUM(E126-E125)</f>
        <v>-63247</v>
      </c>
      <c r="F124" s="106"/>
      <c r="G124" s="106">
        <f>SUM(G126-G125)</f>
        <v>-12801</v>
      </c>
      <c r="H124" s="107"/>
      <c r="I124" s="106">
        <f>SUM(I126-I125)</f>
        <v>-18360</v>
      </c>
      <c r="J124" s="13"/>
      <c r="K124" s="106">
        <f>SUM(K126-K125)</f>
        <v>-11556</v>
      </c>
      <c r="M124" s="167"/>
      <c r="N124" s="168"/>
      <c r="O124" s="11"/>
      <c r="P124" s="128"/>
      <c r="Q124" s="11"/>
    </row>
    <row r="125" spans="1:21" s="82" customFormat="1" ht="22.2" customHeight="1">
      <c r="A125" s="100" t="s">
        <v>126</v>
      </c>
      <c r="B125" s="95"/>
      <c r="C125" s="96"/>
      <c r="D125" s="95"/>
      <c r="E125" s="119">
        <v>-27667</v>
      </c>
      <c r="F125" s="106"/>
      <c r="G125" s="119">
        <v>86189</v>
      </c>
      <c r="H125" s="106"/>
      <c r="I125" s="119">
        <v>0</v>
      </c>
      <c r="J125" s="106"/>
      <c r="K125" s="119">
        <v>0</v>
      </c>
      <c r="M125" s="10"/>
      <c r="N125" s="128"/>
      <c r="O125" s="18"/>
      <c r="Q125" s="128"/>
    </row>
    <row r="126" spans="1:21" s="82" customFormat="1" ht="22.2" customHeight="1" thickBot="1">
      <c r="A126" s="100"/>
      <c r="B126" s="95"/>
      <c r="C126" s="96"/>
      <c r="D126" s="95"/>
      <c r="E126" s="120">
        <f>SUM(E105)</f>
        <v>-90914</v>
      </c>
      <c r="F126" s="106"/>
      <c r="G126" s="120">
        <f>SUM(G112)</f>
        <v>73388</v>
      </c>
      <c r="H126" s="106"/>
      <c r="I126" s="109">
        <f>SUM(I105)</f>
        <v>-18360</v>
      </c>
      <c r="J126" s="107"/>
      <c r="K126" s="120">
        <f>SUM(K112)</f>
        <v>-11556</v>
      </c>
      <c r="M126" s="121"/>
      <c r="Q126" s="129"/>
      <c r="R126" s="10"/>
      <c r="U126" s="10"/>
    </row>
    <row r="127" spans="1:21" s="82" customFormat="1" ht="22.2" customHeight="1" thickTop="1">
      <c r="A127" s="100"/>
      <c r="B127" s="95"/>
      <c r="C127" s="96"/>
      <c r="D127" s="95"/>
      <c r="E127" s="106">
        <f>E126-E105</f>
        <v>0</v>
      </c>
      <c r="F127" s="106"/>
      <c r="G127" s="106">
        <f>G126-G105</f>
        <v>0</v>
      </c>
      <c r="H127" s="106"/>
      <c r="I127" s="106">
        <f>I126-I105</f>
        <v>0</v>
      </c>
      <c r="J127" s="107"/>
      <c r="K127" s="106">
        <f>K126-K105</f>
        <v>0</v>
      </c>
      <c r="M127" s="121"/>
      <c r="Q127" s="129"/>
      <c r="R127" s="10"/>
      <c r="U127" s="10"/>
    </row>
    <row r="128" spans="1:21" s="82" customFormat="1" ht="22.2" customHeight="1">
      <c r="A128" s="99" t="s">
        <v>127</v>
      </c>
      <c r="B128" s="95"/>
      <c r="C128" s="96"/>
      <c r="D128" s="95"/>
      <c r="E128" s="95"/>
      <c r="F128" s="95"/>
      <c r="G128" s="95"/>
      <c r="H128" s="95"/>
      <c r="I128" s="95"/>
      <c r="J128" s="95"/>
      <c r="K128" s="95"/>
      <c r="M128" s="121"/>
      <c r="N128" s="130"/>
      <c r="Q128" s="129"/>
    </row>
    <row r="129" spans="1:15" s="82" customFormat="1" ht="22.2" customHeight="1">
      <c r="A129" s="100" t="s">
        <v>125</v>
      </c>
      <c r="B129" s="95"/>
      <c r="C129" s="96"/>
      <c r="D129" s="95"/>
      <c r="E129" s="106">
        <f>SUM(E131-E130)</f>
        <v>-63278</v>
      </c>
      <c r="F129" s="106"/>
      <c r="G129" s="106">
        <f>SUM(G131-G130)</f>
        <v>-12801</v>
      </c>
      <c r="H129" s="106"/>
      <c r="I129" s="106">
        <f>SUM(I131-I130)</f>
        <v>-18360</v>
      </c>
      <c r="J129" s="106"/>
      <c r="K129" s="106">
        <f>SUM(K131-K130)</f>
        <v>-11556</v>
      </c>
      <c r="N129" s="131"/>
      <c r="O129" s="11"/>
    </row>
    <row r="130" spans="1:15" s="82" customFormat="1" ht="22.2" customHeight="1">
      <c r="A130" s="100" t="s">
        <v>126</v>
      </c>
      <c r="B130" s="95"/>
      <c r="C130" s="96"/>
      <c r="D130" s="95"/>
      <c r="E130" s="119">
        <f>-27667-29</f>
        <v>-27696</v>
      </c>
      <c r="F130" s="106"/>
      <c r="G130" s="119">
        <f>G125</f>
        <v>86189</v>
      </c>
      <c r="H130" s="106"/>
      <c r="I130" s="119">
        <v>0</v>
      </c>
      <c r="J130" s="106"/>
      <c r="K130" s="119">
        <v>0</v>
      </c>
      <c r="O130" s="18"/>
    </row>
    <row r="131" spans="1:15" s="82" customFormat="1" ht="22.2" customHeight="1" thickBot="1">
      <c r="A131" s="100"/>
      <c r="B131" s="95"/>
      <c r="C131" s="96"/>
      <c r="D131" s="95"/>
      <c r="E131" s="120">
        <f>E112</f>
        <v>-90974</v>
      </c>
      <c r="F131" s="106"/>
      <c r="G131" s="120">
        <f>G112</f>
        <v>73388</v>
      </c>
      <c r="H131" s="106"/>
      <c r="I131" s="120">
        <f>I112</f>
        <v>-18360</v>
      </c>
      <c r="J131" s="106"/>
      <c r="K131" s="120">
        <f>K112</f>
        <v>-11556</v>
      </c>
    </row>
    <row r="132" spans="1:15" s="82" customFormat="1" ht="22.2" customHeight="1" thickTop="1">
      <c r="A132" s="100"/>
      <c r="B132" s="95"/>
      <c r="C132" s="96"/>
      <c r="D132" s="95"/>
      <c r="E132" s="106">
        <f>E131-E112</f>
        <v>0</v>
      </c>
      <c r="F132" s="106"/>
      <c r="G132" s="106">
        <f>G131-G112</f>
        <v>0</v>
      </c>
      <c r="H132" s="106"/>
      <c r="I132" s="106">
        <f>I131-I112</f>
        <v>0</v>
      </c>
      <c r="J132" s="106"/>
      <c r="K132" s="106">
        <f>K131-K112</f>
        <v>0</v>
      </c>
      <c r="N132" s="121"/>
    </row>
    <row r="133" spans="1:15" s="82" customFormat="1" ht="22.2" customHeight="1">
      <c r="A133" s="99" t="s">
        <v>267</v>
      </c>
      <c r="B133" s="95"/>
      <c r="C133" s="103">
        <v>15</v>
      </c>
      <c r="D133" s="95"/>
      <c r="E133" s="122"/>
      <c r="F133" s="95"/>
      <c r="G133" s="122"/>
      <c r="H133" s="100"/>
      <c r="I133" s="122"/>
      <c r="J133" s="100"/>
      <c r="K133" s="122"/>
    </row>
    <row r="134" spans="1:15" s="82" customFormat="1" ht="22.2" customHeight="1">
      <c r="A134" s="94" t="s">
        <v>268</v>
      </c>
      <c r="B134" s="95"/>
      <c r="C134" s="103"/>
      <c r="D134" s="95"/>
      <c r="E134" s="122"/>
      <c r="F134" s="95"/>
      <c r="G134" s="122"/>
      <c r="H134" s="100"/>
      <c r="I134" s="122"/>
      <c r="J134" s="100"/>
      <c r="K134" s="122"/>
    </row>
    <row r="135" spans="1:15" s="82" customFormat="1" ht="22.2" customHeight="1" thickBot="1">
      <c r="A135" s="94" t="s">
        <v>269</v>
      </c>
      <c r="B135" s="95"/>
      <c r="C135" s="96"/>
      <c r="D135" s="95"/>
      <c r="E135" s="15">
        <v>-0.1096</v>
      </c>
      <c r="F135" s="14"/>
      <c r="G135" s="15">
        <v>-2.23E-2</v>
      </c>
      <c r="H135" s="14"/>
      <c r="I135" s="15">
        <v>-3.1800000000000002E-2</v>
      </c>
      <c r="J135" s="14"/>
      <c r="K135" s="15">
        <v>-2.0199999999999999E-2</v>
      </c>
    </row>
    <row r="136" spans="1:15" s="82" customFormat="1" ht="22.2" customHeight="1" thickTop="1">
      <c r="A136" s="94" t="s">
        <v>270</v>
      </c>
      <c r="B136" s="95"/>
      <c r="C136" s="96"/>
      <c r="D136" s="95"/>
      <c r="E136" s="123"/>
      <c r="F136" s="123"/>
      <c r="G136" s="123"/>
      <c r="H136" s="123"/>
      <c r="I136" s="123"/>
      <c r="J136" s="123"/>
      <c r="K136" s="123"/>
    </row>
    <row r="137" spans="1:15" s="82" customFormat="1" ht="22.2" customHeight="1" thickBot="1">
      <c r="A137" s="94" t="s">
        <v>269</v>
      </c>
      <c r="B137" s="95"/>
      <c r="C137" s="96"/>
      <c r="D137" s="95"/>
      <c r="E137" s="16">
        <v>-0.1096</v>
      </c>
      <c r="F137" s="123"/>
      <c r="G137" s="132">
        <v>-2.23E-2</v>
      </c>
      <c r="H137" s="123"/>
      <c r="I137" s="16">
        <v>-3.1800000000000002E-2</v>
      </c>
      <c r="J137" s="123"/>
      <c r="K137" s="132">
        <v>-2.0199999999999999E-2</v>
      </c>
    </row>
    <row r="138" spans="1:15" s="82" customFormat="1" ht="22.2" customHeight="1" thickTop="1">
      <c r="A138" s="99"/>
      <c r="B138" s="95"/>
      <c r="C138" s="96"/>
      <c r="D138" s="95"/>
      <c r="E138" s="97"/>
      <c r="F138" s="97"/>
      <c r="G138" s="97"/>
      <c r="H138" s="97"/>
      <c r="I138" s="97"/>
      <c r="J138" s="97"/>
      <c r="K138" s="97"/>
    </row>
    <row r="139" spans="1:15" s="82" customFormat="1" ht="22.2" customHeight="1">
      <c r="A139" s="8" t="s">
        <v>38</v>
      </c>
      <c r="B139" s="95"/>
      <c r="C139" s="95"/>
      <c r="D139" s="95"/>
      <c r="E139" s="95"/>
      <c r="F139" s="95"/>
      <c r="G139" s="95"/>
      <c r="H139" s="96"/>
      <c r="I139" s="124"/>
      <c r="J139" s="96"/>
      <c r="K139" s="95"/>
    </row>
    <row r="140" spans="1:15" s="82" customFormat="1" ht="22.2" customHeight="1">
      <c r="A140" s="100"/>
      <c r="B140" s="95"/>
      <c r="C140" s="96"/>
      <c r="D140" s="95"/>
      <c r="E140" s="95"/>
      <c r="F140" s="95"/>
      <c r="G140" s="95"/>
      <c r="H140" s="96"/>
      <c r="I140" s="95"/>
      <c r="J140" s="96"/>
      <c r="K140" s="95"/>
    </row>
    <row r="142" spans="1:15" ht="22.2" customHeight="1">
      <c r="E142" s="126"/>
      <c r="F142" s="126"/>
      <c r="G142" s="126"/>
      <c r="H142" s="126"/>
      <c r="I142" s="126"/>
      <c r="J142" s="126"/>
      <c r="K142" s="126"/>
    </row>
  </sheetData>
  <mergeCells count="20">
    <mergeCell ref="A2:K2"/>
    <mergeCell ref="A3:K3"/>
    <mergeCell ref="A5:K5"/>
    <mergeCell ref="E6:G6"/>
    <mergeCell ref="I6:K6"/>
    <mergeCell ref="A41:K41"/>
    <mergeCell ref="A42:K42"/>
    <mergeCell ref="A44:K44"/>
    <mergeCell ref="E45:G45"/>
    <mergeCell ref="I45:K45"/>
    <mergeCell ref="A73:K73"/>
    <mergeCell ref="A74:K74"/>
    <mergeCell ref="A76:K76"/>
    <mergeCell ref="E77:G77"/>
    <mergeCell ref="I77:K77"/>
    <mergeCell ref="A116:K116"/>
    <mergeCell ref="A117:K117"/>
    <mergeCell ref="A119:K119"/>
    <mergeCell ref="E120:G120"/>
    <mergeCell ref="I120:K120"/>
  </mergeCells>
  <printOptions horizontalCentered="1"/>
  <pageMargins left="0.74803149606299213" right="0.35433070866141736" top="0.78740157480314965" bottom="0.19685039370078741" header="0.31496062992125984" footer="0.31496062992125984"/>
  <pageSetup paperSize="9" scale="79" fitToHeight="0" orientation="portrait" r:id="rId1"/>
  <rowBreaks count="3" manualBreakCount="3">
    <brk id="39" max="16383" man="1"/>
    <brk id="71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3"/>
  <sheetViews>
    <sheetView view="pageBreakPreview" topLeftCell="U25" zoomScale="85" zoomScaleNormal="47" zoomScaleSheetLayoutView="85" workbookViewId="0">
      <selection activeCell="AK30" sqref="AK30"/>
    </sheetView>
  </sheetViews>
  <sheetFormatPr defaultRowHeight="24" customHeight="1"/>
  <cols>
    <col min="1" max="1" width="23.21875" style="135" customWidth="1"/>
    <col min="2" max="2" width="24.21875" style="135" customWidth="1"/>
    <col min="3" max="3" width="18.77734375" style="135" customWidth="1"/>
    <col min="4" max="4" width="1" style="143" customWidth="1"/>
    <col min="5" max="5" width="18.77734375" style="143" customWidth="1"/>
    <col min="6" max="6" width="1" style="143" customWidth="1"/>
    <col min="7" max="7" width="18.77734375" style="143" customWidth="1"/>
    <col min="8" max="8" width="1" style="143" customWidth="1"/>
    <col min="9" max="9" width="18.77734375" style="143" customWidth="1"/>
    <col min="10" max="10" width="1" style="143" customWidth="1"/>
    <col min="11" max="11" width="18.77734375" style="135" customWidth="1"/>
    <col min="12" max="12" width="1" style="143" customWidth="1"/>
    <col min="13" max="13" width="18.77734375" style="135" customWidth="1"/>
    <col min="14" max="14" width="1.21875" style="135" customWidth="1"/>
    <col min="15" max="15" width="18.77734375" style="135" customWidth="1"/>
    <col min="16" max="16" width="1" style="135" customWidth="1"/>
    <col min="17" max="17" width="18.77734375" style="135" customWidth="1"/>
    <col min="18" max="18" width="1" style="135" customWidth="1"/>
    <col min="19" max="19" width="18.77734375" style="135" customWidth="1"/>
    <col min="20" max="20" width="1.77734375" style="135" customWidth="1"/>
    <col min="21" max="21" width="18.77734375" style="135" customWidth="1"/>
    <col min="22" max="22" width="1" style="135" customWidth="1"/>
    <col min="23" max="23" width="18.77734375" style="135" customWidth="1"/>
    <col min="24" max="24" width="1.21875" style="135" customWidth="1"/>
    <col min="25" max="25" width="18.77734375" style="135" customWidth="1"/>
    <col min="26" max="26" width="1" style="135" customWidth="1"/>
    <col min="27" max="27" width="18.77734375" style="135" customWidth="1"/>
    <col min="28" max="28" width="1" style="135" customWidth="1"/>
    <col min="29" max="29" width="18.77734375" style="135" customWidth="1"/>
    <col min="30" max="30" width="1" style="135" customWidth="1"/>
    <col min="31" max="31" width="18.77734375" style="135" customWidth="1"/>
    <col min="32" max="32" width="21.21875" style="135" customWidth="1"/>
    <col min="33" max="261" width="9.44140625" style="135"/>
    <col min="262" max="262" width="46.44140625" style="135" customWidth="1"/>
    <col min="263" max="263" width="7.5546875" style="135" customWidth="1"/>
    <col min="264" max="264" width="1.44140625" style="135" customWidth="1"/>
    <col min="265" max="265" width="15.44140625" style="135" customWidth="1"/>
    <col min="266" max="266" width="1" style="135" customWidth="1"/>
    <col min="267" max="267" width="15.44140625" style="135" customWidth="1"/>
    <col min="268" max="268" width="1" style="135" customWidth="1"/>
    <col min="269" max="269" width="15.44140625" style="135" customWidth="1"/>
    <col min="270" max="270" width="1" style="135" customWidth="1"/>
    <col min="271" max="271" width="15.44140625" style="135" customWidth="1"/>
    <col min="272" max="272" width="1" style="135" customWidth="1"/>
    <col min="273" max="273" width="15.44140625" style="135" customWidth="1"/>
    <col min="274" max="274" width="1" style="135" customWidth="1"/>
    <col min="275" max="275" width="15.44140625" style="135" customWidth="1"/>
    <col min="276" max="276" width="1" style="135" customWidth="1"/>
    <col min="277" max="277" width="15.44140625" style="135" customWidth="1"/>
    <col min="278" max="278" width="1" style="135" customWidth="1"/>
    <col min="279" max="279" width="15.44140625" style="135" customWidth="1"/>
    <col min="280" max="280" width="1" style="135" customWidth="1"/>
    <col min="281" max="281" width="15.44140625" style="135" customWidth="1"/>
    <col min="282" max="282" width="2.44140625" style="135" customWidth="1"/>
    <col min="283" max="517" width="9.44140625" style="135"/>
    <col min="518" max="518" width="46.44140625" style="135" customWidth="1"/>
    <col min="519" max="519" width="7.5546875" style="135" customWidth="1"/>
    <col min="520" max="520" width="1.44140625" style="135" customWidth="1"/>
    <col min="521" max="521" width="15.44140625" style="135" customWidth="1"/>
    <col min="522" max="522" width="1" style="135" customWidth="1"/>
    <col min="523" max="523" width="15.44140625" style="135" customWidth="1"/>
    <col min="524" max="524" width="1" style="135" customWidth="1"/>
    <col min="525" max="525" width="15.44140625" style="135" customWidth="1"/>
    <col min="526" max="526" width="1" style="135" customWidth="1"/>
    <col min="527" max="527" width="15.44140625" style="135" customWidth="1"/>
    <col min="528" max="528" width="1" style="135" customWidth="1"/>
    <col min="529" max="529" width="15.44140625" style="135" customWidth="1"/>
    <col min="530" max="530" width="1" style="135" customWidth="1"/>
    <col min="531" max="531" width="15.44140625" style="135" customWidth="1"/>
    <col min="532" max="532" width="1" style="135" customWidth="1"/>
    <col min="533" max="533" width="15.44140625" style="135" customWidth="1"/>
    <col min="534" max="534" width="1" style="135" customWidth="1"/>
    <col min="535" max="535" width="15.44140625" style="135" customWidth="1"/>
    <col min="536" max="536" width="1" style="135" customWidth="1"/>
    <col min="537" max="537" width="15.44140625" style="135" customWidth="1"/>
    <col min="538" max="538" width="2.44140625" style="135" customWidth="1"/>
    <col min="539" max="773" width="9.44140625" style="135"/>
    <col min="774" max="774" width="46.44140625" style="135" customWidth="1"/>
    <col min="775" max="775" width="7.5546875" style="135" customWidth="1"/>
    <col min="776" max="776" width="1.44140625" style="135" customWidth="1"/>
    <col min="777" max="777" width="15.44140625" style="135" customWidth="1"/>
    <col min="778" max="778" width="1" style="135" customWidth="1"/>
    <col min="779" max="779" width="15.44140625" style="135" customWidth="1"/>
    <col min="780" max="780" width="1" style="135" customWidth="1"/>
    <col min="781" max="781" width="15.44140625" style="135" customWidth="1"/>
    <col min="782" max="782" width="1" style="135" customWidth="1"/>
    <col min="783" max="783" width="15.44140625" style="135" customWidth="1"/>
    <col min="784" max="784" width="1" style="135" customWidth="1"/>
    <col min="785" max="785" width="15.44140625" style="135" customWidth="1"/>
    <col min="786" max="786" width="1" style="135" customWidth="1"/>
    <col min="787" max="787" width="15.44140625" style="135" customWidth="1"/>
    <col min="788" max="788" width="1" style="135" customWidth="1"/>
    <col min="789" max="789" width="15.44140625" style="135" customWidth="1"/>
    <col min="790" max="790" width="1" style="135" customWidth="1"/>
    <col min="791" max="791" width="15.44140625" style="135" customWidth="1"/>
    <col min="792" max="792" width="1" style="135" customWidth="1"/>
    <col min="793" max="793" width="15.44140625" style="135" customWidth="1"/>
    <col min="794" max="794" width="2.44140625" style="135" customWidth="1"/>
    <col min="795" max="1029" width="9.44140625" style="135"/>
    <col min="1030" max="1030" width="46.44140625" style="135" customWidth="1"/>
    <col min="1031" max="1031" width="7.5546875" style="135" customWidth="1"/>
    <col min="1032" max="1032" width="1.44140625" style="135" customWidth="1"/>
    <col min="1033" max="1033" width="15.44140625" style="135" customWidth="1"/>
    <col min="1034" max="1034" width="1" style="135" customWidth="1"/>
    <col min="1035" max="1035" width="15.44140625" style="135" customWidth="1"/>
    <col min="1036" max="1036" width="1" style="135" customWidth="1"/>
    <col min="1037" max="1037" width="15.44140625" style="135" customWidth="1"/>
    <col min="1038" max="1038" width="1" style="135" customWidth="1"/>
    <col min="1039" max="1039" width="15.44140625" style="135" customWidth="1"/>
    <col min="1040" max="1040" width="1" style="135" customWidth="1"/>
    <col min="1041" max="1041" width="15.44140625" style="135" customWidth="1"/>
    <col min="1042" max="1042" width="1" style="135" customWidth="1"/>
    <col min="1043" max="1043" width="15.44140625" style="135" customWidth="1"/>
    <col min="1044" max="1044" width="1" style="135" customWidth="1"/>
    <col min="1045" max="1045" width="15.44140625" style="135" customWidth="1"/>
    <col min="1046" max="1046" width="1" style="135" customWidth="1"/>
    <col min="1047" max="1047" width="15.44140625" style="135" customWidth="1"/>
    <col min="1048" max="1048" width="1" style="135" customWidth="1"/>
    <col min="1049" max="1049" width="15.44140625" style="135" customWidth="1"/>
    <col min="1050" max="1050" width="2.44140625" style="135" customWidth="1"/>
    <col min="1051" max="1285" width="9.44140625" style="135"/>
    <col min="1286" max="1286" width="46.44140625" style="135" customWidth="1"/>
    <col min="1287" max="1287" width="7.5546875" style="135" customWidth="1"/>
    <col min="1288" max="1288" width="1.44140625" style="135" customWidth="1"/>
    <col min="1289" max="1289" width="15.44140625" style="135" customWidth="1"/>
    <col min="1290" max="1290" width="1" style="135" customWidth="1"/>
    <col min="1291" max="1291" width="15.44140625" style="135" customWidth="1"/>
    <col min="1292" max="1292" width="1" style="135" customWidth="1"/>
    <col min="1293" max="1293" width="15.44140625" style="135" customWidth="1"/>
    <col min="1294" max="1294" width="1" style="135" customWidth="1"/>
    <col min="1295" max="1295" width="15.44140625" style="135" customWidth="1"/>
    <col min="1296" max="1296" width="1" style="135" customWidth="1"/>
    <col min="1297" max="1297" width="15.44140625" style="135" customWidth="1"/>
    <col min="1298" max="1298" width="1" style="135" customWidth="1"/>
    <col min="1299" max="1299" width="15.44140625" style="135" customWidth="1"/>
    <col min="1300" max="1300" width="1" style="135" customWidth="1"/>
    <col min="1301" max="1301" width="15.44140625" style="135" customWidth="1"/>
    <col min="1302" max="1302" width="1" style="135" customWidth="1"/>
    <col min="1303" max="1303" width="15.44140625" style="135" customWidth="1"/>
    <col min="1304" max="1304" width="1" style="135" customWidth="1"/>
    <col min="1305" max="1305" width="15.44140625" style="135" customWidth="1"/>
    <col min="1306" max="1306" width="2.44140625" style="135" customWidth="1"/>
    <col min="1307" max="1541" width="9.44140625" style="135"/>
    <col min="1542" max="1542" width="46.44140625" style="135" customWidth="1"/>
    <col min="1543" max="1543" width="7.5546875" style="135" customWidth="1"/>
    <col min="1544" max="1544" width="1.44140625" style="135" customWidth="1"/>
    <col min="1545" max="1545" width="15.44140625" style="135" customWidth="1"/>
    <col min="1546" max="1546" width="1" style="135" customWidth="1"/>
    <col min="1547" max="1547" width="15.44140625" style="135" customWidth="1"/>
    <col min="1548" max="1548" width="1" style="135" customWidth="1"/>
    <col min="1549" max="1549" width="15.44140625" style="135" customWidth="1"/>
    <col min="1550" max="1550" width="1" style="135" customWidth="1"/>
    <col min="1551" max="1551" width="15.44140625" style="135" customWidth="1"/>
    <col min="1552" max="1552" width="1" style="135" customWidth="1"/>
    <col min="1553" max="1553" width="15.44140625" style="135" customWidth="1"/>
    <col min="1554" max="1554" width="1" style="135" customWidth="1"/>
    <col min="1555" max="1555" width="15.44140625" style="135" customWidth="1"/>
    <col min="1556" max="1556" width="1" style="135" customWidth="1"/>
    <col min="1557" max="1557" width="15.44140625" style="135" customWidth="1"/>
    <col min="1558" max="1558" width="1" style="135" customWidth="1"/>
    <col min="1559" max="1559" width="15.44140625" style="135" customWidth="1"/>
    <col min="1560" max="1560" width="1" style="135" customWidth="1"/>
    <col min="1561" max="1561" width="15.44140625" style="135" customWidth="1"/>
    <col min="1562" max="1562" width="2.44140625" style="135" customWidth="1"/>
    <col min="1563" max="1797" width="9.44140625" style="135"/>
    <col min="1798" max="1798" width="46.44140625" style="135" customWidth="1"/>
    <col min="1799" max="1799" width="7.5546875" style="135" customWidth="1"/>
    <col min="1800" max="1800" width="1.44140625" style="135" customWidth="1"/>
    <col min="1801" max="1801" width="15.44140625" style="135" customWidth="1"/>
    <col min="1802" max="1802" width="1" style="135" customWidth="1"/>
    <col min="1803" max="1803" width="15.44140625" style="135" customWidth="1"/>
    <col min="1804" max="1804" width="1" style="135" customWidth="1"/>
    <col min="1805" max="1805" width="15.44140625" style="135" customWidth="1"/>
    <col min="1806" max="1806" width="1" style="135" customWidth="1"/>
    <col min="1807" max="1807" width="15.44140625" style="135" customWidth="1"/>
    <col min="1808" max="1808" width="1" style="135" customWidth="1"/>
    <col min="1809" max="1809" width="15.44140625" style="135" customWidth="1"/>
    <col min="1810" max="1810" width="1" style="135" customWidth="1"/>
    <col min="1811" max="1811" width="15.44140625" style="135" customWidth="1"/>
    <col min="1812" max="1812" width="1" style="135" customWidth="1"/>
    <col min="1813" max="1813" width="15.44140625" style="135" customWidth="1"/>
    <col min="1814" max="1814" width="1" style="135" customWidth="1"/>
    <col min="1815" max="1815" width="15.44140625" style="135" customWidth="1"/>
    <col min="1816" max="1816" width="1" style="135" customWidth="1"/>
    <col min="1817" max="1817" width="15.44140625" style="135" customWidth="1"/>
    <col min="1818" max="1818" width="2.44140625" style="135" customWidth="1"/>
    <col min="1819" max="2053" width="9.44140625" style="135"/>
    <col min="2054" max="2054" width="46.44140625" style="135" customWidth="1"/>
    <col min="2055" max="2055" width="7.5546875" style="135" customWidth="1"/>
    <col min="2056" max="2056" width="1.44140625" style="135" customWidth="1"/>
    <col min="2057" max="2057" width="15.44140625" style="135" customWidth="1"/>
    <col min="2058" max="2058" width="1" style="135" customWidth="1"/>
    <col min="2059" max="2059" width="15.44140625" style="135" customWidth="1"/>
    <col min="2060" max="2060" width="1" style="135" customWidth="1"/>
    <col min="2061" max="2061" width="15.44140625" style="135" customWidth="1"/>
    <col min="2062" max="2062" width="1" style="135" customWidth="1"/>
    <col min="2063" max="2063" width="15.44140625" style="135" customWidth="1"/>
    <col min="2064" max="2064" width="1" style="135" customWidth="1"/>
    <col min="2065" max="2065" width="15.44140625" style="135" customWidth="1"/>
    <col min="2066" max="2066" width="1" style="135" customWidth="1"/>
    <col min="2067" max="2067" width="15.44140625" style="135" customWidth="1"/>
    <col min="2068" max="2068" width="1" style="135" customWidth="1"/>
    <col min="2069" max="2069" width="15.44140625" style="135" customWidth="1"/>
    <col min="2070" max="2070" width="1" style="135" customWidth="1"/>
    <col min="2071" max="2071" width="15.44140625" style="135" customWidth="1"/>
    <col min="2072" max="2072" width="1" style="135" customWidth="1"/>
    <col min="2073" max="2073" width="15.44140625" style="135" customWidth="1"/>
    <col min="2074" max="2074" width="2.44140625" style="135" customWidth="1"/>
    <col min="2075" max="2309" width="9.44140625" style="135"/>
    <col min="2310" max="2310" width="46.44140625" style="135" customWidth="1"/>
    <col min="2311" max="2311" width="7.5546875" style="135" customWidth="1"/>
    <col min="2312" max="2312" width="1.44140625" style="135" customWidth="1"/>
    <col min="2313" max="2313" width="15.44140625" style="135" customWidth="1"/>
    <col min="2314" max="2314" width="1" style="135" customWidth="1"/>
    <col min="2315" max="2315" width="15.44140625" style="135" customWidth="1"/>
    <col min="2316" max="2316" width="1" style="135" customWidth="1"/>
    <col min="2317" max="2317" width="15.44140625" style="135" customWidth="1"/>
    <col min="2318" max="2318" width="1" style="135" customWidth="1"/>
    <col min="2319" max="2319" width="15.44140625" style="135" customWidth="1"/>
    <col min="2320" max="2320" width="1" style="135" customWidth="1"/>
    <col min="2321" max="2321" width="15.44140625" style="135" customWidth="1"/>
    <col min="2322" max="2322" width="1" style="135" customWidth="1"/>
    <col min="2323" max="2323" width="15.44140625" style="135" customWidth="1"/>
    <col min="2324" max="2324" width="1" style="135" customWidth="1"/>
    <col min="2325" max="2325" width="15.44140625" style="135" customWidth="1"/>
    <col min="2326" max="2326" width="1" style="135" customWidth="1"/>
    <col min="2327" max="2327" width="15.44140625" style="135" customWidth="1"/>
    <col min="2328" max="2328" width="1" style="135" customWidth="1"/>
    <col min="2329" max="2329" width="15.44140625" style="135" customWidth="1"/>
    <col min="2330" max="2330" width="2.44140625" style="135" customWidth="1"/>
    <col min="2331" max="2565" width="9.44140625" style="135"/>
    <col min="2566" max="2566" width="46.44140625" style="135" customWidth="1"/>
    <col min="2567" max="2567" width="7.5546875" style="135" customWidth="1"/>
    <col min="2568" max="2568" width="1.44140625" style="135" customWidth="1"/>
    <col min="2569" max="2569" width="15.44140625" style="135" customWidth="1"/>
    <col min="2570" max="2570" width="1" style="135" customWidth="1"/>
    <col min="2571" max="2571" width="15.44140625" style="135" customWidth="1"/>
    <col min="2572" max="2572" width="1" style="135" customWidth="1"/>
    <col min="2573" max="2573" width="15.44140625" style="135" customWidth="1"/>
    <col min="2574" max="2574" width="1" style="135" customWidth="1"/>
    <col min="2575" max="2575" width="15.44140625" style="135" customWidth="1"/>
    <col min="2576" max="2576" width="1" style="135" customWidth="1"/>
    <col min="2577" max="2577" width="15.44140625" style="135" customWidth="1"/>
    <col min="2578" max="2578" width="1" style="135" customWidth="1"/>
    <col min="2579" max="2579" width="15.44140625" style="135" customWidth="1"/>
    <col min="2580" max="2580" width="1" style="135" customWidth="1"/>
    <col min="2581" max="2581" width="15.44140625" style="135" customWidth="1"/>
    <col min="2582" max="2582" width="1" style="135" customWidth="1"/>
    <col min="2583" max="2583" width="15.44140625" style="135" customWidth="1"/>
    <col min="2584" max="2584" width="1" style="135" customWidth="1"/>
    <col min="2585" max="2585" width="15.44140625" style="135" customWidth="1"/>
    <col min="2586" max="2586" width="2.44140625" style="135" customWidth="1"/>
    <col min="2587" max="2821" width="9.44140625" style="135"/>
    <col min="2822" max="2822" width="46.44140625" style="135" customWidth="1"/>
    <col min="2823" max="2823" width="7.5546875" style="135" customWidth="1"/>
    <col min="2824" max="2824" width="1.44140625" style="135" customWidth="1"/>
    <col min="2825" max="2825" width="15.44140625" style="135" customWidth="1"/>
    <col min="2826" max="2826" width="1" style="135" customWidth="1"/>
    <col min="2827" max="2827" width="15.44140625" style="135" customWidth="1"/>
    <col min="2828" max="2828" width="1" style="135" customWidth="1"/>
    <col min="2829" max="2829" width="15.44140625" style="135" customWidth="1"/>
    <col min="2830" max="2830" width="1" style="135" customWidth="1"/>
    <col min="2831" max="2831" width="15.44140625" style="135" customWidth="1"/>
    <col min="2832" max="2832" width="1" style="135" customWidth="1"/>
    <col min="2833" max="2833" width="15.44140625" style="135" customWidth="1"/>
    <col min="2834" max="2834" width="1" style="135" customWidth="1"/>
    <col min="2835" max="2835" width="15.44140625" style="135" customWidth="1"/>
    <col min="2836" max="2836" width="1" style="135" customWidth="1"/>
    <col min="2837" max="2837" width="15.44140625" style="135" customWidth="1"/>
    <col min="2838" max="2838" width="1" style="135" customWidth="1"/>
    <col min="2839" max="2839" width="15.44140625" style="135" customWidth="1"/>
    <col min="2840" max="2840" width="1" style="135" customWidth="1"/>
    <col min="2841" max="2841" width="15.44140625" style="135" customWidth="1"/>
    <col min="2842" max="2842" width="2.44140625" style="135" customWidth="1"/>
    <col min="2843" max="3077" width="9.44140625" style="135"/>
    <col min="3078" max="3078" width="46.44140625" style="135" customWidth="1"/>
    <col min="3079" max="3079" width="7.5546875" style="135" customWidth="1"/>
    <col min="3080" max="3080" width="1.44140625" style="135" customWidth="1"/>
    <col min="3081" max="3081" width="15.44140625" style="135" customWidth="1"/>
    <col min="3082" max="3082" width="1" style="135" customWidth="1"/>
    <col min="3083" max="3083" width="15.44140625" style="135" customWidth="1"/>
    <col min="3084" max="3084" width="1" style="135" customWidth="1"/>
    <col min="3085" max="3085" width="15.44140625" style="135" customWidth="1"/>
    <col min="3086" max="3086" width="1" style="135" customWidth="1"/>
    <col min="3087" max="3087" width="15.44140625" style="135" customWidth="1"/>
    <col min="3088" max="3088" width="1" style="135" customWidth="1"/>
    <col min="3089" max="3089" width="15.44140625" style="135" customWidth="1"/>
    <col min="3090" max="3090" width="1" style="135" customWidth="1"/>
    <col min="3091" max="3091" width="15.44140625" style="135" customWidth="1"/>
    <col min="3092" max="3092" width="1" style="135" customWidth="1"/>
    <col min="3093" max="3093" width="15.44140625" style="135" customWidth="1"/>
    <col min="3094" max="3094" width="1" style="135" customWidth="1"/>
    <col min="3095" max="3095" width="15.44140625" style="135" customWidth="1"/>
    <col min="3096" max="3096" width="1" style="135" customWidth="1"/>
    <col min="3097" max="3097" width="15.44140625" style="135" customWidth="1"/>
    <col min="3098" max="3098" width="2.44140625" style="135" customWidth="1"/>
    <col min="3099" max="3333" width="9.44140625" style="135"/>
    <col min="3334" max="3334" width="46.44140625" style="135" customWidth="1"/>
    <col min="3335" max="3335" width="7.5546875" style="135" customWidth="1"/>
    <col min="3336" max="3336" width="1.44140625" style="135" customWidth="1"/>
    <col min="3337" max="3337" width="15.44140625" style="135" customWidth="1"/>
    <col min="3338" max="3338" width="1" style="135" customWidth="1"/>
    <col min="3339" max="3339" width="15.44140625" style="135" customWidth="1"/>
    <col min="3340" max="3340" width="1" style="135" customWidth="1"/>
    <col min="3341" max="3341" width="15.44140625" style="135" customWidth="1"/>
    <col min="3342" max="3342" width="1" style="135" customWidth="1"/>
    <col min="3343" max="3343" width="15.44140625" style="135" customWidth="1"/>
    <col min="3344" max="3344" width="1" style="135" customWidth="1"/>
    <col min="3345" max="3345" width="15.44140625" style="135" customWidth="1"/>
    <col min="3346" max="3346" width="1" style="135" customWidth="1"/>
    <col min="3347" max="3347" width="15.44140625" style="135" customWidth="1"/>
    <col min="3348" max="3348" width="1" style="135" customWidth="1"/>
    <col min="3349" max="3349" width="15.44140625" style="135" customWidth="1"/>
    <col min="3350" max="3350" width="1" style="135" customWidth="1"/>
    <col min="3351" max="3351" width="15.44140625" style="135" customWidth="1"/>
    <col min="3352" max="3352" width="1" style="135" customWidth="1"/>
    <col min="3353" max="3353" width="15.44140625" style="135" customWidth="1"/>
    <col min="3354" max="3354" width="2.44140625" style="135" customWidth="1"/>
    <col min="3355" max="3589" width="9.44140625" style="135"/>
    <col min="3590" max="3590" width="46.44140625" style="135" customWidth="1"/>
    <col min="3591" max="3591" width="7.5546875" style="135" customWidth="1"/>
    <col min="3592" max="3592" width="1.44140625" style="135" customWidth="1"/>
    <col min="3593" max="3593" width="15.44140625" style="135" customWidth="1"/>
    <col min="3594" max="3594" width="1" style="135" customWidth="1"/>
    <col min="3595" max="3595" width="15.44140625" style="135" customWidth="1"/>
    <col min="3596" max="3596" width="1" style="135" customWidth="1"/>
    <col min="3597" max="3597" width="15.44140625" style="135" customWidth="1"/>
    <col min="3598" max="3598" width="1" style="135" customWidth="1"/>
    <col min="3599" max="3599" width="15.44140625" style="135" customWidth="1"/>
    <col min="3600" max="3600" width="1" style="135" customWidth="1"/>
    <col min="3601" max="3601" width="15.44140625" style="135" customWidth="1"/>
    <col min="3602" max="3602" width="1" style="135" customWidth="1"/>
    <col min="3603" max="3603" width="15.44140625" style="135" customWidth="1"/>
    <col min="3604" max="3604" width="1" style="135" customWidth="1"/>
    <col min="3605" max="3605" width="15.44140625" style="135" customWidth="1"/>
    <col min="3606" max="3606" width="1" style="135" customWidth="1"/>
    <col min="3607" max="3607" width="15.44140625" style="135" customWidth="1"/>
    <col min="3608" max="3608" width="1" style="135" customWidth="1"/>
    <col min="3609" max="3609" width="15.44140625" style="135" customWidth="1"/>
    <col min="3610" max="3610" width="2.44140625" style="135" customWidth="1"/>
    <col min="3611" max="3845" width="9.44140625" style="135"/>
    <col min="3846" max="3846" width="46.44140625" style="135" customWidth="1"/>
    <col min="3847" max="3847" width="7.5546875" style="135" customWidth="1"/>
    <col min="3848" max="3848" width="1.44140625" style="135" customWidth="1"/>
    <col min="3849" max="3849" width="15.44140625" style="135" customWidth="1"/>
    <col min="3850" max="3850" width="1" style="135" customWidth="1"/>
    <col min="3851" max="3851" width="15.44140625" style="135" customWidth="1"/>
    <col min="3852" max="3852" width="1" style="135" customWidth="1"/>
    <col min="3853" max="3853" width="15.44140625" style="135" customWidth="1"/>
    <col min="3854" max="3854" width="1" style="135" customWidth="1"/>
    <col min="3855" max="3855" width="15.44140625" style="135" customWidth="1"/>
    <col min="3856" max="3856" width="1" style="135" customWidth="1"/>
    <col min="3857" max="3857" width="15.44140625" style="135" customWidth="1"/>
    <col min="3858" max="3858" width="1" style="135" customWidth="1"/>
    <col min="3859" max="3859" width="15.44140625" style="135" customWidth="1"/>
    <col min="3860" max="3860" width="1" style="135" customWidth="1"/>
    <col min="3861" max="3861" width="15.44140625" style="135" customWidth="1"/>
    <col min="3862" max="3862" width="1" style="135" customWidth="1"/>
    <col min="3863" max="3863" width="15.44140625" style="135" customWidth="1"/>
    <col min="3864" max="3864" width="1" style="135" customWidth="1"/>
    <col min="3865" max="3865" width="15.44140625" style="135" customWidth="1"/>
    <col min="3866" max="3866" width="2.44140625" style="135" customWidth="1"/>
    <col min="3867" max="4101" width="9.44140625" style="135"/>
    <col min="4102" max="4102" width="46.44140625" style="135" customWidth="1"/>
    <col min="4103" max="4103" width="7.5546875" style="135" customWidth="1"/>
    <col min="4104" max="4104" width="1.44140625" style="135" customWidth="1"/>
    <col min="4105" max="4105" width="15.44140625" style="135" customWidth="1"/>
    <col min="4106" max="4106" width="1" style="135" customWidth="1"/>
    <col min="4107" max="4107" width="15.44140625" style="135" customWidth="1"/>
    <col min="4108" max="4108" width="1" style="135" customWidth="1"/>
    <col min="4109" max="4109" width="15.44140625" style="135" customWidth="1"/>
    <col min="4110" max="4110" width="1" style="135" customWidth="1"/>
    <col min="4111" max="4111" width="15.44140625" style="135" customWidth="1"/>
    <col min="4112" max="4112" width="1" style="135" customWidth="1"/>
    <col min="4113" max="4113" width="15.44140625" style="135" customWidth="1"/>
    <col min="4114" max="4114" width="1" style="135" customWidth="1"/>
    <col min="4115" max="4115" width="15.44140625" style="135" customWidth="1"/>
    <col min="4116" max="4116" width="1" style="135" customWidth="1"/>
    <col min="4117" max="4117" width="15.44140625" style="135" customWidth="1"/>
    <col min="4118" max="4118" width="1" style="135" customWidth="1"/>
    <col min="4119" max="4119" width="15.44140625" style="135" customWidth="1"/>
    <col min="4120" max="4120" width="1" style="135" customWidth="1"/>
    <col min="4121" max="4121" width="15.44140625" style="135" customWidth="1"/>
    <col min="4122" max="4122" width="2.44140625" style="135" customWidth="1"/>
    <col min="4123" max="4357" width="9.44140625" style="135"/>
    <col min="4358" max="4358" width="46.44140625" style="135" customWidth="1"/>
    <col min="4359" max="4359" width="7.5546875" style="135" customWidth="1"/>
    <col min="4360" max="4360" width="1.44140625" style="135" customWidth="1"/>
    <col min="4361" max="4361" width="15.44140625" style="135" customWidth="1"/>
    <col min="4362" max="4362" width="1" style="135" customWidth="1"/>
    <col min="4363" max="4363" width="15.44140625" style="135" customWidth="1"/>
    <col min="4364" max="4364" width="1" style="135" customWidth="1"/>
    <col min="4365" max="4365" width="15.44140625" style="135" customWidth="1"/>
    <col min="4366" max="4366" width="1" style="135" customWidth="1"/>
    <col min="4367" max="4367" width="15.44140625" style="135" customWidth="1"/>
    <col min="4368" max="4368" width="1" style="135" customWidth="1"/>
    <col min="4369" max="4369" width="15.44140625" style="135" customWidth="1"/>
    <col min="4370" max="4370" width="1" style="135" customWidth="1"/>
    <col min="4371" max="4371" width="15.44140625" style="135" customWidth="1"/>
    <col min="4372" max="4372" width="1" style="135" customWidth="1"/>
    <col min="4373" max="4373" width="15.44140625" style="135" customWidth="1"/>
    <col min="4374" max="4374" width="1" style="135" customWidth="1"/>
    <col min="4375" max="4375" width="15.44140625" style="135" customWidth="1"/>
    <col min="4376" max="4376" width="1" style="135" customWidth="1"/>
    <col min="4377" max="4377" width="15.44140625" style="135" customWidth="1"/>
    <col min="4378" max="4378" width="2.44140625" style="135" customWidth="1"/>
    <col min="4379" max="4613" width="9.44140625" style="135"/>
    <col min="4614" max="4614" width="46.44140625" style="135" customWidth="1"/>
    <col min="4615" max="4615" width="7.5546875" style="135" customWidth="1"/>
    <col min="4616" max="4616" width="1.44140625" style="135" customWidth="1"/>
    <col min="4617" max="4617" width="15.44140625" style="135" customWidth="1"/>
    <col min="4618" max="4618" width="1" style="135" customWidth="1"/>
    <col min="4619" max="4619" width="15.44140625" style="135" customWidth="1"/>
    <col min="4620" max="4620" width="1" style="135" customWidth="1"/>
    <col min="4621" max="4621" width="15.44140625" style="135" customWidth="1"/>
    <col min="4622" max="4622" width="1" style="135" customWidth="1"/>
    <col min="4623" max="4623" width="15.44140625" style="135" customWidth="1"/>
    <col min="4624" max="4624" width="1" style="135" customWidth="1"/>
    <col min="4625" max="4625" width="15.44140625" style="135" customWidth="1"/>
    <col min="4626" max="4626" width="1" style="135" customWidth="1"/>
    <col min="4627" max="4627" width="15.44140625" style="135" customWidth="1"/>
    <col min="4628" max="4628" width="1" style="135" customWidth="1"/>
    <col min="4629" max="4629" width="15.44140625" style="135" customWidth="1"/>
    <col min="4630" max="4630" width="1" style="135" customWidth="1"/>
    <col min="4631" max="4631" width="15.44140625" style="135" customWidth="1"/>
    <col min="4632" max="4632" width="1" style="135" customWidth="1"/>
    <col min="4633" max="4633" width="15.44140625" style="135" customWidth="1"/>
    <col min="4634" max="4634" width="2.44140625" style="135" customWidth="1"/>
    <col min="4635" max="4869" width="9.44140625" style="135"/>
    <col min="4870" max="4870" width="46.44140625" style="135" customWidth="1"/>
    <col min="4871" max="4871" width="7.5546875" style="135" customWidth="1"/>
    <col min="4872" max="4872" width="1.44140625" style="135" customWidth="1"/>
    <col min="4873" max="4873" width="15.44140625" style="135" customWidth="1"/>
    <col min="4874" max="4874" width="1" style="135" customWidth="1"/>
    <col min="4875" max="4875" width="15.44140625" style="135" customWidth="1"/>
    <col min="4876" max="4876" width="1" style="135" customWidth="1"/>
    <col min="4877" max="4877" width="15.44140625" style="135" customWidth="1"/>
    <col min="4878" max="4878" width="1" style="135" customWidth="1"/>
    <col min="4879" max="4879" width="15.44140625" style="135" customWidth="1"/>
    <col min="4880" max="4880" width="1" style="135" customWidth="1"/>
    <col min="4881" max="4881" width="15.44140625" style="135" customWidth="1"/>
    <col min="4882" max="4882" width="1" style="135" customWidth="1"/>
    <col min="4883" max="4883" width="15.44140625" style="135" customWidth="1"/>
    <col min="4884" max="4884" width="1" style="135" customWidth="1"/>
    <col min="4885" max="4885" width="15.44140625" style="135" customWidth="1"/>
    <col min="4886" max="4886" width="1" style="135" customWidth="1"/>
    <col min="4887" max="4887" width="15.44140625" style="135" customWidth="1"/>
    <col min="4888" max="4888" width="1" style="135" customWidth="1"/>
    <col min="4889" max="4889" width="15.44140625" style="135" customWidth="1"/>
    <col min="4890" max="4890" width="2.44140625" style="135" customWidth="1"/>
    <col min="4891" max="5125" width="9.44140625" style="135"/>
    <col min="5126" max="5126" width="46.44140625" style="135" customWidth="1"/>
    <col min="5127" max="5127" width="7.5546875" style="135" customWidth="1"/>
    <col min="5128" max="5128" width="1.44140625" style="135" customWidth="1"/>
    <col min="5129" max="5129" width="15.44140625" style="135" customWidth="1"/>
    <col min="5130" max="5130" width="1" style="135" customWidth="1"/>
    <col min="5131" max="5131" width="15.44140625" style="135" customWidth="1"/>
    <col min="5132" max="5132" width="1" style="135" customWidth="1"/>
    <col min="5133" max="5133" width="15.44140625" style="135" customWidth="1"/>
    <col min="5134" max="5134" width="1" style="135" customWidth="1"/>
    <col min="5135" max="5135" width="15.44140625" style="135" customWidth="1"/>
    <col min="5136" max="5136" width="1" style="135" customWidth="1"/>
    <col min="5137" max="5137" width="15.44140625" style="135" customWidth="1"/>
    <col min="5138" max="5138" width="1" style="135" customWidth="1"/>
    <col min="5139" max="5139" width="15.44140625" style="135" customWidth="1"/>
    <col min="5140" max="5140" width="1" style="135" customWidth="1"/>
    <col min="5141" max="5141" width="15.44140625" style="135" customWidth="1"/>
    <col min="5142" max="5142" width="1" style="135" customWidth="1"/>
    <col min="5143" max="5143" width="15.44140625" style="135" customWidth="1"/>
    <col min="5144" max="5144" width="1" style="135" customWidth="1"/>
    <col min="5145" max="5145" width="15.44140625" style="135" customWidth="1"/>
    <col min="5146" max="5146" width="2.44140625" style="135" customWidth="1"/>
    <col min="5147" max="5381" width="9.44140625" style="135"/>
    <col min="5382" max="5382" width="46.44140625" style="135" customWidth="1"/>
    <col min="5383" max="5383" width="7.5546875" style="135" customWidth="1"/>
    <col min="5384" max="5384" width="1.44140625" style="135" customWidth="1"/>
    <col min="5385" max="5385" width="15.44140625" style="135" customWidth="1"/>
    <col min="5386" max="5386" width="1" style="135" customWidth="1"/>
    <col min="5387" max="5387" width="15.44140625" style="135" customWidth="1"/>
    <col min="5388" max="5388" width="1" style="135" customWidth="1"/>
    <col min="5389" max="5389" width="15.44140625" style="135" customWidth="1"/>
    <col min="5390" max="5390" width="1" style="135" customWidth="1"/>
    <col min="5391" max="5391" width="15.44140625" style="135" customWidth="1"/>
    <col min="5392" max="5392" width="1" style="135" customWidth="1"/>
    <col min="5393" max="5393" width="15.44140625" style="135" customWidth="1"/>
    <col min="5394" max="5394" width="1" style="135" customWidth="1"/>
    <col min="5395" max="5395" width="15.44140625" style="135" customWidth="1"/>
    <col min="5396" max="5396" width="1" style="135" customWidth="1"/>
    <col min="5397" max="5397" width="15.44140625" style="135" customWidth="1"/>
    <col min="5398" max="5398" width="1" style="135" customWidth="1"/>
    <col min="5399" max="5399" width="15.44140625" style="135" customWidth="1"/>
    <col min="5400" max="5400" width="1" style="135" customWidth="1"/>
    <col min="5401" max="5401" width="15.44140625" style="135" customWidth="1"/>
    <col min="5402" max="5402" width="2.44140625" style="135" customWidth="1"/>
    <col min="5403" max="5637" width="9.44140625" style="135"/>
    <col min="5638" max="5638" width="46.44140625" style="135" customWidth="1"/>
    <col min="5639" max="5639" width="7.5546875" style="135" customWidth="1"/>
    <col min="5640" max="5640" width="1.44140625" style="135" customWidth="1"/>
    <col min="5641" max="5641" width="15.44140625" style="135" customWidth="1"/>
    <col min="5642" max="5642" width="1" style="135" customWidth="1"/>
    <col min="5643" max="5643" width="15.44140625" style="135" customWidth="1"/>
    <col min="5644" max="5644" width="1" style="135" customWidth="1"/>
    <col min="5645" max="5645" width="15.44140625" style="135" customWidth="1"/>
    <col min="5646" max="5646" width="1" style="135" customWidth="1"/>
    <col min="5647" max="5647" width="15.44140625" style="135" customWidth="1"/>
    <col min="5648" max="5648" width="1" style="135" customWidth="1"/>
    <col min="5649" max="5649" width="15.44140625" style="135" customWidth="1"/>
    <col min="5650" max="5650" width="1" style="135" customWidth="1"/>
    <col min="5651" max="5651" width="15.44140625" style="135" customWidth="1"/>
    <col min="5652" max="5652" width="1" style="135" customWidth="1"/>
    <col min="5653" max="5653" width="15.44140625" style="135" customWidth="1"/>
    <col min="5654" max="5654" width="1" style="135" customWidth="1"/>
    <col min="5655" max="5655" width="15.44140625" style="135" customWidth="1"/>
    <col min="5656" max="5656" width="1" style="135" customWidth="1"/>
    <col min="5657" max="5657" width="15.44140625" style="135" customWidth="1"/>
    <col min="5658" max="5658" width="2.44140625" style="135" customWidth="1"/>
    <col min="5659" max="5893" width="9.44140625" style="135"/>
    <col min="5894" max="5894" width="46.44140625" style="135" customWidth="1"/>
    <col min="5895" max="5895" width="7.5546875" style="135" customWidth="1"/>
    <col min="5896" max="5896" width="1.44140625" style="135" customWidth="1"/>
    <col min="5897" max="5897" width="15.44140625" style="135" customWidth="1"/>
    <col min="5898" max="5898" width="1" style="135" customWidth="1"/>
    <col min="5899" max="5899" width="15.44140625" style="135" customWidth="1"/>
    <col min="5900" max="5900" width="1" style="135" customWidth="1"/>
    <col min="5901" max="5901" width="15.44140625" style="135" customWidth="1"/>
    <col min="5902" max="5902" width="1" style="135" customWidth="1"/>
    <col min="5903" max="5903" width="15.44140625" style="135" customWidth="1"/>
    <col min="5904" max="5904" width="1" style="135" customWidth="1"/>
    <col min="5905" max="5905" width="15.44140625" style="135" customWidth="1"/>
    <col min="5906" max="5906" width="1" style="135" customWidth="1"/>
    <col min="5907" max="5907" width="15.44140625" style="135" customWidth="1"/>
    <col min="5908" max="5908" width="1" style="135" customWidth="1"/>
    <col min="5909" max="5909" width="15.44140625" style="135" customWidth="1"/>
    <col min="5910" max="5910" width="1" style="135" customWidth="1"/>
    <col min="5911" max="5911" width="15.44140625" style="135" customWidth="1"/>
    <col min="5912" max="5912" width="1" style="135" customWidth="1"/>
    <col min="5913" max="5913" width="15.44140625" style="135" customWidth="1"/>
    <col min="5914" max="5914" width="2.44140625" style="135" customWidth="1"/>
    <col min="5915" max="6149" width="9.44140625" style="135"/>
    <col min="6150" max="6150" width="46.44140625" style="135" customWidth="1"/>
    <col min="6151" max="6151" width="7.5546875" style="135" customWidth="1"/>
    <col min="6152" max="6152" width="1.44140625" style="135" customWidth="1"/>
    <col min="6153" max="6153" width="15.44140625" style="135" customWidth="1"/>
    <col min="6154" max="6154" width="1" style="135" customWidth="1"/>
    <col min="6155" max="6155" width="15.44140625" style="135" customWidth="1"/>
    <col min="6156" max="6156" width="1" style="135" customWidth="1"/>
    <col min="6157" max="6157" width="15.44140625" style="135" customWidth="1"/>
    <col min="6158" max="6158" width="1" style="135" customWidth="1"/>
    <col min="6159" max="6159" width="15.44140625" style="135" customWidth="1"/>
    <col min="6160" max="6160" width="1" style="135" customWidth="1"/>
    <col min="6161" max="6161" width="15.44140625" style="135" customWidth="1"/>
    <col min="6162" max="6162" width="1" style="135" customWidth="1"/>
    <col min="6163" max="6163" width="15.44140625" style="135" customWidth="1"/>
    <col min="6164" max="6164" width="1" style="135" customWidth="1"/>
    <col min="6165" max="6165" width="15.44140625" style="135" customWidth="1"/>
    <col min="6166" max="6166" width="1" style="135" customWidth="1"/>
    <col min="6167" max="6167" width="15.44140625" style="135" customWidth="1"/>
    <col min="6168" max="6168" width="1" style="135" customWidth="1"/>
    <col min="6169" max="6169" width="15.44140625" style="135" customWidth="1"/>
    <col min="6170" max="6170" width="2.44140625" style="135" customWidth="1"/>
    <col min="6171" max="6405" width="9.44140625" style="135"/>
    <col min="6406" max="6406" width="46.44140625" style="135" customWidth="1"/>
    <col min="6407" max="6407" width="7.5546875" style="135" customWidth="1"/>
    <col min="6408" max="6408" width="1.44140625" style="135" customWidth="1"/>
    <col min="6409" max="6409" width="15.44140625" style="135" customWidth="1"/>
    <col min="6410" max="6410" width="1" style="135" customWidth="1"/>
    <col min="6411" max="6411" width="15.44140625" style="135" customWidth="1"/>
    <col min="6412" max="6412" width="1" style="135" customWidth="1"/>
    <col min="6413" max="6413" width="15.44140625" style="135" customWidth="1"/>
    <col min="6414" max="6414" width="1" style="135" customWidth="1"/>
    <col min="6415" max="6415" width="15.44140625" style="135" customWidth="1"/>
    <col min="6416" max="6416" width="1" style="135" customWidth="1"/>
    <col min="6417" max="6417" width="15.44140625" style="135" customWidth="1"/>
    <col min="6418" max="6418" width="1" style="135" customWidth="1"/>
    <col min="6419" max="6419" width="15.44140625" style="135" customWidth="1"/>
    <col min="6420" max="6420" width="1" style="135" customWidth="1"/>
    <col min="6421" max="6421" width="15.44140625" style="135" customWidth="1"/>
    <col min="6422" max="6422" width="1" style="135" customWidth="1"/>
    <col min="6423" max="6423" width="15.44140625" style="135" customWidth="1"/>
    <col min="6424" max="6424" width="1" style="135" customWidth="1"/>
    <col min="6425" max="6425" width="15.44140625" style="135" customWidth="1"/>
    <col min="6426" max="6426" width="2.44140625" style="135" customWidth="1"/>
    <col min="6427" max="6661" width="9.44140625" style="135"/>
    <col min="6662" max="6662" width="46.44140625" style="135" customWidth="1"/>
    <col min="6663" max="6663" width="7.5546875" style="135" customWidth="1"/>
    <col min="6664" max="6664" width="1.44140625" style="135" customWidth="1"/>
    <col min="6665" max="6665" width="15.44140625" style="135" customWidth="1"/>
    <col min="6666" max="6666" width="1" style="135" customWidth="1"/>
    <col min="6667" max="6667" width="15.44140625" style="135" customWidth="1"/>
    <col min="6668" max="6668" width="1" style="135" customWidth="1"/>
    <col min="6669" max="6669" width="15.44140625" style="135" customWidth="1"/>
    <col min="6670" max="6670" width="1" style="135" customWidth="1"/>
    <col min="6671" max="6671" width="15.44140625" style="135" customWidth="1"/>
    <col min="6672" max="6672" width="1" style="135" customWidth="1"/>
    <col min="6673" max="6673" width="15.44140625" style="135" customWidth="1"/>
    <col min="6674" max="6674" width="1" style="135" customWidth="1"/>
    <col min="6675" max="6675" width="15.44140625" style="135" customWidth="1"/>
    <col min="6676" max="6676" width="1" style="135" customWidth="1"/>
    <col min="6677" max="6677" width="15.44140625" style="135" customWidth="1"/>
    <col min="6678" max="6678" width="1" style="135" customWidth="1"/>
    <col min="6679" max="6679" width="15.44140625" style="135" customWidth="1"/>
    <col min="6680" max="6680" width="1" style="135" customWidth="1"/>
    <col min="6681" max="6681" width="15.44140625" style="135" customWidth="1"/>
    <col min="6682" max="6682" width="2.44140625" style="135" customWidth="1"/>
    <col min="6683" max="6917" width="9.44140625" style="135"/>
    <col min="6918" max="6918" width="46.44140625" style="135" customWidth="1"/>
    <col min="6919" max="6919" width="7.5546875" style="135" customWidth="1"/>
    <col min="6920" max="6920" width="1.44140625" style="135" customWidth="1"/>
    <col min="6921" max="6921" width="15.44140625" style="135" customWidth="1"/>
    <col min="6922" max="6922" width="1" style="135" customWidth="1"/>
    <col min="6923" max="6923" width="15.44140625" style="135" customWidth="1"/>
    <col min="6924" max="6924" width="1" style="135" customWidth="1"/>
    <col min="6925" max="6925" width="15.44140625" style="135" customWidth="1"/>
    <col min="6926" max="6926" width="1" style="135" customWidth="1"/>
    <col min="6927" max="6927" width="15.44140625" style="135" customWidth="1"/>
    <col min="6928" max="6928" width="1" style="135" customWidth="1"/>
    <col min="6929" max="6929" width="15.44140625" style="135" customWidth="1"/>
    <col min="6930" max="6930" width="1" style="135" customWidth="1"/>
    <col min="6931" max="6931" width="15.44140625" style="135" customWidth="1"/>
    <col min="6932" max="6932" width="1" style="135" customWidth="1"/>
    <col min="6933" max="6933" width="15.44140625" style="135" customWidth="1"/>
    <col min="6934" max="6934" width="1" style="135" customWidth="1"/>
    <col min="6935" max="6935" width="15.44140625" style="135" customWidth="1"/>
    <col min="6936" max="6936" width="1" style="135" customWidth="1"/>
    <col min="6937" max="6937" width="15.44140625" style="135" customWidth="1"/>
    <col min="6938" max="6938" width="2.44140625" style="135" customWidth="1"/>
    <col min="6939" max="7173" width="9.44140625" style="135"/>
    <col min="7174" max="7174" width="46.44140625" style="135" customWidth="1"/>
    <col min="7175" max="7175" width="7.5546875" style="135" customWidth="1"/>
    <col min="7176" max="7176" width="1.44140625" style="135" customWidth="1"/>
    <col min="7177" max="7177" width="15.44140625" style="135" customWidth="1"/>
    <col min="7178" max="7178" width="1" style="135" customWidth="1"/>
    <col min="7179" max="7179" width="15.44140625" style="135" customWidth="1"/>
    <col min="7180" max="7180" width="1" style="135" customWidth="1"/>
    <col min="7181" max="7181" width="15.44140625" style="135" customWidth="1"/>
    <col min="7182" max="7182" width="1" style="135" customWidth="1"/>
    <col min="7183" max="7183" width="15.44140625" style="135" customWidth="1"/>
    <col min="7184" max="7184" width="1" style="135" customWidth="1"/>
    <col min="7185" max="7185" width="15.44140625" style="135" customWidth="1"/>
    <col min="7186" max="7186" width="1" style="135" customWidth="1"/>
    <col min="7187" max="7187" width="15.44140625" style="135" customWidth="1"/>
    <col min="7188" max="7188" width="1" style="135" customWidth="1"/>
    <col min="7189" max="7189" width="15.44140625" style="135" customWidth="1"/>
    <col min="7190" max="7190" width="1" style="135" customWidth="1"/>
    <col min="7191" max="7191" width="15.44140625" style="135" customWidth="1"/>
    <col min="7192" max="7192" width="1" style="135" customWidth="1"/>
    <col min="7193" max="7193" width="15.44140625" style="135" customWidth="1"/>
    <col min="7194" max="7194" width="2.44140625" style="135" customWidth="1"/>
    <col min="7195" max="7429" width="9.44140625" style="135"/>
    <col min="7430" max="7430" width="46.44140625" style="135" customWidth="1"/>
    <col min="7431" max="7431" width="7.5546875" style="135" customWidth="1"/>
    <col min="7432" max="7432" width="1.44140625" style="135" customWidth="1"/>
    <col min="7433" max="7433" width="15.44140625" style="135" customWidth="1"/>
    <col min="7434" max="7434" width="1" style="135" customWidth="1"/>
    <col min="7435" max="7435" width="15.44140625" style="135" customWidth="1"/>
    <col min="7436" max="7436" width="1" style="135" customWidth="1"/>
    <col min="7437" max="7437" width="15.44140625" style="135" customWidth="1"/>
    <col min="7438" max="7438" width="1" style="135" customWidth="1"/>
    <col min="7439" max="7439" width="15.44140625" style="135" customWidth="1"/>
    <col min="7440" max="7440" width="1" style="135" customWidth="1"/>
    <col min="7441" max="7441" width="15.44140625" style="135" customWidth="1"/>
    <col min="7442" max="7442" width="1" style="135" customWidth="1"/>
    <col min="7443" max="7443" width="15.44140625" style="135" customWidth="1"/>
    <col min="7444" max="7444" width="1" style="135" customWidth="1"/>
    <col min="7445" max="7445" width="15.44140625" style="135" customWidth="1"/>
    <col min="7446" max="7446" width="1" style="135" customWidth="1"/>
    <col min="7447" max="7447" width="15.44140625" style="135" customWidth="1"/>
    <col min="7448" max="7448" width="1" style="135" customWidth="1"/>
    <col min="7449" max="7449" width="15.44140625" style="135" customWidth="1"/>
    <col min="7450" max="7450" width="2.44140625" style="135" customWidth="1"/>
    <col min="7451" max="7685" width="9.44140625" style="135"/>
    <col min="7686" max="7686" width="46.44140625" style="135" customWidth="1"/>
    <col min="7687" max="7687" width="7.5546875" style="135" customWidth="1"/>
    <col min="7688" max="7688" width="1.44140625" style="135" customWidth="1"/>
    <col min="7689" max="7689" width="15.44140625" style="135" customWidth="1"/>
    <col min="7690" max="7690" width="1" style="135" customWidth="1"/>
    <col min="7691" max="7691" width="15.44140625" style="135" customWidth="1"/>
    <col min="7692" max="7692" width="1" style="135" customWidth="1"/>
    <col min="7693" max="7693" width="15.44140625" style="135" customWidth="1"/>
    <col min="7694" max="7694" width="1" style="135" customWidth="1"/>
    <col min="7695" max="7695" width="15.44140625" style="135" customWidth="1"/>
    <col min="7696" max="7696" width="1" style="135" customWidth="1"/>
    <col min="7697" max="7697" width="15.44140625" style="135" customWidth="1"/>
    <col min="7698" max="7698" width="1" style="135" customWidth="1"/>
    <col min="7699" max="7699" width="15.44140625" style="135" customWidth="1"/>
    <col min="7700" max="7700" width="1" style="135" customWidth="1"/>
    <col min="7701" max="7701" width="15.44140625" style="135" customWidth="1"/>
    <col min="7702" max="7702" width="1" style="135" customWidth="1"/>
    <col min="7703" max="7703" width="15.44140625" style="135" customWidth="1"/>
    <col min="7704" max="7704" width="1" style="135" customWidth="1"/>
    <col min="7705" max="7705" width="15.44140625" style="135" customWidth="1"/>
    <col min="7706" max="7706" width="2.44140625" style="135" customWidth="1"/>
    <col min="7707" max="7941" width="9.44140625" style="135"/>
    <col min="7942" max="7942" width="46.44140625" style="135" customWidth="1"/>
    <col min="7943" max="7943" width="7.5546875" style="135" customWidth="1"/>
    <col min="7944" max="7944" width="1.44140625" style="135" customWidth="1"/>
    <col min="7945" max="7945" width="15.44140625" style="135" customWidth="1"/>
    <col min="7946" max="7946" width="1" style="135" customWidth="1"/>
    <col min="7947" max="7947" width="15.44140625" style="135" customWidth="1"/>
    <col min="7948" max="7948" width="1" style="135" customWidth="1"/>
    <col min="7949" max="7949" width="15.44140625" style="135" customWidth="1"/>
    <col min="7950" max="7950" width="1" style="135" customWidth="1"/>
    <col min="7951" max="7951" width="15.44140625" style="135" customWidth="1"/>
    <col min="7952" max="7952" width="1" style="135" customWidth="1"/>
    <col min="7953" max="7953" width="15.44140625" style="135" customWidth="1"/>
    <col min="7954" max="7954" width="1" style="135" customWidth="1"/>
    <col min="7955" max="7955" width="15.44140625" style="135" customWidth="1"/>
    <col min="7956" max="7956" width="1" style="135" customWidth="1"/>
    <col min="7957" max="7957" width="15.44140625" style="135" customWidth="1"/>
    <col min="7958" max="7958" width="1" style="135" customWidth="1"/>
    <col min="7959" max="7959" width="15.44140625" style="135" customWidth="1"/>
    <col min="7960" max="7960" width="1" style="135" customWidth="1"/>
    <col min="7961" max="7961" width="15.44140625" style="135" customWidth="1"/>
    <col min="7962" max="7962" width="2.44140625" style="135" customWidth="1"/>
    <col min="7963" max="8197" width="9.44140625" style="135"/>
    <col min="8198" max="8198" width="46.44140625" style="135" customWidth="1"/>
    <col min="8199" max="8199" width="7.5546875" style="135" customWidth="1"/>
    <col min="8200" max="8200" width="1.44140625" style="135" customWidth="1"/>
    <col min="8201" max="8201" width="15.44140625" style="135" customWidth="1"/>
    <col min="8202" max="8202" width="1" style="135" customWidth="1"/>
    <col min="8203" max="8203" width="15.44140625" style="135" customWidth="1"/>
    <col min="8204" max="8204" width="1" style="135" customWidth="1"/>
    <col min="8205" max="8205" width="15.44140625" style="135" customWidth="1"/>
    <col min="8206" max="8206" width="1" style="135" customWidth="1"/>
    <col min="8207" max="8207" width="15.44140625" style="135" customWidth="1"/>
    <col min="8208" max="8208" width="1" style="135" customWidth="1"/>
    <col min="8209" max="8209" width="15.44140625" style="135" customWidth="1"/>
    <col min="8210" max="8210" width="1" style="135" customWidth="1"/>
    <col min="8211" max="8211" width="15.44140625" style="135" customWidth="1"/>
    <col min="8212" max="8212" width="1" style="135" customWidth="1"/>
    <col min="8213" max="8213" width="15.44140625" style="135" customWidth="1"/>
    <col min="8214" max="8214" width="1" style="135" customWidth="1"/>
    <col min="8215" max="8215" width="15.44140625" style="135" customWidth="1"/>
    <col min="8216" max="8216" width="1" style="135" customWidth="1"/>
    <col min="8217" max="8217" width="15.44140625" style="135" customWidth="1"/>
    <col min="8218" max="8218" width="2.44140625" style="135" customWidth="1"/>
    <col min="8219" max="8453" width="9.44140625" style="135"/>
    <col min="8454" max="8454" width="46.44140625" style="135" customWidth="1"/>
    <col min="8455" max="8455" width="7.5546875" style="135" customWidth="1"/>
    <col min="8456" max="8456" width="1.44140625" style="135" customWidth="1"/>
    <col min="8457" max="8457" width="15.44140625" style="135" customWidth="1"/>
    <col min="8458" max="8458" width="1" style="135" customWidth="1"/>
    <col min="8459" max="8459" width="15.44140625" style="135" customWidth="1"/>
    <col min="8460" max="8460" width="1" style="135" customWidth="1"/>
    <col min="8461" max="8461" width="15.44140625" style="135" customWidth="1"/>
    <col min="8462" max="8462" width="1" style="135" customWidth="1"/>
    <col min="8463" max="8463" width="15.44140625" style="135" customWidth="1"/>
    <col min="8464" max="8464" width="1" style="135" customWidth="1"/>
    <col min="8465" max="8465" width="15.44140625" style="135" customWidth="1"/>
    <col min="8466" max="8466" width="1" style="135" customWidth="1"/>
    <col min="8467" max="8467" width="15.44140625" style="135" customWidth="1"/>
    <col min="8468" max="8468" width="1" style="135" customWidth="1"/>
    <col min="8469" max="8469" width="15.44140625" style="135" customWidth="1"/>
    <col min="8470" max="8470" width="1" style="135" customWidth="1"/>
    <col min="8471" max="8471" width="15.44140625" style="135" customWidth="1"/>
    <col min="8472" max="8472" width="1" style="135" customWidth="1"/>
    <col min="8473" max="8473" width="15.44140625" style="135" customWidth="1"/>
    <col min="8474" max="8474" width="2.44140625" style="135" customWidth="1"/>
    <col min="8475" max="8709" width="9.44140625" style="135"/>
    <col min="8710" max="8710" width="46.44140625" style="135" customWidth="1"/>
    <col min="8711" max="8711" width="7.5546875" style="135" customWidth="1"/>
    <col min="8712" max="8712" width="1.44140625" style="135" customWidth="1"/>
    <col min="8713" max="8713" width="15.44140625" style="135" customWidth="1"/>
    <col min="8714" max="8714" width="1" style="135" customWidth="1"/>
    <col min="8715" max="8715" width="15.44140625" style="135" customWidth="1"/>
    <col min="8716" max="8716" width="1" style="135" customWidth="1"/>
    <col min="8717" max="8717" width="15.44140625" style="135" customWidth="1"/>
    <col min="8718" max="8718" width="1" style="135" customWidth="1"/>
    <col min="8719" max="8719" width="15.44140625" style="135" customWidth="1"/>
    <col min="8720" max="8720" width="1" style="135" customWidth="1"/>
    <col min="8721" max="8721" width="15.44140625" style="135" customWidth="1"/>
    <col min="8722" max="8722" width="1" style="135" customWidth="1"/>
    <col min="8723" max="8723" width="15.44140625" style="135" customWidth="1"/>
    <col min="8724" max="8724" width="1" style="135" customWidth="1"/>
    <col min="8725" max="8725" width="15.44140625" style="135" customWidth="1"/>
    <col min="8726" max="8726" width="1" style="135" customWidth="1"/>
    <col min="8727" max="8727" width="15.44140625" style="135" customWidth="1"/>
    <col min="8728" max="8728" width="1" style="135" customWidth="1"/>
    <col min="8729" max="8729" width="15.44140625" style="135" customWidth="1"/>
    <col min="8730" max="8730" width="2.44140625" style="135" customWidth="1"/>
    <col min="8731" max="8965" width="9.44140625" style="135"/>
    <col min="8966" max="8966" width="46.44140625" style="135" customWidth="1"/>
    <col min="8967" max="8967" width="7.5546875" style="135" customWidth="1"/>
    <col min="8968" max="8968" width="1.44140625" style="135" customWidth="1"/>
    <col min="8969" max="8969" width="15.44140625" style="135" customWidth="1"/>
    <col min="8970" max="8970" width="1" style="135" customWidth="1"/>
    <col min="8971" max="8971" width="15.44140625" style="135" customWidth="1"/>
    <col min="8972" max="8972" width="1" style="135" customWidth="1"/>
    <col min="8973" max="8973" width="15.44140625" style="135" customWidth="1"/>
    <col min="8974" max="8974" width="1" style="135" customWidth="1"/>
    <col min="8975" max="8975" width="15.44140625" style="135" customWidth="1"/>
    <col min="8976" max="8976" width="1" style="135" customWidth="1"/>
    <col min="8977" max="8977" width="15.44140625" style="135" customWidth="1"/>
    <col min="8978" max="8978" width="1" style="135" customWidth="1"/>
    <col min="8979" max="8979" width="15.44140625" style="135" customWidth="1"/>
    <col min="8980" max="8980" width="1" style="135" customWidth="1"/>
    <col min="8981" max="8981" width="15.44140625" style="135" customWidth="1"/>
    <col min="8982" max="8982" width="1" style="135" customWidth="1"/>
    <col min="8983" max="8983" width="15.44140625" style="135" customWidth="1"/>
    <col min="8984" max="8984" width="1" style="135" customWidth="1"/>
    <col min="8985" max="8985" width="15.44140625" style="135" customWidth="1"/>
    <col min="8986" max="8986" width="2.44140625" style="135" customWidth="1"/>
    <col min="8987" max="9221" width="9.44140625" style="135"/>
    <col min="9222" max="9222" width="46.44140625" style="135" customWidth="1"/>
    <col min="9223" max="9223" width="7.5546875" style="135" customWidth="1"/>
    <col min="9224" max="9224" width="1.44140625" style="135" customWidth="1"/>
    <col min="9225" max="9225" width="15.44140625" style="135" customWidth="1"/>
    <col min="9226" max="9226" width="1" style="135" customWidth="1"/>
    <col min="9227" max="9227" width="15.44140625" style="135" customWidth="1"/>
    <col min="9228" max="9228" width="1" style="135" customWidth="1"/>
    <col min="9229" max="9229" width="15.44140625" style="135" customWidth="1"/>
    <col min="9230" max="9230" width="1" style="135" customWidth="1"/>
    <col min="9231" max="9231" width="15.44140625" style="135" customWidth="1"/>
    <col min="9232" max="9232" width="1" style="135" customWidth="1"/>
    <col min="9233" max="9233" width="15.44140625" style="135" customWidth="1"/>
    <col min="9234" max="9234" width="1" style="135" customWidth="1"/>
    <col min="9235" max="9235" width="15.44140625" style="135" customWidth="1"/>
    <col min="9236" max="9236" width="1" style="135" customWidth="1"/>
    <col min="9237" max="9237" width="15.44140625" style="135" customWidth="1"/>
    <col min="9238" max="9238" width="1" style="135" customWidth="1"/>
    <col min="9239" max="9239" width="15.44140625" style="135" customWidth="1"/>
    <col min="9240" max="9240" width="1" style="135" customWidth="1"/>
    <col min="9241" max="9241" width="15.44140625" style="135" customWidth="1"/>
    <col min="9242" max="9242" width="2.44140625" style="135" customWidth="1"/>
    <col min="9243" max="9477" width="9.44140625" style="135"/>
    <col min="9478" max="9478" width="46.44140625" style="135" customWidth="1"/>
    <col min="9479" max="9479" width="7.5546875" style="135" customWidth="1"/>
    <col min="9480" max="9480" width="1.44140625" style="135" customWidth="1"/>
    <col min="9481" max="9481" width="15.44140625" style="135" customWidth="1"/>
    <col min="9482" max="9482" width="1" style="135" customWidth="1"/>
    <col min="9483" max="9483" width="15.44140625" style="135" customWidth="1"/>
    <col min="9484" max="9484" width="1" style="135" customWidth="1"/>
    <col min="9485" max="9485" width="15.44140625" style="135" customWidth="1"/>
    <col min="9486" max="9486" width="1" style="135" customWidth="1"/>
    <col min="9487" max="9487" width="15.44140625" style="135" customWidth="1"/>
    <col min="9488" max="9488" width="1" style="135" customWidth="1"/>
    <col min="9489" max="9489" width="15.44140625" style="135" customWidth="1"/>
    <col min="9490" max="9490" width="1" style="135" customWidth="1"/>
    <col min="9491" max="9491" width="15.44140625" style="135" customWidth="1"/>
    <col min="9492" max="9492" width="1" style="135" customWidth="1"/>
    <col min="9493" max="9493" width="15.44140625" style="135" customWidth="1"/>
    <col min="9494" max="9494" width="1" style="135" customWidth="1"/>
    <col min="9495" max="9495" width="15.44140625" style="135" customWidth="1"/>
    <col min="9496" max="9496" width="1" style="135" customWidth="1"/>
    <col min="9497" max="9497" width="15.44140625" style="135" customWidth="1"/>
    <col min="9498" max="9498" width="2.44140625" style="135" customWidth="1"/>
    <col min="9499" max="9733" width="9.44140625" style="135"/>
    <col min="9734" max="9734" width="46.44140625" style="135" customWidth="1"/>
    <col min="9735" max="9735" width="7.5546875" style="135" customWidth="1"/>
    <col min="9736" max="9736" width="1.44140625" style="135" customWidth="1"/>
    <col min="9737" max="9737" width="15.44140625" style="135" customWidth="1"/>
    <col min="9738" max="9738" width="1" style="135" customWidth="1"/>
    <col min="9739" max="9739" width="15.44140625" style="135" customWidth="1"/>
    <col min="9740" max="9740" width="1" style="135" customWidth="1"/>
    <col min="9741" max="9741" width="15.44140625" style="135" customWidth="1"/>
    <col min="9742" max="9742" width="1" style="135" customWidth="1"/>
    <col min="9743" max="9743" width="15.44140625" style="135" customWidth="1"/>
    <col min="9744" max="9744" width="1" style="135" customWidth="1"/>
    <col min="9745" max="9745" width="15.44140625" style="135" customWidth="1"/>
    <col min="9746" max="9746" width="1" style="135" customWidth="1"/>
    <col min="9747" max="9747" width="15.44140625" style="135" customWidth="1"/>
    <col min="9748" max="9748" width="1" style="135" customWidth="1"/>
    <col min="9749" max="9749" width="15.44140625" style="135" customWidth="1"/>
    <col min="9750" max="9750" width="1" style="135" customWidth="1"/>
    <col min="9751" max="9751" width="15.44140625" style="135" customWidth="1"/>
    <col min="9752" max="9752" width="1" style="135" customWidth="1"/>
    <col min="9753" max="9753" width="15.44140625" style="135" customWidth="1"/>
    <col min="9754" max="9754" width="2.44140625" style="135" customWidth="1"/>
    <col min="9755" max="9989" width="9.44140625" style="135"/>
    <col min="9990" max="9990" width="46.44140625" style="135" customWidth="1"/>
    <col min="9991" max="9991" width="7.5546875" style="135" customWidth="1"/>
    <col min="9992" max="9992" width="1.44140625" style="135" customWidth="1"/>
    <col min="9993" max="9993" width="15.44140625" style="135" customWidth="1"/>
    <col min="9994" max="9994" width="1" style="135" customWidth="1"/>
    <col min="9995" max="9995" width="15.44140625" style="135" customWidth="1"/>
    <col min="9996" max="9996" width="1" style="135" customWidth="1"/>
    <col min="9997" max="9997" width="15.44140625" style="135" customWidth="1"/>
    <col min="9998" max="9998" width="1" style="135" customWidth="1"/>
    <col min="9999" max="9999" width="15.44140625" style="135" customWidth="1"/>
    <col min="10000" max="10000" width="1" style="135" customWidth="1"/>
    <col min="10001" max="10001" width="15.44140625" style="135" customWidth="1"/>
    <col min="10002" max="10002" width="1" style="135" customWidth="1"/>
    <col min="10003" max="10003" width="15.44140625" style="135" customWidth="1"/>
    <col min="10004" max="10004" width="1" style="135" customWidth="1"/>
    <col min="10005" max="10005" width="15.44140625" style="135" customWidth="1"/>
    <col min="10006" max="10006" width="1" style="135" customWidth="1"/>
    <col min="10007" max="10007" width="15.44140625" style="135" customWidth="1"/>
    <col min="10008" max="10008" width="1" style="135" customWidth="1"/>
    <col min="10009" max="10009" width="15.44140625" style="135" customWidth="1"/>
    <col min="10010" max="10010" width="2.44140625" style="135" customWidth="1"/>
    <col min="10011" max="10245" width="9.44140625" style="135"/>
    <col min="10246" max="10246" width="46.44140625" style="135" customWidth="1"/>
    <col min="10247" max="10247" width="7.5546875" style="135" customWidth="1"/>
    <col min="10248" max="10248" width="1.44140625" style="135" customWidth="1"/>
    <col min="10249" max="10249" width="15.44140625" style="135" customWidth="1"/>
    <col min="10250" max="10250" width="1" style="135" customWidth="1"/>
    <col min="10251" max="10251" width="15.44140625" style="135" customWidth="1"/>
    <col min="10252" max="10252" width="1" style="135" customWidth="1"/>
    <col min="10253" max="10253" width="15.44140625" style="135" customWidth="1"/>
    <col min="10254" max="10254" width="1" style="135" customWidth="1"/>
    <col min="10255" max="10255" width="15.44140625" style="135" customWidth="1"/>
    <col min="10256" max="10256" width="1" style="135" customWidth="1"/>
    <col min="10257" max="10257" width="15.44140625" style="135" customWidth="1"/>
    <col min="10258" max="10258" width="1" style="135" customWidth="1"/>
    <col min="10259" max="10259" width="15.44140625" style="135" customWidth="1"/>
    <col min="10260" max="10260" width="1" style="135" customWidth="1"/>
    <col min="10261" max="10261" width="15.44140625" style="135" customWidth="1"/>
    <col min="10262" max="10262" width="1" style="135" customWidth="1"/>
    <col min="10263" max="10263" width="15.44140625" style="135" customWidth="1"/>
    <col min="10264" max="10264" width="1" style="135" customWidth="1"/>
    <col min="10265" max="10265" width="15.44140625" style="135" customWidth="1"/>
    <col min="10266" max="10266" width="2.44140625" style="135" customWidth="1"/>
    <col min="10267" max="10501" width="9.44140625" style="135"/>
    <col min="10502" max="10502" width="46.44140625" style="135" customWidth="1"/>
    <col min="10503" max="10503" width="7.5546875" style="135" customWidth="1"/>
    <col min="10504" max="10504" width="1.44140625" style="135" customWidth="1"/>
    <col min="10505" max="10505" width="15.44140625" style="135" customWidth="1"/>
    <col min="10506" max="10506" width="1" style="135" customWidth="1"/>
    <col min="10507" max="10507" width="15.44140625" style="135" customWidth="1"/>
    <col min="10508" max="10508" width="1" style="135" customWidth="1"/>
    <col min="10509" max="10509" width="15.44140625" style="135" customWidth="1"/>
    <col min="10510" max="10510" width="1" style="135" customWidth="1"/>
    <col min="10511" max="10511" width="15.44140625" style="135" customWidth="1"/>
    <col min="10512" max="10512" width="1" style="135" customWidth="1"/>
    <col min="10513" max="10513" width="15.44140625" style="135" customWidth="1"/>
    <col min="10514" max="10514" width="1" style="135" customWidth="1"/>
    <col min="10515" max="10515" width="15.44140625" style="135" customWidth="1"/>
    <col min="10516" max="10516" width="1" style="135" customWidth="1"/>
    <col min="10517" max="10517" width="15.44140625" style="135" customWidth="1"/>
    <col min="10518" max="10518" width="1" style="135" customWidth="1"/>
    <col min="10519" max="10519" width="15.44140625" style="135" customWidth="1"/>
    <col min="10520" max="10520" width="1" style="135" customWidth="1"/>
    <col min="10521" max="10521" width="15.44140625" style="135" customWidth="1"/>
    <col min="10522" max="10522" width="2.44140625" style="135" customWidth="1"/>
    <col min="10523" max="10757" width="9.44140625" style="135"/>
    <col min="10758" max="10758" width="46.44140625" style="135" customWidth="1"/>
    <col min="10759" max="10759" width="7.5546875" style="135" customWidth="1"/>
    <col min="10760" max="10760" width="1.44140625" style="135" customWidth="1"/>
    <col min="10761" max="10761" width="15.44140625" style="135" customWidth="1"/>
    <col min="10762" max="10762" width="1" style="135" customWidth="1"/>
    <col min="10763" max="10763" width="15.44140625" style="135" customWidth="1"/>
    <col min="10764" max="10764" width="1" style="135" customWidth="1"/>
    <col min="10765" max="10765" width="15.44140625" style="135" customWidth="1"/>
    <col min="10766" max="10766" width="1" style="135" customWidth="1"/>
    <col min="10767" max="10767" width="15.44140625" style="135" customWidth="1"/>
    <col min="10768" max="10768" width="1" style="135" customWidth="1"/>
    <col min="10769" max="10769" width="15.44140625" style="135" customWidth="1"/>
    <col min="10770" max="10770" width="1" style="135" customWidth="1"/>
    <col min="10771" max="10771" width="15.44140625" style="135" customWidth="1"/>
    <col min="10772" max="10772" width="1" style="135" customWidth="1"/>
    <col min="10773" max="10773" width="15.44140625" style="135" customWidth="1"/>
    <col min="10774" max="10774" width="1" style="135" customWidth="1"/>
    <col min="10775" max="10775" width="15.44140625" style="135" customWidth="1"/>
    <col min="10776" max="10776" width="1" style="135" customWidth="1"/>
    <col min="10777" max="10777" width="15.44140625" style="135" customWidth="1"/>
    <col min="10778" max="10778" width="2.44140625" style="135" customWidth="1"/>
    <col min="10779" max="11013" width="9.44140625" style="135"/>
    <col min="11014" max="11014" width="46.44140625" style="135" customWidth="1"/>
    <col min="11015" max="11015" width="7.5546875" style="135" customWidth="1"/>
    <col min="11016" max="11016" width="1.44140625" style="135" customWidth="1"/>
    <col min="11017" max="11017" width="15.44140625" style="135" customWidth="1"/>
    <col min="11018" max="11018" width="1" style="135" customWidth="1"/>
    <col min="11019" max="11019" width="15.44140625" style="135" customWidth="1"/>
    <col min="11020" max="11020" width="1" style="135" customWidth="1"/>
    <col min="11021" max="11021" width="15.44140625" style="135" customWidth="1"/>
    <col min="11022" max="11022" width="1" style="135" customWidth="1"/>
    <col min="11023" max="11023" width="15.44140625" style="135" customWidth="1"/>
    <col min="11024" max="11024" width="1" style="135" customWidth="1"/>
    <col min="11025" max="11025" width="15.44140625" style="135" customWidth="1"/>
    <col min="11026" max="11026" width="1" style="135" customWidth="1"/>
    <col min="11027" max="11027" width="15.44140625" style="135" customWidth="1"/>
    <col min="11028" max="11028" width="1" style="135" customWidth="1"/>
    <col min="11029" max="11029" width="15.44140625" style="135" customWidth="1"/>
    <col min="11030" max="11030" width="1" style="135" customWidth="1"/>
    <col min="11031" max="11031" width="15.44140625" style="135" customWidth="1"/>
    <col min="11032" max="11032" width="1" style="135" customWidth="1"/>
    <col min="11033" max="11033" width="15.44140625" style="135" customWidth="1"/>
    <col min="11034" max="11034" width="2.44140625" style="135" customWidth="1"/>
    <col min="11035" max="11269" width="9.44140625" style="135"/>
    <col min="11270" max="11270" width="46.44140625" style="135" customWidth="1"/>
    <col min="11271" max="11271" width="7.5546875" style="135" customWidth="1"/>
    <col min="11272" max="11272" width="1.44140625" style="135" customWidth="1"/>
    <col min="11273" max="11273" width="15.44140625" style="135" customWidth="1"/>
    <col min="11274" max="11274" width="1" style="135" customWidth="1"/>
    <col min="11275" max="11275" width="15.44140625" style="135" customWidth="1"/>
    <col min="11276" max="11276" width="1" style="135" customWidth="1"/>
    <col min="11277" max="11277" width="15.44140625" style="135" customWidth="1"/>
    <col min="11278" max="11278" width="1" style="135" customWidth="1"/>
    <col min="11279" max="11279" width="15.44140625" style="135" customWidth="1"/>
    <col min="11280" max="11280" width="1" style="135" customWidth="1"/>
    <col min="11281" max="11281" width="15.44140625" style="135" customWidth="1"/>
    <col min="11282" max="11282" width="1" style="135" customWidth="1"/>
    <col min="11283" max="11283" width="15.44140625" style="135" customWidth="1"/>
    <col min="11284" max="11284" width="1" style="135" customWidth="1"/>
    <col min="11285" max="11285" width="15.44140625" style="135" customWidth="1"/>
    <col min="11286" max="11286" width="1" style="135" customWidth="1"/>
    <col min="11287" max="11287" width="15.44140625" style="135" customWidth="1"/>
    <col min="11288" max="11288" width="1" style="135" customWidth="1"/>
    <col min="11289" max="11289" width="15.44140625" style="135" customWidth="1"/>
    <col min="11290" max="11290" width="2.44140625" style="135" customWidth="1"/>
    <col min="11291" max="11525" width="9.44140625" style="135"/>
    <col min="11526" max="11526" width="46.44140625" style="135" customWidth="1"/>
    <col min="11527" max="11527" width="7.5546875" style="135" customWidth="1"/>
    <col min="11528" max="11528" width="1.44140625" style="135" customWidth="1"/>
    <col min="11529" max="11529" width="15.44140625" style="135" customWidth="1"/>
    <col min="11530" max="11530" width="1" style="135" customWidth="1"/>
    <col min="11531" max="11531" width="15.44140625" style="135" customWidth="1"/>
    <col min="11532" max="11532" width="1" style="135" customWidth="1"/>
    <col min="11533" max="11533" width="15.44140625" style="135" customWidth="1"/>
    <col min="11534" max="11534" width="1" style="135" customWidth="1"/>
    <col min="11535" max="11535" width="15.44140625" style="135" customWidth="1"/>
    <col min="11536" max="11536" width="1" style="135" customWidth="1"/>
    <col min="11537" max="11537" width="15.44140625" style="135" customWidth="1"/>
    <col min="11538" max="11538" width="1" style="135" customWidth="1"/>
    <col min="11539" max="11539" width="15.44140625" style="135" customWidth="1"/>
    <col min="11540" max="11540" width="1" style="135" customWidth="1"/>
    <col min="11541" max="11541" width="15.44140625" style="135" customWidth="1"/>
    <col min="11542" max="11542" width="1" style="135" customWidth="1"/>
    <col min="11543" max="11543" width="15.44140625" style="135" customWidth="1"/>
    <col min="11544" max="11544" width="1" style="135" customWidth="1"/>
    <col min="11545" max="11545" width="15.44140625" style="135" customWidth="1"/>
    <col min="11546" max="11546" width="2.44140625" style="135" customWidth="1"/>
    <col min="11547" max="11781" width="9.44140625" style="135"/>
    <col min="11782" max="11782" width="46.44140625" style="135" customWidth="1"/>
    <col min="11783" max="11783" width="7.5546875" style="135" customWidth="1"/>
    <col min="11784" max="11784" width="1.44140625" style="135" customWidth="1"/>
    <col min="11785" max="11785" width="15.44140625" style="135" customWidth="1"/>
    <col min="11786" max="11786" width="1" style="135" customWidth="1"/>
    <col min="11787" max="11787" width="15.44140625" style="135" customWidth="1"/>
    <col min="11788" max="11788" width="1" style="135" customWidth="1"/>
    <col min="11789" max="11789" width="15.44140625" style="135" customWidth="1"/>
    <col min="11790" max="11790" width="1" style="135" customWidth="1"/>
    <col min="11791" max="11791" width="15.44140625" style="135" customWidth="1"/>
    <col min="11792" max="11792" width="1" style="135" customWidth="1"/>
    <col min="11793" max="11793" width="15.44140625" style="135" customWidth="1"/>
    <col min="11794" max="11794" width="1" style="135" customWidth="1"/>
    <col min="11795" max="11795" width="15.44140625" style="135" customWidth="1"/>
    <col min="11796" max="11796" width="1" style="135" customWidth="1"/>
    <col min="11797" max="11797" width="15.44140625" style="135" customWidth="1"/>
    <col min="11798" max="11798" width="1" style="135" customWidth="1"/>
    <col min="11799" max="11799" width="15.44140625" style="135" customWidth="1"/>
    <col min="11800" max="11800" width="1" style="135" customWidth="1"/>
    <col min="11801" max="11801" width="15.44140625" style="135" customWidth="1"/>
    <col min="11802" max="11802" width="2.44140625" style="135" customWidth="1"/>
    <col min="11803" max="12037" width="9.44140625" style="135"/>
    <col min="12038" max="12038" width="46.44140625" style="135" customWidth="1"/>
    <col min="12039" max="12039" width="7.5546875" style="135" customWidth="1"/>
    <col min="12040" max="12040" width="1.44140625" style="135" customWidth="1"/>
    <col min="12041" max="12041" width="15.44140625" style="135" customWidth="1"/>
    <col min="12042" max="12042" width="1" style="135" customWidth="1"/>
    <col min="12043" max="12043" width="15.44140625" style="135" customWidth="1"/>
    <col min="12044" max="12044" width="1" style="135" customWidth="1"/>
    <col min="12045" max="12045" width="15.44140625" style="135" customWidth="1"/>
    <col min="12046" max="12046" width="1" style="135" customWidth="1"/>
    <col min="12047" max="12047" width="15.44140625" style="135" customWidth="1"/>
    <col min="12048" max="12048" width="1" style="135" customWidth="1"/>
    <col min="12049" max="12049" width="15.44140625" style="135" customWidth="1"/>
    <col min="12050" max="12050" width="1" style="135" customWidth="1"/>
    <col min="12051" max="12051" width="15.44140625" style="135" customWidth="1"/>
    <col min="12052" max="12052" width="1" style="135" customWidth="1"/>
    <col min="12053" max="12053" width="15.44140625" style="135" customWidth="1"/>
    <col min="12054" max="12054" width="1" style="135" customWidth="1"/>
    <col min="12055" max="12055" width="15.44140625" style="135" customWidth="1"/>
    <col min="12056" max="12056" width="1" style="135" customWidth="1"/>
    <col min="12057" max="12057" width="15.44140625" style="135" customWidth="1"/>
    <col min="12058" max="12058" width="2.44140625" style="135" customWidth="1"/>
    <col min="12059" max="12293" width="9.44140625" style="135"/>
    <col min="12294" max="12294" width="46.44140625" style="135" customWidth="1"/>
    <col min="12295" max="12295" width="7.5546875" style="135" customWidth="1"/>
    <col min="12296" max="12296" width="1.44140625" style="135" customWidth="1"/>
    <col min="12297" max="12297" width="15.44140625" style="135" customWidth="1"/>
    <col min="12298" max="12298" width="1" style="135" customWidth="1"/>
    <col min="12299" max="12299" width="15.44140625" style="135" customWidth="1"/>
    <col min="12300" max="12300" width="1" style="135" customWidth="1"/>
    <col min="12301" max="12301" width="15.44140625" style="135" customWidth="1"/>
    <col min="12302" max="12302" width="1" style="135" customWidth="1"/>
    <col min="12303" max="12303" width="15.44140625" style="135" customWidth="1"/>
    <col min="12304" max="12304" width="1" style="135" customWidth="1"/>
    <col min="12305" max="12305" width="15.44140625" style="135" customWidth="1"/>
    <col min="12306" max="12306" width="1" style="135" customWidth="1"/>
    <col min="12307" max="12307" width="15.44140625" style="135" customWidth="1"/>
    <col min="12308" max="12308" width="1" style="135" customWidth="1"/>
    <col min="12309" max="12309" width="15.44140625" style="135" customWidth="1"/>
    <col min="12310" max="12310" width="1" style="135" customWidth="1"/>
    <col min="12311" max="12311" width="15.44140625" style="135" customWidth="1"/>
    <col min="12312" max="12312" width="1" style="135" customWidth="1"/>
    <col min="12313" max="12313" width="15.44140625" style="135" customWidth="1"/>
    <col min="12314" max="12314" width="2.44140625" style="135" customWidth="1"/>
    <col min="12315" max="12549" width="9.44140625" style="135"/>
    <col min="12550" max="12550" width="46.44140625" style="135" customWidth="1"/>
    <col min="12551" max="12551" width="7.5546875" style="135" customWidth="1"/>
    <col min="12552" max="12552" width="1.44140625" style="135" customWidth="1"/>
    <col min="12553" max="12553" width="15.44140625" style="135" customWidth="1"/>
    <col min="12554" max="12554" width="1" style="135" customWidth="1"/>
    <col min="12555" max="12555" width="15.44140625" style="135" customWidth="1"/>
    <col min="12556" max="12556" width="1" style="135" customWidth="1"/>
    <col min="12557" max="12557" width="15.44140625" style="135" customWidth="1"/>
    <col min="12558" max="12558" width="1" style="135" customWidth="1"/>
    <col min="12559" max="12559" width="15.44140625" style="135" customWidth="1"/>
    <col min="12560" max="12560" width="1" style="135" customWidth="1"/>
    <col min="12561" max="12561" width="15.44140625" style="135" customWidth="1"/>
    <col min="12562" max="12562" width="1" style="135" customWidth="1"/>
    <col min="12563" max="12563" width="15.44140625" style="135" customWidth="1"/>
    <col min="12564" max="12564" width="1" style="135" customWidth="1"/>
    <col min="12565" max="12565" width="15.44140625" style="135" customWidth="1"/>
    <col min="12566" max="12566" width="1" style="135" customWidth="1"/>
    <col min="12567" max="12567" width="15.44140625" style="135" customWidth="1"/>
    <col min="12568" max="12568" width="1" style="135" customWidth="1"/>
    <col min="12569" max="12569" width="15.44140625" style="135" customWidth="1"/>
    <col min="12570" max="12570" width="2.44140625" style="135" customWidth="1"/>
    <col min="12571" max="12805" width="9.44140625" style="135"/>
    <col min="12806" max="12806" width="46.44140625" style="135" customWidth="1"/>
    <col min="12807" max="12807" width="7.5546875" style="135" customWidth="1"/>
    <col min="12808" max="12808" width="1.44140625" style="135" customWidth="1"/>
    <col min="12809" max="12809" width="15.44140625" style="135" customWidth="1"/>
    <col min="12810" max="12810" width="1" style="135" customWidth="1"/>
    <col min="12811" max="12811" width="15.44140625" style="135" customWidth="1"/>
    <col min="12812" max="12812" width="1" style="135" customWidth="1"/>
    <col min="12813" max="12813" width="15.44140625" style="135" customWidth="1"/>
    <col min="12814" max="12814" width="1" style="135" customWidth="1"/>
    <col min="12815" max="12815" width="15.44140625" style="135" customWidth="1"/>
    <col min="12816" max="12816" width="1" style="135" customWidth="1"/>
    <col min="12817" max="12817" width="15.44140625" style="135" customWidth="1"/>
    <col min="12818" max="12818" width="1" style="135" customWidth="1"/>
    <col min="12819" max="12819" width="15.44140625" style="135" customWidth="1"/>
    <col min="12820" max="12820" width="1" style="135" customWidth="1"/>
    <col min="12821" max="12821" width="15.44140625" style="135" customWidth="1"/>
    <col min="12822" max="12822" width="1" style="135" customWidth="1"/>
    <col min="12823" max="12823" width="15.44140625" style="135" customWidth="1"/>
    <col min="12824" max="12824" width="1" style="135" customWidth="1"/>
    <col min="12825" max="12825" width="15.44140625" style="135" customWidth="1"/>
    <col min="12826" max="12826" width="2.44140625" style="135" customWidth="1"/>
    <col min="12827" max="13061" width="9.44140625" style="135"/>
    <col min="13062" max="13062" width="46.44140625" style="135" customWidth="1"/>
    <col min="13063" max="13063" width="7.5546875" style="135" customWidth="1"/>
    <col min="13064" max="13064" width="1.44140625" style="135" customWidth="1"/>
    <col min="13065" max="13065" width="15.44140625" style="135" customWidth="1"/>
    <col min="13066" max="13066" width="1" style="135" customWidth="1"/>
    <col min="13067" max="13067" width="15.44140625" style="135" customWidth="1"/>
    <col min="13068" max="13068" width="1" style="135" customWidth="1"/>
    <col min="13069" max="13069" width="15.44140625" style="135" customWidth="1"/>
    <col min="13070" max="13070" width="1" style="135" customWidth="1"/>
    <col min="13071" max="13071" width="15.44140625" style="135" customWidth="1"/>
    <col min="13072" max="13072" width="1" style="135" customWidth="1"/>
    <col min="13073" max="13073" width="15.44140625" style="135" customWidth="1"/>
    <col min="13074" max="13074" width="1" style="135" customWidth="1"/>
    <col min="13075" max="13075" width="15.44140625" style="135" customWidth="1"/>
    <col min="13076" max="13076" width="1" style="135" customWidth="1"/>
    <col min="13077" max="13077" width="15.44140625" style="135" customWidth="1"/>
    <col min="13078" max="13078" width="1" style="135" customWidth="1"/>
    <col min="13079" max="13079" width="15.44140625" style="135" customWidth="1"/>
    <col min="13080" max="13080" width="1" style="135" customWidth="1"/>
    <col min="13081" max="13081" width="15.44140625" style="135" customWidth="1"/>
    <col min="13082" max="13082" width="2.44140625" style="135" customWidth="1"/>
    <col min="13083" max="13317" width="9.44140625" style="135"/>
    <col min="13318" max="13318" width="46.44140625" style="135" customWidth="1"/>
    <col min="13319" max="13319" width="7.5546875" style="135" customWidth="1"/>
    <col min="13320" max="13320" width="1.44140625" style="135" customWidth="1"/>
    <col min="13321" max="13321" width="15.44140625" style="135" customWidth="1"/>
    <col min="13322" max="13322" width="1" style="135" customWidth="1"/>
    <col min="13323" max="13323" width="15.44140625" style="135" customWidth="1"/>
    <col min="13324" max="13324" width="1" style="135" customWidth="1"/>
    <col min="13325" max="13325" width="15.44140625" style="135" customWidth="1"/>
    <col min="13326" max="13326" width="1" style="135" customWidth="1"/>
    <col min="13327" max="13327" width="15.44140625" style="135" customWidth="1"/>
    <col min="13328" max="13328" width="1" style="135" customWidth="1"/>
    <col min="13329" max="13329" width="15.44140625" style="135" customWidth="1"/>
    <col min="13330" max="13330" width="1" style="135" customWidth="1"/>
    <col min="13331" max="13331" width="15.44140625" style="135" customWidth="1"/>
    <col min="13332" max="13332" width="1" style="135" customWidth="1"/>
    <col min="13333" max="13333" width="15.44140625" style="135" customWidth="1"/>
    <col min="13334" max="13334" width="1" style="135" customWidth="1"/>
    <col min="13335" max="13335" width="15.44140625" style="135" customWidth="1"/>
    <col min="13336" max="13336" width="1" style="135" customWidth="1"/>
    <col min="13337" max="13337" width="15.44140625" style="135" customWidth="1"/>
    <col min="13338" max="13338" width="2.44140625" style="135" customWidth="1"/>
    <col min="13339" max="13573" width="9.44140625" style="135"/>
    <col min="13574" max="13574" width="46.44140625" style="135" customWidth="1"/>
    <col min="13575" max="13575" width="7.5546875" style="135" customWidth="1"/>
    <col min="13576" max="13576" width="1.44140625" style="135" customWidth="1"/>
    <col min="13577" max="13577" width="15.44140625" style="135" customWidth="1"/>
    <col min="13578" max="13578" width="1" style="135" customWidth="1"/>
    <col min="13579" max="13579" width="15.44140625" style="135" customWidth="1"/>
    <col min="13580" max="13580" width="1" style="135" customWidth="1"/>
    <col min="13581" max="13581" width="15.44140625" style="135" customWidth="1"/>
    <col min="13582" max="13582" width="1" style="135" customWidth="1"/>
    <col min="13583" max="13583" width="15.44140625" style="135" customWidth="1"/>
    <col min="13584" max="13584" width="1" style="135" customWidth="1"/>
    <col min="13585" max="13585" width="15.44140625" style="135" customWidth="1"/>
    <col min="13586" max="13586" width="1" style="135" customWidth="1"/>
    <col min="13587" max="13587" width="15.44140625" style="135" customWidth="1"/>
    <col min="13588" max="13588" width="1" style="135" customWidth="1"/>
    <col min="13589" max="13589" width="15.44140625" style="135" customWidth="1"/>
    <col min="13590" max="13590" width="1" style="135" customWidth="1"/>
    <col min="13591" max="13591" width="15.44140625" style="135" customWidth="1"/>
    <col min="13592" max="13592" width="1" style="135" customWidth="1"/>
    <col min="13593" max="13593" width="15.44140625" style="135" customWidth="1"/>
    <col min="13594" max="13594" width="2.44140625" style="135" customWidth="1"/>
    <col min="13595" max="13829" width="9.44140625" style="135"/>
    <col min="13830" max="13830" width="46.44140625" style="135" customWidth="1"/>
    <col min="13831" max="13831" width="7.5546875" style="135" customWidth="1"/>
    <col min="13832" max="13832" width="1.44140625" style="135" customWidth="1"/>
    <col min="13833" max="13833" width="15.44140625" style="135" customWidth="1"/>
    <col min="13834" max="13834" width="1" style="135" customWidth="1"/>
    <col min="13835" max="13835" width="15.44140625" style="135" customWidth="1"/>
    <col min="13836" max="13836" width="1" style="135" customWidth="1"/>
    <col min="13837" max="13837" width="15.44140625" style="135" customWidth="1"/>
    <col min="13838" max="13838" width="1" style="135" customWidth="1"/>
    <col min="13839" max="13839" width="15.44140625" style="135" customWidth="1"/>
    <col min="13840" max="13840" width="1" style="135" customWidth="1"/>
    <col min="13841" max="13841" width="15.44140625" style="135" customWidth="1"/>
    <col min="13842" max="13842" width="1" style="135" customWidth="1"/>
    <col min="13843" max="13843" width="15.44140625" style="135" customWidth="1"/>
    <col min="13844" max="13844" width="1" style="135" customWidth="1"/>
    <col min="13845" max="13845" width="15.44140625" style="135" customWidth="1"/>
    <col min="13846" max="13846" width="1" style="135" customWidth="1"/>
    <col min="13847" max="13847" width="15.44140625" style="135" customWidth="1"/>
    <col min="13848" max="13848" width="1" style="135" customWidth="1"/>
    <col min="13849" max="13849" width="15.44140625" style="135" customWidth="1"/>
    <col min="13850" max="13850" width="2.44140625" style="135" customWidth="1"/>
    <col min="13851" max="14085" width="9.44140625" style="135"/>
    <col min="14086" max="14086" width="46.44140625" style="135" customWidth="1"/>
    <col min="14087" max="14087" width="7.5546875" style="135" customWidth="1"/>
    <col min="14088" max="14088" width="1.44140625" style="135" customWidth="1"/>
    <col min="14089" max="14089" width="15.44140625" style="135" customWidth="1"/>
    <col min="14090" max="14090" width="1" style="135" customWidth="1"/>
    <col min="14091" max="14091" width="15.44140625" style="135" customWidth="1"/>
    <col min="14092" max="14092" width="1" style="135" customWidth="1"/>
    <col min="14093" max="14093" width="15.44140625" style="135" customWidth="1"/>
    <col min="14094" max="14094" width="1" style="135" customWidth="1"/>
    <col min="14095" max="14095" width="15.44140625" style="135" customWidth="1"/>
    <col min="14096" max="14096" width="1" style="135" customWidth="1"/>
    <col min="14097" max="14097" width="15.44140625" style="135" customWidth="1"/>
    <col min="14098" max="14098" width="1" style="135" customWidth="1"/>
    <col min="14099" max="14099" width="15.44140625" style="135" customWidth="1"/>
    <col min="14100" max="14100" width="1" style="135" customWidth="1"/>
    <col min="14101" max="14101" width="15.44140625" style="135" customWidth="1"/>
    <col min="14102" max="14102" width="1" style="135" customWidth="1"/>
    <col min="14103" max="14103" width="15.44140625" style="135" customWidth="1"/>
    <col min="14104" max="14104" width="1" style="135" customWidth="1"/>
    <col min="14105" max="14105" width="15.44140625" style="135" customWidth="1"/>
    <col min="14106" max="14106" width="2.44140625" style="135" customWidth="1"/>
    <col min="14107" max="14341" width="9.44140625" style="135"/>
    <col min="14342" max="14342" width="46.44140625" style="135" customWidth="1"/>
    <col min="14343" max="14343" width="7.5546875" style="135" customWidth="1"/>
    <col min="14344" max="14344" width="1.44140625" style="135" customWidth="1"/>
    <col min="14345" max="14345" width="15.44140625" style="135" customWidth="1"/>
    <col min="14346" max="14346" width="1" style="135" customWidth="1"/>
    <col min="14347" max="14347" width="15.44140625" style="135" customWidth="1"/>
    <col min="14348" max="14348" width="1" style="135" customWidth="1"/>
    <col min="14349" max="14349" width="15.44140625" style="135" customWidth="1"/>
    <col min="14350" max="14350" width="1" style="135" customWidth="1"/>
    <col min="14351" max="14351" width="15.44140625" style="135" customWidth="1"/>
    <col min="14352" max="14352" width="1" style="135" customWidth="1"/>
    <col min="14353" max="14353" width="15.44140625" style="135" customWidth="1"/>
    <col min="14354" max="14354" width="1" style="135" customWidth="1"/>
    <col min="14355" max="14355" width="15.44140625" style="135" customWidth="1"/>
    <col min="14356" max="14356" width="1" style="135" customWidth="1"/>
    <col min="14357" max="14357" width="15.44140625" style="135" customWidth="1"/>
    <col min="14358" max="14358" width="1" style="135" customWidth="1"/>
    <col min="14359" max="14359" width="15.44140625" style="135" customWidth="1"/>
    <col min="14360" max="14360" width="1" style="135" customWidth="1"/>
    <col min="14361" max="14361" width="15.44140625" style="135" customWidth="1"/>
    <col min="14362" max="14362" width="2.44140625" style="135" customWidth="1"/>
    <col min="14363" max="14597" width="9.44140625" style="135"/>
    <col min="14598" max="14598" width="46.44140625" style="135" customWidth="1"/>
    <col min="14599" max="14599" width="7.5546875" style="135" customWidth="1"/>
    <col min="14600" max="14600" width="1.44140625" style="135" customWidth="1"/>
    <col min="14601" max="14601" width="15.44140625" style="135" customWidth="1"/>
    <col min="14602" max="14602" width="1" style="135" customWidth="1"/>
    <col min="14603" max="14603" width="15.44140625" style="135" customWidth="1"/>
    <col min="14604" max="14604" width="1" style="135" customWidth="1"/>
    <col min="14605" max="14605" width="15.44140625" style="135" customWidth="1"/>
    <col min="14606" max="14606" width="1" style="135" customWidth="1"/>
    <col min="14607" max="14607" width="15.44140625" style="135" customWidth="1"/>
    <col min="14608" max="14608" width="1" style="135" customWidth="1"/>
    <col min="14609" max="14609" width="15.44140625" style="135" customWidth="1"/>
    <col min="14610" max="14610" width="1" style="135" customWidth="1"/>
    <col min="14611" max="14611" width="15.44140625" style="135" customWidth="1"/>
    <col min="14612" max="14612" width="1" style="135" customWidth="1"/>
    <col min="14613" max="14613" width="15.44140625" style="135" customWidth="1"/>
    <col min="14614" max="14614" width="1" style="135" customWidth="1"/>
    <col min="14615" max="14615" width="15.44140625" style="135" customWidth="1"/>
    <col min="14616" max="14616" width="1" style="135" customWidth="1"/>
    <col min="14617" max="14617" width="15.44140625" style="135" customWidth="1"/>
    <col min="14618" max="14618" width="2.44140625" style="135" customWidth="1"/>
    <col min="14619" max="14853" width="9.44140625" style="135"/>
    <col min="14854" max="14854" width="46.44140625" style="135" customWidth="1"/>
    <col min="14855" max="14855" width="7.5546875" style="135" customWidth="1"/>
    <col min="14856" max="14856" width="1.44140625" style="135" customWidth="1"/>
    <col min="14857" max="14857" width="15.44140625" style="135" customWidth="1"/>
    <col min="14858" max="14858" width="1" style="135" customWidth="1"/>
    <col min="14859" max="14859" width="15.44140625" style="135" customWidth="1"/>
    <col min="14860" max="14860" width="1" style="135" customWidth="1"/>
    <col min="14861" max="14861" width="15.44140625" style="135" customWidth="1"/>
    <col min="14862" max="14862" width="1" style="135" customWidth="1"/>
    <col min="14863" max="14863" width="15.44140625" style="135" customWidth="1"/>
    <col min="14864" max="14864" width="1" style="135" customWidth="1"/>
    <col min="14865" max="14865" width="15.44140625" style="135" customWidth="1"/>
    <col min="14866" max="14866" width="1" style="135" customWidth="1"/>
    <col min="14867" max="14867" width="15.44140625" style="135" customWidth="1"/>
    <col min="14868" max="14868" width="1" style="135" customWidth="1"/>
    <col min="14869" max="14869" width="15.44140625" style="135" customWidth="1"/>
    <col min="14870" max="14870" width="1" style="135" customWidth="1"/>
    <col min="14871" max="14871" width="15.44140625" style="135" customWidth="1"/>
    <col min="14872" max="14872" width="1" style="135" customWidth="1"/>
    <col min="14873" max="14873" width="15.44140625" style="135" customWidth="1"/>
    <col min="14874" max="14874" width="2.44140625" style="135" customWidth="1"/>
    <col min="14875" max="15109" width="9.44140625" style="135"/>
    <col min="15110" max="15110" width="46.44140625" style="135" customWidth="1"/>
    <col min="15111" max="15111" width="7.5546875" style="135" customWidth="1"/>
    <col min="15112" max="15112" width="1.44140625" style="135" customWidth="1"/>
    <col min="15113" max="15113" width="15.44140625" style="135" customWidth="1"/>
    <col min="15114" max="15114" width="1" style="135" customWidth="1"/>
    <col min="15115" max="15115" width="15.44140625" style="135" customWidth="1"/>
    <col min="15116" max="15116" width="1" style="135" customWidth="1"/>
    <col min="15117" max="15117" width="15.44140625" style="135" customWidth="1"/>
    <col min="15118" max="15118" width="1" style="135" customWidth="1"/>
    <col min="15119" max="15119" width="15.44140625" style="135" customWidth="1"/>
    <col min="15120" max="15120" width="1" style="135" customWidth="1"/>
    <col min="15121" max="15121" width="15.44140625" style="135" customWidth="1"/>
    <col min="15122" max="15122" width="1" style="135" customWidth="1"/>
    <col min="15123" max="15123" width="15.44140625" style="135" customWidth="1"/>
    <col min="15124" max="15124" width="1" style="135" customWidth="1"/>
    <col min="15125" max="15125" width="15.44140625" style="135" customWidth="1"/>
    <col min="15126" max="15126" width="1" style="135" customWidth="1"/>
    <col min="15127" max="15127" width="15.44140625" style="135" customWidth="1"/>
    <col min="15128" max="15128" width="1" style="135" customWidth="1"/>
    <col min="15129" max="15129" width="15.44140625" style="135" customWidth="1"/>
    <col min="15130" max="15130" width="2.44140625" style="135" customWidth="1"/>
    <col min="15131" max="15365" width="9.44140625" style="135"/>
    <col min="15366" max="15366" width="46.44140625" style="135" customWidth="1"/>
    <col min="15367" max="15367" width="7.5546875" style="135" customWidth="1"/>
    <col min="15368" max="15368" width="1.44140625" style="135" customWidth="1"/>
    <col min="15369" max="15369" width="15.44140625" style="135" customWidth="1"/>
    <col min="15370" max="15370" width="1" style="135" customWidth="1"/>
    <col min="15371" max="15371" width="15.44140625" style="135" customWidth="1"/>
    <col min="15372" max="15372" width="1" style="135" customWidth="1"/>
    <col min="15373" max="15373" width="15.44140625" style="135" customWidth="1"/>
    <col min="15374" max="15374" width="1" style="135" customWidth="1"/>
    <col min="15375" max="15375" width="15.44140625" style="135" customWidth="1"/>
    <col min="15376" max="15376" width="1" style="135" customWidth="1"/>
    <col min="15377" max="15377" width="15.44140625" style="135" customWidth="1"/>
    <col min="15378" max="15378" width="1" style="135" customWidth="1"/>
    <col min="15379" max="15379" width="15.44140625" style="135" customWidth="1"/>
    <col min="15380" max="15380" width="1" style="135" customWidth="1"/>
    <col min="15381" max="15381" width="15.44140625" style="135" customWidth="1"/>
    <col min="15382" max="15382" width="1" style="135" customWidth="1"/>
    <col min="15383" max="15383" width="15.44140625" style="135" customWidth="1"/>
    <col min="15384" max="15384" width="1" style="135" customWidth="1"/>
    <col min="15385" max="15385" width="15.44140625" style="135" customWidth="1"/>
    <col min="15386" max="15386" width="2.44140625" style="135" customWidth="1"/>
    <col min="15387" max="15621" width="9.44140625" style="135"/>
    <col min="15622" max="15622" width="46.44140625" style="135" customWidth="1"/>
    <col min="15623" max="15623" width="7.5546875" style="135" customWidth="1"/>
    <col min="15624" max="15624" width="1.44140625" style="135" customWidth="1"/>
    <col min="15625" max="15625" width="15.44140625" style="135" customWidth="1"/>
    <col min="15626" max="15626" width="1" style="135" customWidth="1"/>
    <col min="15627" max="15627" width="15.44140625" style="135" customWidth="1"/>
    <col min="15628" max="15628" width="1" style="135" customWidth="1"/>
    <col min="15629" max="15629" width="15.44140625" style="135" customWidth="1"/>
    <col min="15630" max="15630" width="1" style="135" customWidth="1"/>
    <col min="15631" max="15631" width="15.44140625" style="135" customWidth="1"/>
    <col min="15632" max="15632" width="1" style="135" customWidth="1"/>
    <col min="15633" max="15633" width="15.44140625" style="135" customWidth="1"/>
    <col min="15634" max="15634" width="1" style="135" customWidth="1"/>
    <col min="15635" max="15635" width="15.44140625" style="135" customWidth="1"/>
    <col min="15636" max="15636" width="1" style="135" customWidth="1"/>
    <col min="15637" max="15637" width="15.44140625" style="135" customWidth="1"/>
    <col min="15638" max="15638" width="1" style="135" customWidth="1"/>
    <col min="15639" max="15639" width="15.44140625" style="135" customWidth="1"/>
    <col min="15640" max="15640" width="1" style="135" customWidth="1"/>
    <col min="15641" max="15641" width="15.44140625" style="135" customWidth="1"/>
    <col min="15642" max="15642" width="2.44140625" style="135" customWidth="1"/>
    <col min="15643" max="15877" width="9.44140625" style="135"/>
    <col min="15878" max="15878" width="46.44140625" style="135" customWidth="1"/>
    <col min="15879" max="15879" width="7.5546875" style="135" customWidth="1"/>
    <col min="15880" max="15880" width="1.44140625" style="135" customWidth="1"/>
    <col min="15881" max="15881" width="15.44140625" style="135" customWidth="1"/>
    <col min="15882" max="15882" width="1" style="135" customWidth="1"/>
    <col min="15883" max="15883" width="15.44140625" style="135" customWidth="1"/>
    <col min="15884" max="15884" width="1" style="135" customWidth="1"/>
    <col min="15885" max="15885" width="15.44140625" style="135" customWidth="1"/>
    <col min="15886" max="15886" width="1" style="135" customWidth="1"/>
    <col min="15887" max="15887" width="15.44140625" style="135" customWidth="1"/>
    <col min="15888" max="15888" width="1" style="135" customWidth="1"/>
    <col min="15889" max="15889" width="15.44140625" style="135" customWidth="1"/>
    <col min="15890" max="15890" width="1" style="135" customWidth="1"/>
    <col min="15891" max="15891" width="15.44140625" style="135" customWidth="1"/>
    <col min="15892" max="15892" width="1" style="135" customWidth="1"/>
    <col min="15893" max="15893" width="15.44140625" style="135" customWidth="1"/>
    <col min="15894" max="15894" width="1" style="135" customWidth="1"/>
    <col min="15895" max="15895" width="15.44140625" style="135" customWidth="1"/>
    <col min="15896" max="15896" width="1" style="135" customWidth="1"/>
    <col min="15897" max="15897" width="15.44140625" style="135" customWidth="1"/>
    <col min="15898" max="15898" width="2.44140625" style="135" customWidth="1"/>
    <col min="15899" max="16133" width="9.44140625" style="135"/>
    <col min="16134" max="16134" width="46.44140625" style="135" customWidth="1"/>
    <col min="16135" max="16135" width="7.5546875" style="135" customWidth="1"/>
    <col min="16136" max="16136" width="1.44140625" style="135" customWidth="1"/>
    <col min="16137" max="16137" width="15.44140625" style="135" customWidth="1"/>
    <col min="16138" max="16138" width="1" style="135" customWidth="1"/>
    <col min="16139" max="16139" width="15.44140625" style="135" customWidth="1"/>
    <col min="16140" max="16140" width="1" style="135" customWidth="1"/>
    <col min="16141" max="16141" width="15.44140625" style="135" customWidth="1"/>
    <col min="16142" max="16142" width="1" style="135" customWidth="1"/>
    <col min="16143" max="16143" width="15.44140625" style="135" customWidth="1"/>
    <col min="16144" max="16144" width="1" style="135" customWidth="1"/>
    <col min="16145" max="16145" width="15.44140625" style="135" customWidth="1"/>
    <col min="16146" max="16146" width="1" style="135" customWidth="1"/>
    <col min="16147" max="16147" width="15.44140625" style="135" customWidth="1"/>
    <col min="16148" max="16148" width="1" style="135" customWidth="1"/>
    <col min="16149" max="16149" width="15.44140625" style="135" customWidth="1"/>
    <col min="16150" max="16150" width="1" style="135" customWidth="1"/>
    <col min="16151" max="16151" width="15.44140625" style="135" customWidth="1"/>
    <col min="16152" max="16152" width="1" style="135" customWidth="1"/>
    <col min="16153" max="16153" width="15.44140625" style="135" customWidth="1"/>
    <col min="16154" max="16154" width="2.44140625" style="135" customWidth="1"/>
    <col min="16155" max="16383" width="9.44140625" style="135"/>
    <col min="16384" max="16384" width="9.44140625" style="135" customWidth="1"/>
  </cols>
  <sheetData>
    <row r="1" spans="1:31" s="133" customFormat="1" ht="24" customHeight="1">
      <c r="A1" s="134"/>
      <c r="B1" s="135"/>
      <c r="AE1" s="136" t="s">
        <v>90</v>
      </c>
    </row>
    <row r="2" spans="1:31" ht="24" customHeight="1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24" customHeight="1">
      <c r="A3" s="198" t="s">
        <v>129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</row>
    <row r="4" spans="1:31" ht="24" customHeight="1">
      <c r="A4" s="198" t="s">
        <v>128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</row>
    <row r="5" spans="1:31" ht="24" customHeight="1">
      <c r="A5" s="199" t="s">
        <v>3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</row>
    <row r="6" spans="1:31" s="138" customFormat="1" ht="24" customHeight="1">
      <c r="C6" s="201" t="s">
        <v>4</v>
      </c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</row>
    <row r="7" spans="1:31" s="138" customFormat="1" ht="24" customHeight="1">
      <c r="C7" s="200" t="s">
        <v>85</v>
      </c>
      <c r="D7" s="200"/>
      <c r="E7" s="200"/>
      <c r="F7" s="200"/>
      <c r="G7" s="200"/>
      <c r="H7" s="200"/>
      <c r="I7" s="200"/>
      <c r="J7" s="202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C7" s="140"/>
    </row>
    <row r="8" spans="1:31" s="138" customFormat="1" ht="24" customHeight="1">
      <c r="S8" s="200" t="s">
        <v>84</v>
      </c>
      <c r="T8" s="200"/>
      <c r="U8" s="200"/>
      <c r="V8" s="200"/>
      <c r="W8" s="200"/>
      <c r="X8" s="200"/>
      <c r="Y8" s="200"/>
      <c r="AC8" s="140"/>
    </row>
    <row r="9" spans="1:31" s="138" customFormat="1" ht="24" customHeight="1">
      <c r="G9" s="140"/>
      <c r="K9" s="140"/>
      <c r="M9" s="140" t="s">
        <v>130</v>
      </c>
      <c r="S9" s="141"/>
      <c r="T9" s="141"/>
      <c r="U9" s="142" t="s">
        <v>131</v>
      </c>
      <c r="V9" s="142"/>
      <c r="W9" s="142"/>
      <c r="AC9" s="140" t="s">
        <v>132</v>
      </c>
    </row>
    <row r="10" spans="1:31" s="138" customFormat="1" ht="24" customHeight="1">
      <c r="G10" s="138" t="s">
        <v>133</v>
      </c>
      <c r="K10" s="140"/>
      <c r="M10" s="140" t="s">
        <v>134</v>
      </c>
      <c r="O10" s="197" t="s">
        <v>81</v>
      </c>
      <c r="P10" s="197"/>
      <c r="Q10" s="197"/>
      <c r="S10" s="140" t="s">
        <v>135</v>
      </c>
      <c r="U10" s="140" t="s">
        <v>136</v>
      </c>
      <c r="W10" s="140" t="s">
        <v>137</v>
      </c>
      <c r="Y10" s="138" t="s">
        <v>138</v>
      </c>
      <c r="AA10" s="138" t="s">
        <v>138</v>
      </c>
      <c r="AC10" s="140" t="s">
        <v>139</v>
      </c>
    </row>
    <row r="11" spans="1:31" s="138" customFormat="1" ht="24" customHeight="1">
      <c r="C11" s="138" t="s">
        <v>140</v>
      </c>
      <c r="D11" s="143"/>
      <c r="E11" s="138" t="s">
        <v>141</v>
      </c>
      <c r="F11" s="143"/>
      <c r="G11" s="138" t="s">
        <v>142</v>
      </c>
      <c r="H11" s="143"/>
      <c r="I11" s="138" t="s">
        <v>143</v>
      </c>
      <c r="K11" s="140" t="s">
        <v>144</v>
      </c>
      <c r="L11" s="143"/>
      <c r="M11" s="140" t="s">
        <v>145</v>
      </c>
      <c r="O11" s="138" t="s">
        <v>146</v>
      </c>
      <c r="S11" s="140" t="s">
        <v>147</v>
      </c>
      <c r="U11" s="140" t="s">
        <v>148</v>
      </c>
      <c r="W11" s="140" t="s">
        <v>149</v>
      </c>
      <c r="Y11" s="138" t="s">
        <v>150</v>
      </c>
      <c r="AA11" s="138" t="s">
        <v>69</v>
      </c>
      <c r="AC11" s="140" t="s">
        <v>151</v>
      </c>
      <c r="AE11" s="140" t="s">
        <v>138</v>
      </c>
    </row>
    <row r="12" spans="1:31" s="138" customFormat="1" ht="24" customHeight="1">
      <c r="C12" s="141" t="s">
        <v>152</v>
      </c>
      <c r="D12" s="144"/>
      <c r="E12" s="141" t="s">
        <v>153</v>
      </c>
      <c r="F12" s="144"/>
      <c r="G12" s="141" t="s">
        <v>154</v>
      </c>
      <c r="H12" s="144"/>
      <c r="I12" s="141" t="s">
        <v>155</v>
      </c>
      <c r="K12" s="145" t="s">
        <v>156</v>
      </c>
      <c r="L12" s="144"/>
      <c r="M12" s="145" t="s">
        <v>157</v>
      </c>
      <c r="O12" s="146" t="s">
        <v>158</v>
      </c>
      <c r="Q12" s="141" t="s">
        <v>159</v>
      </c>
      <c r="S12" s="145" t="s">
        <v>160</v>
      </c>
      <c r="U12" s="145" t="s">
        <v>12</v>
      </c>
      <c r="W12" s="145" t="s">
        <v>161</v>
      </c>
      <c r="Y12" s="141" t="s">
        <v>162</v>
      </c>
      <c r="AA12" s="141" t="s">
        <v>163</v>
      </c>
      <c r="AC12" s="145" t="s">
        <v>164</v>
      </c>
      <c r="AE12" s="145" t="s">
        <v>69</v>
      </c>
    </row>
    <row r="13" spans="1:31" ht="24" customHeight="1">
      <c r="A13" s="147" t="s">
        <v>165</v>
      </c>
      <c r="B13" s="147"/>
      <c r="C13" s="148">
        <v>572113</v>
      </c>
      <c r="D13" s="148"/>
      <c r="E13" s="148">
        <v>347003</v>
      </c>
      <c r="F13" s="148"/>
      <c r="G13" s="148">
        <v>202903</v>
      </c>
      <c r="H13" s="148"/>
      <c r="I13" s="148">
        <v>38</v>
      </c>
      <c r="J13" s="148"/>
      <c r="K13" s="148">
        <v>4550</v>
      </c>
      <c r="L13" s="148"/>
      <c r="M13" s="148">
        <v>-86102</v>
      </c>
      <c r="N13" s="148"/>
      <c r="O13" s="148">
        <v>12051</v>
      </c>
      <c r="P13" s="148"/>
      <c r="Q13" s="148">
        <v>-852015</v>
      </c>
      <c r="R13" s="148"/>
      <c r="S13" s="148">
        <v>-3083</v>
      </c>
      <c r="T13" s="148"/>
      <c r="U13" s="148">
        <v>388179</v>
      </c>
      <c r="V13" s="148"/>
      <c r="W13" s="148">
        <v>88784</v>
      </c>
      <c r="X13" s="148"/>
      <c r="Y13" s="148">
        <f>SUM(W13,U13,S13)</f>
        <v>473880</v>
      </c>
      <c r="Z13" s="148"/>
      <c r="AA13" s="148">
        <f>SUM(Y13,C13:Q13)</f>
        <v>674421</v>
      </c>
      <c r="AB13" s="148"/>
      <c r="AC13" s="148">
        <v>257951</v>
      </c>
      <c r="AD13" s="148"/>
      <c r="AE13" s="148">
        <f>SUM(AA13:AC13)</f>
        <v>932372</v>
      </c>
    </row>
    <row r="14" spans="1:31" ht="24" customHeight="1">
      <c r="A14" s="135" t="s">
        <v>166</v>
      </c>
      <c r="B14" s="147"/>
      <c r="C14" s="148">
        <v>4376</v>
      </c>
      <c r="D14" s="148"/>
      <c r="E14" s="148">
        <v>0</v>
      </c>
      <c r="F14" s="148"/>
      <c r="G14" s="148">
        <v>0</v>
      </c>
      <c r="H14" s="148"/>
      <c r="I14" s="148">
        <v>0</v>
      </c>
      <c r="J14" s="148"/>
      <c r="K14" s="148">
        <v>0</v>
      </c>
      <c r="L14" s="148"/>
      <c r="M14" s="148">
        <v>0</v>
      </c>
      <c r="N14" s="148"/>
      <c r="O14" s="148">
        <v>0</v>
      </c>
      <c r="P14" s="148"/>
      <c r="Q14" s="148">
        <v>0</v>
      </c>
      <c r="R14" s="148"/>
      <c r="S14" s="148">
        <v>0</v>
      </c>
      <c r="T14" s="148"/>
      <c r="U14" s="148">
        <v>0</v>
      </c>
      <c r="V14" s="148"/>
      <c r="W14" s="148">
        <v>0</v>
      </c>
      <c r="X14" s="148"/>
      <c r="Y14" s="148">
        <f>SUM(S14:W14)</f>
        <v>0</v>
      </c>
      <c r="Z14" s="148"/>
      <c r="AA14" s="148">
        <f>SUM(C14:Q14,Y14)</f>
        <v>4376</v>
      </c>
      <c r="AB14" s="148"/>
      <c r="AC14" s="148">
        <v>0</v>
      </c>
      <c r="AD14" s="148"/>
      <c r="AE14" s="148">
        <f t="shared" ref="AE14:AE25" si="0">SUM(AA14:AC14)</f>
        <v>4376</v>
      </c>
    </row>
    <row r="15" spans="1:31" ht="24" customHeight="1">
      <c r="A15" s="135" t="s">
        <v>79</v>
      </c>
      <c r="C15" s="148">
        <v>0</v>
      </c>
      <c r="D15" s="148"/>
      <c r="E15" s="148">
        <v>0</v>
      </c>
      <c r="F15" s="148"/>
      <c r="G15" s="148">
        <v>0</v>
      </c>
      <c r="H15" s="148"/>
      <c r="I15" s="148">
        <v>-27</v>
      </c>
      <c r="J15" s="148"/>
      <c r="K15" s="148">
        <v>0</v>
      </c>
      <c r="L15" s="148"/>
      <c r="M15" s="148">
        <v>0</v>
      </c>
      <c r="N15" s="148"/>
      <c r="O15" s="148">
        <v>0</v>
      </c>
      <c r="P15" s="148"/>
      <c r="Q15" s="148">
        <v>0</v>
      </c>
      <c r="R15" s="148"/>
      <c r="S15" s="148">
        <v>0</v>
      </c>
      <c r="T15" s="148"/>
      <c r="U15" s="148">
        <v>0</v>
      </c>
      <c r="V15" s="148"/>
      <c r="W15" s="148">
        <v>0</v>
      </c>
      <c r="X15" s="148"/>
      <c r="Y15" s="148">
        <f t="shared" ref="Y15" si="1">SUM(S15:W15)</f>
        <v>0</v>
      </c>
      <c r="Z15" s="148"/>
      <c r="AA15" s="148">
        <f>SUM(C15:Q15,Y15)</f>
        <v>-27</v>
      </c>
      <c r="AB15" s="148"/>
      <c r="AC15" s="148">
        <v>0</v>
      </c>
      <c r="AD15" s="148"/>
      <c r="AE15" s="148">
        <f t="shared" si="0"/>
        <v>-27</v>
      </c>
    </row>
    <row r="16" spans="1:31" ht="24" customHeight="1">
      <c r="A16" s="135" t="s">
        <v>121</v>
      </c>
      <c r="C16" s="149">
        <v>0</v>
      </c>
      <c r="D16" s="148"/>
      <c r="E16" s="149">
        <v>0</v>
      </c>
      <c r="F16" s="148"/>
      <c r="G16" s="149">
        <v>0</v>
      </c>
      <c r="H16" s="148"/>
      <c r="I16" s="149">
        <v>0</v>
      </c>
      <c r="J16" s="148"/>
      <c r="K16" s="149">
        <v>0</v>
      </c>
      <c r="L16" s="148"/>
      <c r="M16" s="149">
        <v>0</v>
      </c>
      <c r="N16" s="148"/>
      <c r="O16" s="149">
        <v>0</v>
      </c>
      <c r="P16" s="148"/>
      <c r="Q16" s="149">
        <v>-12801</v>
      </c>
      <c r="R16" s="148"/>
      <c r="S16" s="149">
        <v>0</v>
      </c>
      <c r="T16" s="148"/>
      <c r="U16" s="149">
        <v>0</v>
      </c>
      <c r="V16" s="148"/>
      <c r="W16" s="149">
        <v>0</v>
      </c>
      <c r="X16" s="148"/>
      <c r="Y16" s="149">
        <f>SUM(S16:W16)</f>
        <v>0</v>
      </c>
      <c r="Z16" s="148"/>
      <c r="AA16" s="149">
        <f>SUM(C16:Q16,Y16)</f>
        <v>-12801</v>
      </c>
      <c r="AB16" s="148"/>
      <c r="AC16" s="149">
        <v>86189</v>
      </c>
      <c r="AD16" s="148"/>
      <c r="AE16" s="149">
        <f>SUM(AA16:AC16)</f>
        <v>73388</v>
      </c>
    </row>
    <row r="17" spans="1:33" ht="24" customHeight="1">
      <c r="A17" s="135" t="s">
        <v>167</v>
      </c>
      <c r="C17" s="150">
        <v>0</v>
      </c>
      <c r="D17" s="148"/>
      <c r="E17" s="150">
        <v>0</v>
      </c>
      <c r="F17" s="148"/>
      <c r="G17" s="150">
        <v>0</v>
      </c>
      <c r="H17" s="148"/>
      <c r="I17" s="151">
        <v>0</v>
      </c>
      <c r="J17" s="152"/>
      <c r="K17" s="151">
        <v>0</v>
      </c>
      <c r="L17" s="148"/>
      <c r="M17" s="151">
        <v>0</v>
      </c>
      <c r="N17" s="148"/>
      <c r="O17" s="150">
        <v>0</v>
      </c>
      <c r="P17" s="148"/>
      <c r="Q17" s="150">
        <v>0</v>
      </c>
      <c r="R17" s="148"/>
      <c r="S17" s="150">
        <v>0</v>
      </c>
      <c r="T17" s="148"/>
      <c r="U17" s="150">
        <v>0</v>
      </c>
      <c r="V17" s="148"/>
      <c r="W17" s="150">
        <v>0</v>
      </c>
      <c r="X17" s="148"/>
      <c r="Y17" s="150">
        <v>0</v>
      </c>
      <c r="Z17" s="148"/>
      <c r="AA17" s="150">
        <f>SUM(C17:Q17,Y17)</f>
        <v>0</v>
      </c>
      <c r="AB17" s="148"/>
      <c r="AC17" s="151">
        <v>0</v>
      </c>
      <c r="AD17" s="148"/>
      <c r="AE17" s="151">
        <f t="shared" si="0"/>
        <v>0</v>
      </c>
    </row>
    <row r="18" spans="1:33" ht="24" customHeight="1">
      <c r="A18" s="135" t="s">
        <v>122</v>
      </c>
      <c r="C18" s="153">
        <f>SUM(C16:C17)</f>
        <v>0</v>
      </c>
      <c r="D18" s="148"/>
      <c r="E18" s="153">
        <f>SUM(E16:E17)</f>
        <v>0</v>
      </c>
      <c r="F18" s="148"/>
      <c r="G18" s="153">
        <f>SUM(G16:G17)</f>
        <v>0</v>
      </c>
      <c r="H18" s="148"/>
      <c r="I18" s="153">
        <f>SUM(I16:I17)</f>
        <v>0</v>
      </c>
      <c r="J18" s="148"/>
      <c r="K18" s="153">
        <f>SUM(K16:K17)</f>
        <v>0</v>
      </c>
      <c r="L18" s="148"/>
      <c r="M18" s="153">
        <f>SUM(M16:M17)</f>
        <v>0</v>
      </c>
      <c r="N18" s="148"/>
      <c r="O18" s="153">
        <f>SUM(O16:O17)</f>
        <v>0</v>
      </c>
      <c r="P18" s="148"/>
      <c r="Q18" s="153">
        <f>SUM(Q16:Q17)</f>
        <v>-12801</v>
      </c>
      <c r="R18" s="148"/>
      <c r="S18" s="153">
        <f>SUM(S16:S17)</f>
        <v>0</v>
      </c>
      <c r="T18" s="148"/>
      <c r="U18" s="153">
        <f>SUM(U16:U17)</f>
        <v>0</v>
      </c>
      <c r="V18" s="148"/>
      <c r="W18" s="153">
        <f>SUM(W16:W17)</f>
        <v>0</v>
      </c>
      <c r="X18" s="148"/>
      <c r="Y18" s="153">
        <f>SUM(Y16:Y17)</f>
        <v>0</v>
      </c>
      <c r="Z18" s="148"/>
      <c r="AA18" s="153">
        <f>SUM(AA16:AA17)</f>
        <v>-12801</v>
      </c>
      <c r="AB18" s="148"/>
      <c r="AC18" s="153">
        <f>SUM(AC16:AC17)</f>
        <v>86189</v>
      </c>
      <c r="AD18" s="148"/>
      <c r="AE18" s="153">
        <f>SUM(AA18:AC18)</f>
        <v>73388</v>
      </c>
    </row>
    <row r="19" spans="1:33" ht="24" customHeight="1">
      <c r="A19" s="135" t="s">
        <v>168</v>
      </c>
      <c r="C19" s="148">
        <v>0</v>
      </c>
      <c r="D19" s="148"/>
      <c r="E19" s="148">
        <v>0</v>
      </c>
      <c r="F19" s="148"/>
      <c r="G19" s="148">
        <v>0</v>
      </c>
      <c r="H19" s="148"/>
      <c r="I19" s="148">
        <v>0</v>
      </c>
      <c r="J19" s="148"/>
      <c r="K19" s="148">
        <v>0</v>
      </c>
      <c r="L19" s="148"/>
      <c r="M19" s="148">
        <v>0</v>
      </c>
      <c r="N19" s="148"/>
      <c r="O19" s="148">
        <v>0</v>
      </c>
      <c r="P19" s="148"/>
      <c r="Q19" s="148">
        <v>0</v>
      </c>
      <c r="R19" s="148"/>
      <c r="S19" s="148">
        <v>0</v>
      </c>
      <c r="T19" s="148"/>
      <c r="U19" s="148">
        <v>0</v>
      </c>
      <c r="V19" s="148"/>
      <c r="W19" s="148">
        <v>0</v>
      </c>
      <c r="X19" s="148"/>
      <c r="Y19" s="148">
        <f t="shared" ref="Y19:Y21" si="2">SUM(S19:W19)</f>
        <v>0</v>
      </c>
      <c r="Z19" s="148"/>
      <c r="AA19" s="148">
        <f>SUM(C19:Q19,Y19)</f>
        <v>0</v>
      </c>
      <c r="AB19" s="148"/>
      <c r="AC19" s="148">
        <v>32774</v>
      </c>
      <c r="AD19" s="148"/>
      <c r="AE19" s="148">
        <f t="shared" si="0"/>
        <v>32774</v>
      </c>
    </row>
    <row r="20" spans="1:33" ht="24" customHeight="1">
      <c r="A20" s="135" t="s">
        <v>169</v>
      </c>
      <c r="C20" s="148">
        <v>0</v>
      </c>
      <c r="D20" s="148"/>
      <c r="E20" s="148">
        <v>0</v>
      </c>
      <c r="F20" s="148"/>
      <c r="G20" s="148">
        <v>0</v>
      </c>
      <c r="H20" s="148"/>
      <c r="I20" s="148">
        <v>0</v>
      </c>
      <c r="J20" s="148"/>
      <c r="K20" s="148">
        <v>0</v>
      </c>
      <c r="L20" s="148"/>
      <c r="M20" s="148">
        <v>0</v>
      </c>
      <c r="N20" s="148"/>
      <c r="O20" s="148">
        <v>0</v>
      </c>
      <c r="P20" s="148"/>
      <c r="Q20" s="148">
        <v>0</v>
      </c>
      <c r="R20" s="148"/>
      <c r="S20" s="148">
        <v>0</v>
      </c>
      <c r="T20" s="148"/>
      <c r="U20" s="148">
        <v>0</v>
      </c>
      <c r="V20" s="148"/>
      <c r="W20" s="148">
        <v>0</v>
      </c>
      <c r="X20" s="148"/>
      <c r="Y20" s="148">
        <f t="shared" si="2"/>
        <v>0</v>
      </c>
      <c r="Z20" s="148"/>
      <c r="AA20" s="148">
        <f>SUM(C20:Q20,Y20)</f>
        <v>0</v>
      </c>
      <c r="AB20" s="148"/>
      <c r="AC20" s="148">
        <v>-4012</v>
      </c>
      <c r="AD20" s="148"/>
      <c r="AE20" s="148">
        <f t="shared" si="0"/>
        <v>-4012</v>
      </c>
    </row>
    <row r="21" spans="1:33" ht="24" customHeight="1">
      <c r="A21" s="135" t="s">
        <v>170</v>
      </c>
      <c r="C21" s="148">
        <v>0</v>
      </c>
      <c r="D21" s="148"/>
      <c r="E21" s="148">
        <v>0</v>
      </c>
      <c r="F21" s="148"/>
      <c r="G21" s="148">
        <v>-23992</v>
      </c>
      <c r="H21" s="148"/>
      <c r="I21" s="148">
        <v>0</v>
      </c>
      <c r="J21" s="148"/>
      <c r="K21" s="148">
        <v>0</v>
      </c>
      <c r="L21" s="148"/>
      <c r="M21" s="154">
        <v>60</v>
      </c>
      <c r="N21" s="148"/>
      <c r="O21" s="148">
        <v>0</v>
      </c>
      <c r="P21" s="148"/>
      <c r="Q21" s="148">
        <v>23932</v>
      </c>
      <c r="R21" s="148"/>
      <c r="S21" s="148">
        <v>0</v>
      </c>
      <c r="T21" s="148"/>
      <c r="U21" s="148">
        <v>0</v>
      </c>
      <c r="V21" s="148"/>
      <c r="W21" s="148">
        <v>0</v>
      </c>
      <c r="X21" s="148"/>
      <c r="Y21" s="148">
        <f t="shared" si="2"/>
        <v>0</v>
      </c>
      <c r="Z21" s="148"/>
      <c r="AA21" s="148">
        <f>SUM(C21:Q21,Y21)</f>
        <v>0</v>
      </c>
      <c r="AB21" s="148"/>
      <c r="AC21" s="148">
        <v>0</v>
      </c>
      <c r="AD21" s="148"/>
      <c r="AE21" s="148">
        <f t="shared" si="0"/>
        <v>0</v>
      </c>
    </row>
    <row r="22" spans="1:33" ht="24" customHeight="1">
      <c r="A22" s="135" t="s">
        <v>171</v>
      </c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</row>
    <row r="23" spans="1:33" ht="24" customHeight="1">
      <c r="A23" s="135" t="s">
        <v>172</v>
      </c>
      <c r="C23" s="148">
        <v>0</v>
      </c>
      <c r="D23" s="148"/>
      <c r="E23" s="148">
        <v>0</v>
      </c>
      <c r="F23" s="148"/>
      <c r="G23" s="148">
        <v>7909</v>
      </c>
      <c r="H23" s="148"/>
      <c r="I23" s="152">
        <v>0</v>
      </c>
      <c r="J23" s="152"/>
      <c r="K23" s="152">
        <v>0</v>
      </c>
      <c r="L23" s="148"/>
      <c r="M23" s="152">
        <v>0</v>
      </c>
      <c r="N23" s="148"/>
      <c r="O23" s="148">
        <v>0</v>
      </c>
      <c r="P23" s="148"/>
      <c r="Q23" s="148">
        <v>0</v>
      </c>
      <c r="R23" s="148"/>
      <c r="S23" s="148">
        <v>0</v>
      </c>
      <c r="T23" s="148"/>
      <c r="U23" s="148">
        <v>0</v>
      </c>
      <c r="V23" s="148"/>
      <c r="W23" s="148">
        <v>0</v>
      </c>
      <c r="X23" s="148"/>
      <c r="Y23" s="148">
        <f t="shared" ref="Y23:Y25" si="3">SUM(S23:W23)</f>
        <v>0</v>
      </c>
      <c r="Z23" s="148"/>
      <c r="AA23" s="148">
        <f>SUM(C23:Q23,Y23)</f>
        <v>7909</v>
      </c>
      <c r="AB23" s="148"/>
      <c r="AC23" s="152">
        <v>7429</v>
      </c>
      <c r="AD23" s="148"/>
      <c r="AE23" s="148">
        <f t="shared" si="0"/>
        <v>15338</v>
      </c>
    </row>
    <row r="24" spans="1:33" ht="24" customHeight="1">
      <c r="A24" s="135" t="s">
        <v>173</v>
      </c>
      <c r="C24" s="148">
        <v>0</v>
      </c>
      <c r="D24" s="148"/>
      <c r="E24" s="148">
        <v>0</v>
      </c>
      <c r="F24" s="148"/>
      <c r="G24" s="148"/>
      <c r="H24" s="148"/>
      <c r="I24" s="152">
        <v>0</v>
      </c>
      <c r="J24" s="152"/>
      <c r="K24" s="152">
        <v>0</v>
      </c>
      <c r="L24" s="148"/>
      <c r="M24" s="152">
        <v>0</v>
      </c>
      <c r="N24" s="148"/>
      <c r="O24" s="148">
        <v>0</v>
      </c>
      <c r="P24" s="148"/>
      <c r="Q24" s="148">
        <v>0</v>
      </c>
      <c r="R24" s="148"/>
      <c r="S24" s="148">
        <v>0</v>
      </c>
      <c r="T24" s="148"/>
      <c r="U24" s="148">
        <v>0</v>
      </c>
      <c r="V24" s="148"/>
      <c r="W24" s="148">
        <v>0</v>
      </c>
      <c r="X24" s="148"/>
      <c r="Y24" s="148">
        <f t="shared" si="3"/>
        <v>0</v>
      </c>
      <c r="Z24" s="148"/>
      <c r="AA24" s="148">
        <f>SUM(C24:Q24,Y24)</f>
        <v>0</v>
      </c>
      <c r="AB24" s="148"/>
      <c r="AC24" s="152">
        <v>-114</v>
      </c>
      <c r="AD24" s="148"/>
      <c r="AE24" s="148">
        <f t="shared" si="0"/>
        <v>-114</v>
      </c>
    </row>
    <row r="25" spans="1:33" ht="24" customHeight="1">
      <c r="A25" s="135" t="s">
        <v>187</v>
      </c>
      <c r="C25" s="153">
        <v>0</v>
      </c>
      <c r="D25" s="148"/>
      <c r="E25" s="153">
        <v>0</v>
      </c>
      <c r="F25" s="148"/>
      <c r="G25" s="153">
        <v>0</v>
      </c>
      <c r="H25" s="148"/>
      <c r="I25" s="153">
        <v>0</v>
      </c>
      <c r="J25" s="148"/>
      <c r="K25" s="153">
        <v>0</v>
      </c>
      <c r="L25" s="148"/>
      <c r="M25" s="153">
        <v>0</v>
      </c>
      <c r="N25" s="148"/>
      <c r="O25" s="153">
        <v>0</v>
      </c>
      <c r="P25" s="148"/>
      <c r="Q25" s="153">
        <v>-29754</v>
      </c>
      <c r="R25" s="148"/>
      <c r="S25" s="153">
        <v>0</v>
      </c>
      <c r="T25" s="148"/>
      <c r="U25" s="153">
        <v>0</v>
      </c>
      <c r="V25" s="148"/>
      <c r="W25" s="153">
        <v>0</v>
      </c>
      <c r="X25" s="148"/>
      <c r="Y25" s="148">
        <f t="shared" si="3"/>
        <v>0</v>
      </c>
      <c r="Z25" s="148"/>
      <c r="AA25" s="148">
        <f>SUM(C25:Q25,Y25)</f>
        <v>-29754</v>
      </c>
      <c r="AB25" s="148"/>
      <c r="AC25" s="153">
        <v>-35122</v>
      </c>
      <c r="AD25" s="148"/>
      <c r="AE25" s="148">
        <f t="shared" si="0"/>
        <v>-64876</v>
      </c>
    </row>
    <row r="26" spans="1:33" ht="24" customHeight="1" thickBot="1">
      <c r="A26" s="147" t="s">
        <v>175</v>
      </c>
      <c r="B26" s="147"/>
      <c r="C26" s="155">
        <f>SUM(C19:C25,C18,C13:C15)</f>
        <v>576489</v>
      </c>
      <c r="D26" s="148"/>
      <c r="E26" s="155">
        <f>SUM(E19:E25,E18,E13:E15)</f>
        <v>347003</v>
      </c>
      <c r="F26" s="148"/>
      <c r="G26" s="155">
        <f>SUM(G19:G25,G18,G13:G15)</f>
        <v>186820</v>
      </c>
      <c r="H26" s="148"/>
      <c r="I26" s="155">
        <f>SUM(I19:I25,I18,I13:I15)</f>
        <v>11</v>
      </c>
      <c r="J26" s="148"/>
      <c r="K26" s="155">
        <f>SUM(K19:K25,K18,K13:K15)</f>
        <v>4550</v>
      </c>
      <c r="L26" s="148"/>
      <c r="M26" s="155">
        <f>SUM(M19:M25,M18,M13:M15)</f>
        <v>-86042</v>
      </c>
      <c r="N26" s="148"/>
      <c r="O26" s="155">
        <f>SUM(O19:O25,O18,O13:O15)</f>
        <v>12051</v>
      </c>
      <c r="P26" s="148"/>
      <c r="Q26" s="155">
        <f>SUM(Q19:Q25,Q18,Q13:Q15)</f>
        <v>-870638</v>
      </c>
      <c r="R26" s="148"/>
      <c r="S26" s="155">
        <f>SUM(S19:S25,S18,S13:S15)</f>
        <v>-3083</v>
      </c>
      <c r="T26" s="148"/>
      <c r="U26" s="155">
        <f>SUM(U19:U25,U18,U13:U15)</f>
        <v>388179</v>
      </c>
      <c r="V26" s="148"/>
      <c r="W26" s="155">
        <f>SUM(W19:W25,W18,W13:W15)</f>
        <v>88784</v>
      </c>
      <c r="X26" s="148"/>
      <c r="Y26" s="155">
        <f>SUM(Y19:Y25,Y18,Y13:Y15)</f>
        <v>473880</v>
      </c>
      <c r="Z26" s="148"/>
      <c r="AA26" s="155">
        <f>SUM(AA19:AA25,AA18,AA13:AA15)</f>
        <v>644124</v>
      </c>
      <c r="AB26" s="148"/>
      <c r="AC26" s="155">
        <f>SUM(AC19:AC25,AC18,AC13:AC15)</f>
        <v>345095</v>
      </c>
      <c r="AD26" s="148"/>
      <c r="AE26" s="155">
        <f>SUM(AE19:AE25,AE18,AE13:AE15)</f>
        <v>989219</v>
      </c>
    </row>
    <row r="27" spans="1:33" ht="24" customHeight="1" thickTop="1"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pans="1:33" ht="24" customHeight="1">
      <c r="A28" s="147" t="s">
        <v>176</v>
      </c>
      <c r="B28" s="147"/>
      <c r="C28" s="148">
        <v>576557</v>
      </c>
      <c r="D28" s="148"/>
      <c r="E28" s="148">
        <v>347003</v>
      </c>
      <c r="F28" s="148"/>
      <c r="G28" s="148">
        <v>199781</v>
      </c>
      <c r="H28" s="148"/>
      <c r="I28" s="148">
        <v>11</v>
      </c>
      <c r="J28" s="148"/>
      <c r="K28" s="148">
        <v>4550</v>
      </c>
      <c r="L28" s="148"/>
      <c r="M28" s="148">
        <v>-86042</v>
      </c>
      <c r="N28" s="148"/>
      <c r="O28" s="148">
        <v>12051</v>
      </c>
      <c r="P28" s="148"/>
      <c r="Q28" s="148">
        <v>-929706</v>
      </c>
      <c r="R28" s="148"/>
      <c r="S28" s="148">
        <v>-970</v>
      </c>
      <c r="T28" s="148"/>
      <c r="U28" s="148">
        <v>388179</v>
      </c>
      <c r="V28" s="148"/>
      <c r="W28" s="148">
        <v>88423</v>
      </c>
      <c r="X28" s="148"/>
      <c r="Y28" s="148">
        <f>SUM(W28,U28,S28)</f>
        <v>475632</v>
      </c>
      <c r="Z28" s="148"/>
      <c r="AA28" s="148">
        <f>SUM(Y28,C28:Q28)</f>
        <v>599837</v>
      </c>
      <c r="AB28" s="148"/>
      <c r="AC28" s="148">
        <v>300682</v>
      </c>
      <c r="AE28" s="148">
        <f>SUM(AA28:AC28)</f>
        <v>900519</v>
      </c>
    </row>
    <row r="29" spans="1:33" ht="24" customHeight="1">
      <c r="A29" s="135" t="s">
        <v>177</v>
      </c>
      <c r="C29" s="148">
        <v>5034</v>
      </c>
      <c r="D29" s="148"/>
      <c r="E29" s="148">
        <v>0</v>
      </c>
      <c r="F29" s="148"/>
      <c r="G29" s="148">
        <v>0</v>
      </c>
      <c r="H29" s="148"/>
      <c r="I29" s="148">
        <v>0</v>
      </c>
      <c r="J29" s="148"/>
      <c r="K29" s="148">
        <v>0</v>
      </c>
      <c r="L29" s="148"/>
      <c r="M29" s="148">
        <v>0</v>
      </c>
      <c r="N29" s="148"/>
      <c r="O29" s="148">
        <v>0</v>
      </c>
      <c r="P29" s="148"/>
      <c r="Q29" s="148">
        <v>0</v>
      </c>
      <c r="R29" s="148"/>
      <c r="S29" s="148">
        <v>0</v>
      </c>
      <c r="T29" s="148"/>
      <c r="U29" s="148">
        <v>0</v>
      </c>
      <c r="V29" s="148"/>
      <c r="W29" s="148">
        <v>0</v>
      </c>
      <c r="X29" s="148"/>
      <c r="Y29" s="148">
        <f>SUM(S29:W29)</f>
        <v>0</v>
      </c>
      <c r="Z29" s="148"/>
      <c r="AA29" s="148">
        <f>SUM(C29:Q29,Y29)</f>
        <v>5034</v>
      </c>
      <c r="AB29" s="148"/>
      <c r="AC29" s="148">
        <v>0</v>
      </c>
      <c r="AD29" s="148"/>
      <c r="AE29" s="148">
        <f>SUM(AA29:AC29)</f>
        <v>5034</v>
      </c>
    </row>
    <row r="30" spans="1:33" ht="24" customHeight="1">
      <c r="A30" s="135" t="s">
        <v>178</v>
      </c>
      <c r="C30" s="149">
        <v>0</v>
      </c>
      <c r="D30" s="148"/>
      <c r="E30" s="149">
        <v>0</v>
      </c>
      <c r="F30" s="148"/>
      <c r="G30" s="149">
        <v>0</v>
      </c>
      <c r="H30" s="148"/>
      <c r="I30" s="149">
        <v>0</v>
      </c>
      <c r="J30" s="148"/>
      <c r="K30" s="149">
        <v>0</v>
      </c>
      <c r="L30" s="148"/>
      <c r="M30" s="149">
        <v>0</v>
      </c>
      <c r="N30" s="148"/>
      <c r="O30" s="149">
        <v>0</v>
      </c>
      <c r="P30" s="148"/>
      <c r="Q30" s="149">
        <f>PL!E124</f>
        <v>-63247</v>
      </c>
      <c r="R30" s="148"/>
      <c r="S30" s="149">
        <v>0</v>
      </c>
      <c r="T30" s="148"/>
      <c r="U30" s="149">
        <v>0</v>
      </c>
      <c r="V30" s="148"/>
      <c r="W30" s="149">
        <v>0</v>
      </c>
      <c r="X30" s="148"/>
      <c r="Y30" s="149">
        <f t="shared" ref="Y30" si="4">SUM(S30:W30)</f>
        <v>0</v>
      </c>
      <c r="Z30" s="148"/>
      <c r="AA30" s="149">
        <f>SUM(C30:Q30,Y30)</f>
        <v>-63247</v>
      </c>
      <c r="AB30" s="148"/>
      <c r="AC30" s="149">
        <f>PL!E125</f>
        <v>-27667</v>
      </c>
      <c r="AD30" s="148"/>
      <c r="AE30" s="149">
        <f>SUM(AA30:AC30)</f>
        <v>-90914</v>
      </c>
      <c r="AF30" s="148"/>
      <c r="AG30" s="152"/>
    </row>
    <row r="31" spans="1:33" ht="24" customHeight="1">
      <c r="A31" s="135" t="s">
        <v>167</v>
      </c>
      <c r="C31" s="150">
        <v>0</v>
      </c>
      <c r="D31" s="148"/>
      <c r="E31" s="150">
        <v>0</v>
      </c>
      <c r="F31" s="148"/>
      <c r="G31" s="150">
        <v>0</v>
      </c>
      <c r="H31" s="148"/>
      <c r="I31" s="150">
        <v>0</v>
      </c>
      <c r="J31" s="148"/>
      <c r="K31" s="150">
        <v>0</v>
      </c>
      <c r="L31" s="148"/>
      <c r="M31" s="150">
        <v>0</v>
      </c>
      <c r="N31" s="148"/>
      <c r="O31" s="150">
        <v>0</v>
      </c>
      <c r="P31" s="148"/>
      <c r="Q31" s="150">
        <v>0</v>
      </c>
      <c r="R31" s="148"/>
      <c r="S31" s="150">
        <v>0</v>
      </c>
      <c r="T31" s="148"/>
      <c r="U31" s="150">
        <v>0</v>
      </c>
      <c r="V31" s="148"/>
      <c r="W31" s="150">
        <v>-31</v>
      </c>
      <c r="X31" s="148"/>
      <c r="Y31" s="150">
        <v>-31</v>
      </c>
      <c r="Z31" s="148"/>
      <c r="AA31" s="150">
        <f>SUM(C31:Q31,Y31)</f>
        <v>-31</v>
      </c>
      <c r="AB31" s="148"/>
      <c r="AC31" s="150">
        <v>-29</v>
      </c>
      <c r="AD31" s="148"/>
      <c r="AE31" s="150">
        <f>SUM(AA31:AC31)</f>
        <v>-60</v>
      </c>
      <c r="AF31" s="164"/>
      <c r="AG31" s="152"/>
    </row>
    <row r="32" spans="1:33" ht="24" customHeight="1">
      <c r="A32" s="135" t="s">
        <v>122</v>
      </c>
      <c r="C32" s="153">
        <f>SUM(C30:C31)</f>
        <v>0</v>
      </c>
      <c r="D32" s="148"/>
      <c r="E32" s="153">
        <f>SUM(E30:E31)</f>
        <v>0</v>
      </c>
      <c r="F32" s="148"/>
      <c r="G32" s="153">
        <f>SUM(G30:G31)</f>
        <v>0</v>
      </c>
      <c r="H32" s="148"/>
      <c r="I32" s="153">
        <f>SUM(I30:I31)</f>
        <v>0</v>
      </c>
      <c r="J32" s="148"/>
      <c r="K32" s="153">
        <f>SUM(K30:K31)</f>
        <v>0</v>
      </c>
      <c r="L32" s="148"/>
      <c r="M32" s="153">
        <f>SUM(M30:M31)</f>
        <v>0</v>
      </c>
      <c r="N32" s="148"/>
      <c r="O32" s="153">
        <f>SUM(O30:O31)</f>
        <v>0</v>
      </c>
      <c r="P32" s="148"/>
      <c r="Q32" s="153">
        <f>SUM(Q30:Q31)</f>
        <v>-63247</v>
      </c>
      <c r="R32" s="148"/>
      <c r="S32" s="153">
        <f>SUM(S30:S31)</f>
        <v>0</v>
      </c>
      <c r="T32" s="148"/>
      <c r="U32" s="153">
        <f>SUM(U30:U31)</f>
        <v>0</v>
      </c>
      <c r="V32" s="148"/>
      <c r="W32" s="153">
        <f>SUM(W30:W31)</f>
        <v>-31</v>
      </c>
      <c r="X32" s="148"/>
      <c r="Y32" s="153">
        <f>SUM(Y30:Y31)</f>
        <v>-31</v>
      </c>
      <c r="Z32" s="148"/>
      <c r="AA32" s="153">
        <f>SUM(AA30:AA31)</f>
        <v>-63278</v>
      </c>
      <c r="AB32" s="148"/>
      <c r="AC32" s="153">
        <f>SUM(AC30:AC31)</f>
        <v>-27696</v>
      </c>
      <c r="AD32" s="148"/>
      <c r="AE32" s="153">
        <f>SUM(AE30:AE31)</f>
        <v>-90974</v>
      </c>
    </row>
    <row r="33" spans="1:32" ht="24" customHeight="1">
      <c r="A33" s="135" t="s">
        <v>168</v>
      </c>
      <c r="C33" s="148">
        <v>0</v>
      </c>
      <c r="D33" s="148"/>
      <c r="E33" s="148">
        <v>0</v>
      </c>
      <c r="F33" s="148"/>
      <c r="G33" s="148">
        <v>0</v>
      </c>
      <c r="H33" s="148"/>
      <c r="I33" s="152">
        <v>0</v>
      </c>
      <c r="J33" s="152"/>
      <c r="K33" s="152">
        <v>0</v>
      </c>
      <c r="L33" s="148"/>
      <c r="M33" s="152">
        <v>0</v>
      </c>
      <c r="N33" s="148"/>
      <c r="O33" s="148">
        <v>0</v>
      </c>
      <c r="P33" s="148"/>
      <c r="Q33" s="148">
        <v>0</v>
      </c>
      <c r="R33" s="148"/>
      <c r="S33" s="148">
        <v>0</v>
      </c>
      <c r="T33" s="148"/>
      <c r="U33" s="148">
        <v>0</v>
      </c>
      <c r="V33" s="148"/>
      <c r="W33" s="148">
        <v>0</v>
      </c>
      <c r="X33" s="148"/>
      <c r="Y33" s="148">
        <f>SUM(W33,U33,S33)</f>
        <v>0</v>
      </c>
      <c r="Z33" s="148"/>
      <c r="AA33" s="148">
        <f t="shared" ref="AA33" si="5">SUM(Y33,C33:Q33)</f>
        <v>0</v>
      </c>
      <c r="AB33" s="148"/>
      <c r="AC33" s="163">
        <v>84825</v>
      </c>
      <c r="AD33" s="148"/>
      <c r="AE33" s="148">
        <f>SUM(AA33:AC33)</f>
        <v>84825</v>
      </c>
    </row>
    <row r="34" spans="1:32" ht="24" customHeight="1">
      <c r="A34" s="135" t="s">
        <v>169</v>
      </c>
      <c r="C34" s="148">
        <v>0</v>
      </c>
      <c r="D34" s="148"/>
      <c r="E34" s="148">
        <v>0</v>
      </c>
      <c r="F34" s="148"/>
      <c r="G34" s="148">
        <v>0</v>
      </c>
      <c r="H34" s="148"/>
      <c r="I34" s="152">
        <v>0</v>
      </c>
      <c r="J34" s="152"/>
      <c r="K34" s="152">
        <v>0</v>
      </c>
      <c r="L34" s="148"/>
      <c r="M34" s="152">
        <v>0</v>
      </c>
      <c r="N34" s="148"/>
      <c r="O34" s="148">
        <v>0</v>
      </c>
      <c r="P34" s="148"/>
      <c r="Q34" s="148">
        <v>0</v>
      </c>
      <c r="R34" s="148"/>
      <c r="S34" s="148">
        <v>0</v>
      </c>
      <c r="T34" s="148"/>
      <c r="U34" s="148">
        <v>0</v>
      </c>
      <c r="V34" s="148"/>
      <c r="W34" s="148">
        <v>0</v>
      </c>
      <c r="X34" s="148"/>
      <c r="Y34" s="148">
        <f>SUM(W34,U34,S34)</f>
        <v>0</v>
      </c>
      <c r="Z34" s="148"/>
      <c r="AA34" s="148">
        <f>SUM(Y34,C34:Q34)</f>
        <v>0</v>
      </c>
      <c r="AB34" s="148"/>
      <c r="AC34" s="152">
        <v>-2426</v>
      </c>
      <c r="AD34" s="148"/>
      <c r="AE34" s="148">
        <f>SUM(AA34:AC34)</f>
        <v>-2426</v>
      </c>
    </row>
    <row r="35" spans="1:32" ht="24" customHeight="1">
      <c r="A35" s="135" t="s">
        <v>271</v>
      </c>
      <c r="C35" s="148">
        <v>0</v>
      </c>
      <c r="D35" s="148"/>
      <c r="E35" s="148">
        <v>0</v>
      </c>
      <c r="F35" s="148"/>
      <c r="G35" s="148">
        <v>1268</v>
      </c>
      <c r="H35" s="148"/>
      <c r="I35" s="152">
        <v>0</v>
      </c>
      <c r="J35" s="152"/>
      <c r="K35" s="152">
        <v>0</v>
      </c>
      <c r="L35" s="148"/>
      <c r="M35" s="152">
        <v>0</v>
      </c>
      <c r="N35" s="148"/>
      <c r="O35" s="148">
        <v>0</v>
      </c>
      <c r="P35" s="148"/>
      <c r="Q35" s="148">
        <v>0</v>
      </c>
      <c r="R35" s="148"/>
      <c r="S35" s="148">
        <v>0</v>
      </c>
      <c r="T35" s="148"/>
      <c r="U35" s="148">
        <v>0</v>
      </c>
      <c r="V35" s="148"/>
      <c r="W35" s="148">
        <v>0</v>
      </c>
      <c r="X35" s="148"/>
      <c r="Y35" s="148">
        <f>SUM(W35,U35,S35)</f>
        <v>0</v>
      </c>
      <c r="Z35" s="148"/>
      <c r="AA35" s="148">
        <f>SUM(Y35,C35:Q35)</f>
        <v>1268</v>
      </c>
      <c r="AB35" s="148"/>
      <c r="AC35" s="152">
        <v>-1273</v>
      </c>
      <c r="AD35" s="148"/>
      <c r="AE35" s="148">
        <f>SUM(AA35:AC35)</f>
        <v>-5</v>
      </c>
    </row>
    <row r="36" spans="1:32" ht="24" customHeight="1">
      <c r="A36" s="135" t="s">
        <v>171</v>
      </c>
      <c r="C36" s="148"/>
      <c r="D36" s="148"/>
      <c r="E36" s="148"/>
      <c r="F36" s="148"/>
      <c r="G36" s="148"/>
      <c r="H36" s="148"/>
      <c r="I36" s="152"/>
      <c r="J36" s="152"/>
      <c r="K36" s="152"/>
      <c r="L36" s="148"/>
      <c r="M36" s="152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 t="s">
        <v>179</v>
      </c>
      <c r="AB36" s="148"/>
      <c r="AC36" s="152"/>
      <c r="AD36" s="148"/>
      <c r="AE36" s="148"/>
    </row>
    <row r="37" spans="1:32" ht="24" customHeight="1">
      <c r="A37" s="135" t="s">
        <v>172</v>
      </c>
      <c r="C37" s="148">
        <v>0</v>
      </c>
      <c r="D37" s="148"/>
      <c r="E37" s="148">
        <v>0</v>
      </c>
      <c r="F37" s="148"/>
      <c r="G37" s="148">
        <v>23673</v>
      </c>
      <c r="H37" s="148"/>
      <c r="I37" s="148">
        <v>0</v>
      </c>
      <c r="J37" s="148"/>
      <c r="K37" s="148">
        <v>0</v>
      </c>
      <c r="L37" s="148"/>
      <c r="M37" s="148">
        <v>0</v>
      </c>
      <c r="N37" s="148"/>
      <c r="O37" s="148">
        <v>0</v>
      </c>
      <c r="P37" s="148"/>
      <c r="Q37" s="148">
        <v>0</v>
      </c>
      <c r="R37" s="148"/>
      <c r="S37" s="148">
        <v>0</v>
      </c>
      <c r="T37" s="148"/>
      <c r="U37" s="148">
        <v>0</v>
      </c>
      <c r="V37" s="148"/>
      <c r="W37" s="148">
        <v>0</v>
      </c>
      <c r="X37" s="148"/>
      <c r="Y37" s="148">
        <f>SUM(W37,U37,S37)</f>
        <v>0</v>
      </c>
      <c r="Z37" s="148"/>
      <c r="AA37" s="148">
        <f>SUM(Y37,C37:Q37)</f>
        <v>23673</v>
      </c>
      <c r="AB37" s="148"/>
      <c r="AC37" s="165">
        <v>65476</v>
      </c>
      <c r="AD37" s="148"/>
      <c r="AE37" s="148">
        <f>SUM(AA37:AC37)</f>
        <v>89149</v>
      </c>
      <c r="AF37" s="152"/>
    </row>
    <row r="38" spans="1:32" ht="24" customHeight="1">
      <c r="A38" s="135" t="s">
        <v>174</v>
      </c>
      <c r="C38" s="148">
        <v>0</v>
      </c>
      <c r="D38" s="148"/>
      <c r="E38" s="148">
        <v>0</v>
      </c>
      <c r="F38" s="148"/>
      <c r="G38" s="148">
        <v>0</v>
      </c>
      <c r="H38" s="148"/>
      <c r="I38" s="148">
        <v>0</v>
      </c>
      <c r="J38" s="148"/>
      <c r="K38" s="148">
        <v>0</v>
      </c>
      <c r="L38" s="148"/>
      <c r="M38" s="148">
        <v>0</v>
      </c>
      <c r="N38" s="148"/>
      <c r="O38" s="148">
        <v>0</v>
      </c>
      <c r="P38" s="148"/>
      <c r="Q38" s="148">
        <v>0</v>
      </c>
      <c r="R38" s="148"/>
      <c r="S38" s="148">
        <v>0</v>
      </c>
      <c r="T38" s="148"/>
      <c r="U38" s="148">
        <v>0</v>
      </c>
      <c r="V38" s="148"/>
      <c r="W38" s="148">
        <v>0</v>
      </c>
      <c r="X38" s="148"/>
      <c r="Y38" s="148">
        <v>0</v>
      </c>
      <c r="Z38" s="148"/>
      <c r="AA38" s="148">
        <v>0</v>
      </c>
      <c r="AB38" s="148"/>
      <c r="AC38" s="148">
        <v>-1098</v>
      </c>
      <c r="AD38" s="148"/>
      <c r="AE38" s="148">
        <f>SUM(AA38:AC38)</f>
        <v>-1098</v>
      </c>
    </row>
    <row r="39" spans="1:32" ht="24" customHeight="1" thickBot="1">
      <c r="A39" s="147" t="s">
        <v>180</v>
      </c>
      <c r="B39" s="147"/>
      <c r="C39" s="155">
        <f>SUM(C33:C38,C32,C28:C29)</f>
        <v>581591</v>
      </c>
      <c r="D39" s="148"/>
      <c r="E39" s="155">
        <f>SUM(E33:E38,E32,E28:E29)</f>
        <v>347003</v>
      </c>
      <c r="F39" s="148"/>
      <c r="G39" s="155">
        <f>SUM(G33:G38,G32,G28:G29)</f>
        <v>224722</v>
      </c>
      <c r="H39" s="148"/>
      <c r="I39" s="155">
        <f>SUM(I33:I38,I32,I28:I29)</f>
        <v>11</v>
      </c>
      <c r="J39" s="148"/>
      <c r="K39" s="155">
        <f>SUM(K33:K38,K32,K28:K29)</f>
        <v>4550</v>
      </c>
      <c r="L39" s="148"/>
      <c r="M39" s="155">
        <f>SUM(M33:M38,M32,M28:M29)</f>
        <v>-86042</v>
      </c>
      <c r="N39" s="148"/>
      <c r="O39" s="155">
        <f>SUM(O33:O38,O32,O28:O29)</f>
        <v>12051</v>
      </c>
      <c r="P39" s="148"/>
      <c r="Q39" s="155">
        <f>SUM(Q33:Q38,Q32,Q28:Q29)</f>
        <v>-992953</v>
      </c>
      <c r="R39" s="148"/>
      <c r="S39" s="155">
        <f>SUM(S33:S38,S32,S28:S29)</f>
        <v>-970</v>
      </c>
      <c r="T39" s="148"/>
      <c r="U39" s="155">
        <f>SUM(U33:U38,U32,U28:U29)</f>
        <v>388179</v>
      </c>
      <c r="V39" s="148"/>
      <c r="W39" s="155">
        <f>SUM(W33:W38,W32,W28:W29)</f>
        <v>88392</v>
      </c>
      <c r="X39" s="148"/>
      <c r="Y39" s="155">
        <f>SUM(Y33:Y38,Y32,Y28:Y29)</f>
        <v>475601</v>
      </c>
      <c r="Z39" s="148"/>
      <c r="AA39" s="155">
        <f>SUM(AA33:AA38,AA32,AA28:AA29)</f>
        <v>566534</v>
      </c>
      <c r="AB39" s="148"/>
      <c r="AC39" s="155">
        <f>SUM(AC33:AC38,AC32,AC28:AC29)</f>
        <v>418490</v>
      </c>
      <c r="AD39" s="148"/>
      <c r="AE39" s="155">
        <f>SUM(AE33:AE38,AE32,AE28:AE29)</f>
        <v>985024</v>
      </c>
      <c r="AF39" s="156"/>
    </row>
    <row r="40" spans="1:32" ht="24" customHeight="1" thickTop="1"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>
        <f>SUM(AE39-BS!E111)</f>
        <v>0</v>
      </c>
      <c r="AF40" s="152"/>
    </row>
    <row r="41" spans="1:32" ht="24" customHeight="1">
      <c r="A41" s="157" t="s">
        <v>38</v>
      </c>
      <c r="B41" s="133"/>
      <c r="C41" s="152"/>
      <c r="D41" s="152"/>
      <c r="E41" s="152"/>
      <c r="G41" s="158"/>
      <c r="I41" s="158"/>
      <c r="K41" s="152"/>
      <c r="M41" s="152"/>
      <c r="O41" s="152"/>
      <c r="Q41" s="159"/>
      <c r="Y41" s="152"/>
      <c r="AA41" s="152"/>
      <c r="AC41" s="152"/>
      <c r="AE41" s="133"/>
      <c r="AF41" s="152"/>
    </row>
    <row r="42" spans="1:32" ht="24" customHeight="1">
      <c r="AC42" s="152"/>
      <c r="AE42" s="152"/>
    </row>
    <row r="43" spans="1:32" ht="24" customHeight="1">
      <c r="Q43" s="160"/>
    </row>
  </sheetData>
  <mergeCells count="8">
    <mergeCell ref="O10:Q10"/>
    <mergeCell ref="A2:AE2"/>
    <mergeCell ref="A3:AE3"/>
    <mergeCell ref="A4:AE4"/>
    <mergeCell ref="A5:AE5"/>
    <mergeCell ref="S8:Y8"/>
    <mergeCell ref="C6:AE6"/>
    <mergeCell ref="C7:AA7"/>
  </mergeCells>
  <printOptions horizontalCentered="1"/>
  <pageMargins left="0.35433070866141703" right="0.31496062992126" top="0.9" bottom="0.196850393700787" header="0.31496062992126" footer="0.31496062992126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view="pageBreakPreview" topLeftCell="J1" zoomScale="90" zoomScaleNormal="64" zoomScaleSheetLayoutView="90" workbookViewId="0">
      <selection activeCell="AA11" sqref="AA11"/>
    </sheetView>
  </sheetViews>
  <sheetFormatPr defaultRowHeight="24" customHeight="1"/>
  <cols>
    <col min="1" max="1" width="33.5546875" style="135" customWidth="1"/>
    <col min="2" max="2" width="5.5546875" style="135" customWidth="1"/>
    <col min="3" max="3" width="2.21875" style="135" customWidth="1"/>
    <col min="4" max="4" width="18.77734375" style="135" customWidth="1"/>
    <col min="5" max="5" width="1.44140625" style="135" customWidth="1"/>
    <col min="6" max="6" width="18.77734375" style="135" customWidth="1"/>
    <col min="7" max="7" width="1.44140625" style="135" customWidth="1"/>
    <col min="8" max="8" width="18.77734375" style="135" customWidth="1"/>
    <col min="9" max="9" width="1.44140625" style="135" customWidth="1"/>
    <col min="10" max="10" width="18.77734375" style="135" customWidth="1"/>
    <col min="11" max="11" width="1.44140625" style="135" customWidth="1"/>
    <col min="12" max="12" width="18.77734375" style="135" customWidth="1"/>
    <col min="13" max="13" width="1.44140625" style="135" customWidth="1"/>
    <col min="14" max="14" width="18.77734375" style="135" customWidth="1"/>
    <col min="15" max="15" width="1.44140625" style="135" customWidth="1"/>
    <col min="16" max="16" width="18.77734375" style="135" customWidth="1"/>
    <col min="17" max="17" width="1.44140625" style="135" customWidth="1"/>
    <col min="18" max="18" width="18.77734375" style="135" customWidth="1"/>
    <col min="19" max="255" width="9.44140625" style="135"/>
    <col min="256" max="256" width="47.5546875" style="135" customWidth="1"/>
    <col min="257" max="257" width="8.44140625" style="135" customWidth="1"/>
    <col min="258" max="258" width="1.44140625" style="135" customWidth="1"/>
    <col min="259" max="259" width="17.44140625" style="135" customWidth="1"/>
    <col min="260" max="260" width="1.44140625" style="135" customWidth="1"/>
    <col min="261" max="261" width="17.44140625" style="135" customWidth="1"/>
    <col min="262" max="262" width="1.44140625" style="135" customWidth="1"/>
    <col min="263" max="263" width="17.44140625" style="135" customWidth="1"/>
    <col min="264" max="264" width="1.44140625" style="135" customWidth="1"/>
    <col min="265" max="265" width="17.44140625" style="135" customWidth="1"/>
    <col min="266" max="266" width="1.44140625" style="135" customWidth="1"/>
    <col min="267" max="267" width="17.44140625" style="135" customWidth="1"/>
    <col min="268" max="268" width="1.44140625" style="135" customWidth="1"/>
    <col min="269" max="269" width="17.44140625" style="135" customWidth="1"/>
    <col min="270" max="270" width="0.5546875" style="135" customWidth="1"/>
    <col min="271" max="511" width="9.44140625" style="135"/>
    <col min="512" max="512" width="47.5546875" style="135" customWidth="1"/>
    <col min="513" max="513" width="8.44140625" style="135" customWidth="1"/>
    <col min="514" max="514" width="1.44140625" style="135" customWidth="1"/>
    <col min="515" max="515" width="17.44140625" style="135" customWidth="1"/>
    <col min="516" max="516" width="1.44140625" style="135" customWidth="1"/>
    <col min="517" max="517" width="17.44140625" style="135" customWidth="1"/>
    <col min="518" max="518" width="1.44140625" style="135" customWidth="1"/>
    <col min="519" max="519" width="17.44140625" style="135" customWidth="1"/>
    <col min="520" max="520" width="1.44140625" style="135" customWidth="1"/>
    <col min="521" max="521" width="17.44140625" style="135" customWidth="1"/>
    <col min="522" max="522" width="1.44140625" style="135" customWidth="1"/>
    <col min="523" max="523" width="17.44140625" style="135" customWidth="1"/>
    <col min="524" max="524" width="1.44140625" style="135" customWidth="1"/>
    <col min="525" max="525" width="17.44140625" style="135" customWidth="1"/>
    <col min="526" max="526" width="0.5546875" style="135" customWidth="1"/>
    <col min="527" max="767" width="9.44140625" style="135"/>
    <col min="768" max="768" width="47.5546875" style="135" customWidth="1"/>
    <col min="769" max="769" width="8.44140625" style="135" customWidth="1"/>
    <col min="770" max="770" width="1.44140625" style="135" customWidth="1"/>
    <col min="771" max="771" width="17.44140625" style="135" customWidth="1"/>
    <col min="772" max="772" width="1.44140625" style="135" customWidth="1"/>
    <col min="773" max="773" width="17.44140625" style="135" customWidth="1"/>
    <col min="774" max="774" width="1.44140625" style="135" customWidth="1"/>
    <col min="775" max="775" width="17.44140625" style="135" customWidth="1"/>
    <col min="776" max="776" width="1.44140625" style="135" customWidth="1"/>
    <col min="777" max="777" width="17.44140625" style="135" customWidth="1"/>
    <col min="778" max="778" width="1.44140625" style="135" customWidth="1"/>
    <col min="779" max="779" width="17.44140625" style="135" customWidth="1"/>
    <col min="780" max="780" width="1.44140625" style="135" customWidth="1"/>
    <col min="781" max="781" width="17.44140625" style="135" customWidth="1"/>
    <col min="782" max="782" width="0.5546875" style="135" customWidth="1"/>
    <col min="783" max="1023" width="9.44140625" style="135"/>
    <col min="1024" max="1024" width="47.5546875" style="135" customWidth="1"/>
    <col min="1025" max="1025" width="8.44140625" style="135" customWidth="1"/>
    <col min="1026" max="1026" width="1.44140625" style="135" customWidth="1"/>
    <col min="1027" max="1027" width="17.44140625" style="135" customWidth="1"/>
    <col min="1028" max="1028" width="1.44140625" style="135" customWidth="1"/>
    <col min="1029" max="1029" width="17.44140625" style="135" customWidth="1"/>
    <col min="1030" max="1030" width="1.44140625" style="135" customWidth="1"/>
    <col min="1031" max="1031" width="17.44140625" style="135" customWidth="1"/>
    <col min="1032" max="1032" width="1.44140625" style="135" customWidth="1"/>
    <col min="1033" max="1033" width="17.44140625" style="135" customWidth="1"/>
    <col min="1034" max="1034" width="1.44140625" style="135" customWidth="1"/>
    <col min="1035" max="1035" width="17.44140625" style="135" customWidth="1"/>
    <col min="1036" max="1036" width="1.44140625" style="135" customWidth="1"/>
    <col min="1037" max="1037" width="17.44140625" style="135" customWidth="1"/>
    <col min="1038" max="1038" width="0.5546875" style="135" customWidth="1"/>
    <col min="1039" max="1279" width="9.44140625" style="135"/>
    <col min="1280" max="1280" width="47.5546875" style="135" customWidth="1"/>
    <col min="1281" max="1281" width="8.44140625" style="135" customWidth="1"/>
    <col min="1282" max="1282" width="1.44140625" style="135" customWidth="1"/>
    <col min="1283" max="1283" width="17.44140625" style="135" customWidth="1"/>
    <col min="1284" max="1284" width="1.44140625" style="135" customWidth="1"/>
    <col min="1285" max="1285" width="17.44140625" style="135" customWidth="1"/>
    <col min="1286" max="1286" width="1.44140625" style="135" customWidth="1"/>
    <col min="1287" max="1287" width="17.44140625" style="135" customWidth="1"/>
    <col min="1288" max="1288" width="1.44140625" style="135" customWidth="1"/>
    <col min="1289" max="1289" width="17.44140625" style="135" customWidth="1"/>
    <col min="1290" max="1290" width="1.44140625" style="135" customWidth="1"/>
    <col min="1291" max="1291" width="17.44140625" style="135" customWidth="1"/>
    <col min="1292" max="1292" width="1.44140625" style="135" customWidth="1"/>
    <col min="1293" max="1293" width="17.44140625" style="135" customWidth="1"/>
    <col min="1294" max="1294" width="0.5546875" style="135" customWidth="1"/>
    <col min="1295" max="1535" width="9.44140625" style="135"/>
    <col min="1536" max="1536" width="47.5546875" style="135" customWidth="1"/>
    <col min="1537" max="1537" width="8.44140625" style="135" customWidth="1"/>
    <col min="1538" max="1538" width="1.44140625" style="135" customWidth="1"/>
    <col min="1539" max="1539" width="17.44140625" style="135" customWidth="1"/>
    <col min="1540" max="1540" width="1.44140625" style="135" customWidth="1"/>
    <col min="1541" max="1541" width="17.44140625" style="135" customWidth="1"/>
    <col min="1542" max="1542" width="1.44140625" style="135" customWidth="1"/>
    <col min="1543" max="1543" width="17.44140625" style="135" customWidth="1"/>
    <col min="1544" max="1544" width="1.44140625" style="135" customWidth="1"/>
    <col min="1545" max="1545" width="17.44140625" style="135" customWidth="1"/>
    <col min="1546" max="1546" width="1.44140625" style="135" customWidth="1"/>
    <col min="1547" max="1547" width="17.44140625" style="135" customWidth="1"/>
    <col min="1548" max="1548" width="1.44140625" style="135" customWidth="1"/>
    <col min="1549" max="1549" width="17.44140625" style="135" customWidth="1"/>
    <col min="1550" max="1550" width="0.5546875" style="135" customWidth="1"/>
    <col min="1551" max="1791" width="9.44140625" style="135"/>
    <col min="1792" max="1792" width="47.5546875" style="135" customWidth="1"/>
    <col min="1793" max="1793" width="8.44140625" style="135" customWidth="1"/>
    <col min="1794" max="1794" width="1.44140625" style="135" customWidth="1"/>
    <col min="1795" max="1795" width="17.44140625" style="135" customWidth="1"/>
    <col min="1796" max="1796" width="1.44140625" style="135" customWidth="1"/>
    <col min="1797" max="1797" width="17.44140625" style="135" customWidth="1"/>
    <col min="1798" max="1798" width="1.44140625" style="135" customWidth="1"/>
    <col min="1799" max="1799" width="17.44140625" style="135" customWidth="1"/>
    <col min="1800" max="1800" width="1.44140625" style="135" customWidth="1"/>
    <col min="1801" max="1801" width="17.44140625" style="135" customWidth="1"/>
    <col min="1802" max="1802" width="1.44140625" style="135" customWidth="1"/>
    <col min="1803" max="1803" width="17.44140625" style="135" customWidth="1"/>
    <col min="1804" max="1804" width="1.44140625" style="135" customWidth="1"/>
    <col min="1805" max="1805" width="17.44140625" style="135" customWidth="1"/>
    <col min="1806" max="1806" width="0.5546875" style="135" customWidth="1"/>
    <col min="1807" max="2047" width="9.44140625" style="135"/>
    <col min="2048" max="2048" width="47.5546875" style="135" customWidth="1"/>
    <col min="2049" max="2049" width="8.44140625" style="135" customWidth="1"/>
    <col min="2050" max="2050" width="1.44140625" style="135" customWidth="1"/>
    <col min="2051" max="2051" width="17.44140625" style="135" customWidth="1"/>
    <col min="2052" max="2052" width="1.44140625" style="135" customWidth="1"/>
    <col min="2053" max="2053" width="17.44140625" style="135" customWidth="1"/>
    <col min="2054" max="2054" width="1.44140625" style="135" customWidth="1"/>
    <col min="2055" max="2055" width="17.44140625" style="135" customWidth="1"/>
    <col min="2056" max="2056" width="1.44140625" style="135" customWidth="1"/>
    <col min="2057" max="2057" width="17.44140625" style="135" customWidth="1"/>
    <col min="2058" max="2058" width="1.44140625" style="135" customWidth="1"/>
    <col min="2059" max="2059" width="17.44140625" style="135" customWidth="1"/>
    <col min="2060" max="2060" width="1.44140625" style="135" customWidth="1"/>
    <col min="2061" max="2061" width="17.44140625" style="135" customWidth="1"/>
    <col min="2062" max="2062" width="0.5546875" style="135" customWidth="1"/>
    <col min="2063" max="2303" width="9.44140625" style="135"/>
    <col min="2304" max="2304" width="47.5546875" style="135" customWidth="1"/>
    <col min="2305" max="2305" width="8.44140625" style="135" customWidth="1"/>
    <col min="2306" max="2306" width="1.44140625" style="135" customWidth="1"/>
    <col min="2307" max="2307" width="17.44140625" style="135" customWidth="1"/>
    <col min="2308" max="2308" width="1.44140625" style="135" customWidth="1"/>
    <col min="2309" max="2309" width="17.44140625" style="135" customWidth="1"/>
    <col min="2310" max="2310" width="1.44140625" style="135" customWidth="1"/>
    <col min="2311" max="2311" width="17.44140625" style="135" customWidth="1"/>
    <col min="2312" max="2312" width="1.44140625" style="135" customWidth="1"/>
    <col min="2313" max="2313" width="17.44140625" style="135" customWidth="1"/>
    <col min="2314" max="2314" width="1.44140625" style="135" customWidth="1"/>
    <col min="2315" max="2315" width="17.44140625" style="135" customWidth="1"/>
    <col min="2316" max="2316" width="1.44140625" style="135" customWidth="1"/>
    <col min="2317" max="2317" width="17.44140625" style="135" customWidth="1"/>
    <col min="2318" max="2318" width="0.5546875" style="135" customWidth="1"/>
    <col min="2319" max="2559" width="9.44140625" style="135"/>
    <col min="2560" max="2560" width="47.5546875" style="135" customWidth="1"/>
    <col min="2561" max="2561" width="8.44140625" style="135" customWidth="1"/>
    <col min="2562" max="2562" width="1.44140625" style="135" customWidth="1"/>
    <col min="2563" max="2563" width="17.44140625" style="135" customWidth="1"/>
    <col min="2564" max="2564" width="1.44140625" style="135" customWidth="1"/>
    <col min="2565" max="2565" width="17.44140625" style="135" customWidth="1"/>
    <col min="2566" max="2566" width="1.44140625" style="135" customWidth="1"/>
    <col min="2567" max="2567" width="17.44140625" style="135" customWidth="1"/>
    <col min="2568" max="2568" width="1.44140625" style="135" customWidth="1"/>
    <col min="2569" max="2569" width="17.44140625" style="135" customWidth="1"/>
    <col min="2570" max="2570" width="1.44140625" style="135" customWidth="1"/>
    <col min="2571" max="2571" width="17.44140625" style="135" customWidth="1"/>
    <col min="2572" max="2572" width="1.44140625" style="135" customWidth="1"/>
    <col min="2573" max="2573" width="17.44140625" style="135" customWidth="1"/>
    <col min="2574" max="2574" width="0.5546875" style="135" customWidth="1"/>
    <col min="2575" max="2815" width="9.44140625" style="135"/>
    <col min="2816" max="2816" width="47.5546875" style="135" customWidth="1"/>
    <col min="2817" max="2817" width="8.44140625" style="135" customWidth="1"/>
    <col min="2818" max="2818" width="1.44140625" style="135" customWidth="1"/>
    <col min="2819" max="2819" width="17.44140625" style="135" customWidth="1"/>
    <col min="2820" max="2820" width="1.44140625" style="135" customWidth="1"/>
    <col min="2821" max="2821" width="17.44140625" style="135" customWidth="1"/>
    <col min="2822" max="2822" width="1.44140625" style="135" customWidth="1"/>
    <col min="2823" max="2823" width="17.44140625" style="135" customWidth="1"/>
    <col min="2824" max="2824" width="1.44140625" style="135" customWidth="1"/>
    <col min="2825" max="2825" width="17.44140625" style="135" customWidth="1"/>
    <col min="2826" max="2826" width="1.44140625" style="135" customWidth="1"/>
    <col min="2827" max="2827" width="17.44140625" style="135" customWidth="1"/>
    <col min="2828" max="2828" width="1.44140625" style="135" customWidth="1"/>
    <col min="2829" max="2829" width="17.44140625" style="135" customWidth="1"/>
    <col min="2830" max="2830" width="0.5546875" style="135" customWidth="1"/>
    <col min="2831" max="3071" width="9.44140625" style="135"/>
    <col min="3072" max="3072" width="47.5546875" style="135" customWidth="1"/>
    <col min="3073" max="3073" width="8.44140625" style="135" customWidth="1"/>
    <col min="3074" max="3074" width="1.44140625" style="135" customWidth="1"/>
    <col min="3075" max="3075" width="17.44140625" style="135" customWidth="1"/>
    <col min="3076" max="3076" width="1.44140625" style="135" customWidth="1"/>
    <col min="3077" max="3077" width="17.44140625" style="135" customWidth="1"/>
    <col min="3078" max="3078" width="1.44140625" style="135" customWidth="1"/>
    <col min="3079" max="3079" width="17.44140625" style="135" customWidth="1"/>
    <col min="3080" max="3080" width="1.44140625" style="135" customWidth="1"/>
    <col min="3081" max="3081" width="17.44140625" style="135" customWidth="1"/>
    <col min="3082" max="3082" width="1.44140625" style="135" customWidth="1"/>
    <col min="3083" max="3083" width="17.44140625" style="135" customWidth="1"/>
    <col min="3084" max="3084" width="1.44140625" style="135" customWidth="1"/>
    <col min="3085" max="3085" width="17.44140625" style="135" customWidth="1"/>
    <col min="3086" max="3086" width="0.5546875" style="135" customWidth="1"/>
    <col min="3087" max="3327" width="9.44140625" style="135"/>
    <col min="3328" max="3328" width="47.5546875" style="135" customWidth="1"/>
    <col min="3329" max="3329" width="8.44140625" style="135" customWidth="1"/>
    <col min="3330" max="3330" width="1.44140625" style="135" customWidth="1"/>
    <col min="3331" max="3331" width="17.44140625" style="135" customWidth="1"/>
    <col min="3332" max="3332" width="1.44140625" style="135" customWidth="1"/>
    <col min="3333" max="3333" width="17.44140625" style="135" customWidth="1"/>
    <col min="3334" max="3334" width="1.44140625" style="135" customWidth="1"/>
    <col min="3335" max="3335" width="17.44140625" style="135" customWidth="1"/>
    <col min="3336" max="3336" width="1.44140625" style="135" customWidth="1"/>
    <col min="3337" max="3337" width="17.44140625" style="135" customWidth="1"/>
    <col min="3338" max="3338" width="1.44140625" style="135" customWidth="1"/>
    <col min="3339" max="3339" width="17.44140625" style="135" customWidth="1"/>
    <col min="3340" max="3340" width="1.44140625" style="135" customWidth="1"/>
    <col min="3341" max="3341" width="17.44140625" style="135" customWidth="1"/>
    <col min="3342" max="3342" width="0.5546875" style="135" customWidth="1"/>
    <col min="3343" max="3583" width="9.44140625" style="135"/>
    <col min="3584" max="3584" width="47.5546875" style="135" customWidth="1"/>
    <col min="3585" max="3585" width="8.44140625" style="135" customWidth="1"/>
    <col min="3586" max="3586" width="1.44140625" style="135" customWidth="1"/>
    <col min="3587" max="3587" width="17.44140625" style="135" customWidth="1"/>
    <col min="3588" max="3588" width="1.44140625" style="135" customWidth="1"/>
    <col min="3589" max="3589" width="17.44140625" style="135" customWidth="1"/>
    <col min="3590" max="3590" width="1.44140625" style="135" customWidth="1"/>
    <col min="3591" max="3591" width="17.44140625" style="135" customWidth="1"/>
    <col min="3592" max="3592" width="1.44140625" style="135" customWidth="1"/>
    <col min="3593" max="3593" width="17.44140625" style="135" customWidth="1"/>
    <col min="3594" max="3594" width="1.44140625" style="135" customWidth="1"/>
    <col min="3595" max="3595" width="17.44140625" style="135" customWidth="1"/>
    <col min="3596" max="3596" width="1.44140625" style="135" customWidth="1"/>
    <col min="3597" max="3597" width="17.44140625" style="135" customWidth="1"/>
    <col min="3598" max="3598" width="0.5546875" style="135" customWidth="1"/>
    <col min="3599" max="3839" width="9.44140625" style="135"/>
    <col min="3840" max="3840" width="47.5546875" style="135" customWidth="1"/>
    <col min="3841" max="3841" width="8.44140625" style="135" customWidth="1"/>
    <col min="3842" max="3842" width="1.44140625" style="135" customWidth="1"/>
    <col min="3843" max="3843" width="17.44140625" style="135" customWidth="1"/>
    <col min="3844" max="3844" width="1.44140625" style="135" customWidth="1"/>
    <col min="3845" max="3845" width="17.44140625" style="135" customWidth="1"/>
    <col min="3846" max="3846" width="1.44140625" style="135" customWidth="1"/>
    <col min="3847" max="3847" width="17.44140625" style="135" customWidth="1"/>
    <col min="3848" max="3848" width="1.44140625" style="135" customWidth="1"/>
    <col min="3849" max="3849" width="17.44140625" style="135" customWidth="1"/>
    <col min="3850" max="3850" width="1.44140625" style="135" customWidth="1"/>
    <col min="3851" max="3851" width="17.44140625" style="135" customWidth="1"/>
    <col min="3852" max="3852" width="1.44140625" style="135" customWidth="1"/>
    <col min="3853" max="3853" width="17.44140625" style="135" customWidth="1"/>
    <col min="3854" max="3854" width="0.5546875" style="135" customWidth="1"/>
    <col min="3855" max="4095" width="9.44140625" style="135"/>
    <col min="4096" max="4096" width="47.5546875" style="135" customWidth="1"/>
    <col min="4097" max="4097" width="8.44140625" style="135" customWidth="1"/>
    <col min="4098" max="4098" width="1.44140625" style="135" customWidth="1"/>
    <col min="4099" max="4099" width="17.44140625" style="135" customWidth="1"/>
    <col min="4100" max="4100" width="1.44140625" style="135" customWidth="1"/>
    <col min="4101" max="4101" width="17.44140625" style="135" customWidth="1"/>
    <col min="4102" max="4102" width="1.44140625" style="135" customWidth="1"/>
    <col min="4103" max="4103" width="17.44140625" style="135" customWidth="1"/>
    <col min="4104" max="4104" width="1.44140625" style="135" customWidth="1"/>
    <col min="4105" max="4105" width="17.44140625" style="135" customWidth="1"/>
    <col min="4106" max="4106" width="1.44140625" style="135" customWidth="1"/>
    <col min="4107" max="4107" width="17.44140625" style="135" customWidth="1"/>
    <col min="4108" max="4108" width="1.44140625" style="135" customWidth="1"/>
    <col min="4109" max="4109" width="17.44140625" style="135" customWidth="1"/>
    <col min="4110" max="4110" width="0.5546875" style="135" customWidth="1"/>
    <col min="4111" max="4351" width="9.44140625" style="135"/>
    <col min="4352" max="4352" width="47.5546875" style="135" customWidth="1"/>
    <col min="4353" max="4353" width="8.44140625" style="135" customWidth="1"/>
    <col min="4354" max="4354" width="1.44140625" style="135" customWidth="1"/>
    <col min="4355" max="4355" width="17.44140625" style="135" customWidth="1"/>
    <col min="4356" max="4356" width="1.44140625" style="135" customWidth="1"/>
    <col min="4357" max="4357" width="17.44140625" style="135" customWidth="1"/>
    <col min="4358" max="4358" width="1.44140625" style="135" customWidth="1"/>
    <col min="4359" max="4359" width="17.44140625" style="135" customWidth="1"/>
    <col min="4360" max="4360" width="1.44140625" style="135" customWidth="1"/>
    <col min="4361" max="4361" width="17.44140625" style="135" customWidth="1"/>
    <col min="4362" max="4362" width="1.44140625" style="135" customWidth="1"/>
    <col min="4363" max="4363" width="17.44140625" style="135" customWidth="1"/>
    <col min="4364" max="4364" width="1.44140625" style="135" customWidth="1"/>
    <col min="4365" max="4365" width="17.44140625" style="135" customWidth="1"/>
    <col min="4366" max="4366" width="0.5546875" style="135" customWidth="1"/>
    <col min="4367" max="4607" width="9.44140625" style="135"/>
    <col min="4608" max="4608" width="47.5546875" style="135" customWidth="1"/>
    <col min="4609" max="4609" width="8.44140625" style="135" customWidth="1"/>
    <col min="4610" max="4610" width="1.44140625" style="135" customWidth="1"/>
    <col min="4611" max="4611" width="17.44140625" style="135" customWidth="1"/>
    <col min="4612" max="4612" width="1.44140625" style="135" customWidth="1"/>
    <col min="4613" max="4613" width="17.44140625" style="135" customWidth="1"/>
    <col min="4614" max="4614" width="1.44140625" style="135" customWidth="1"/>
    <col min="4615" max="4615" width="17.44140625" style="135" customWidth="1"/>
    <col min="4616" max="4616" width="1.44140625" style="135" customWidth="1"/>
    <col min="4617" max="4617" width="17.44140625" style="135" customWidth="1"/>
    <col min="4618" max="4618" width="1.44140625" style="135" customWidth="1"/>
    <col min="4619" max="4619" width="17.44140625" style="135" customWidth="1"/>
    <col min="4620" max="4620" width="1.44140625" style="135" customWidth="1"/>
    <col min="4621" max="4621" width="17.44140625" style="135" customWidth="1"/>
    <col min="4622" max="4622" width="0.5546875" style="135" customWidth="1"/>
    <col min="4623" max="4863" width="9.44140625" style="135"/>
    <col min="4864" max="4864" width="47.5546875" style="135" customWidth="1"/>
    <col min="4865" max="4865" width="8.44140625" style="135" customWidth="1"/>
    <col min="4866" max="4866" width="1.44140625" style="135" customWidth="1"/>
    <col min="4867" max="4867" width="17.44140625" style="135" customWidth="1"/>
    <col min="4868" max="4868" width="1.44140625" style="135" customWidth="1"/>
    <col min="4869" max="4869" width="17.44140625" style="135" customWidth="1"/>
    <col min="4870" max="4870" width="1.44140625" style="135" customWidth="1"/>
    <col min="4871" max="4871" width="17.44140625" style="135" customWidth="1"/>
    <col min="4872" max="4872" width="1.44140625" style="135" customWidth="1"/>
    <col min="4873" max="4873" width="17.44140625" style="135" customWidth="1"/>
    <col min="4874" max="4874" width="1.44140625" style="135" customWidth="1"/>
    <col min="4875" max="4875" width="17.44140625" style="135" customWidth="1"/>
    <col min="4876" max="4876" width="1.44140625" style="135" customWidth="1"/>
    <col min="4877" max="4877" width="17.44140625" style="135" customWidth="1"/>
    <col min="4878" max="4878" width="0.5546875" style="135" customWidth="1"/>
    <col min="4879" max="5119" width="9.44140625" style="135"/>
    <col min="5120" max="5120" width="47.5546875" style="135" customWidth="1"/>
    <col min="5121" max="5121" width="8.44140625" style="135" customWidth="1"/>
    <col min="5122" max="5122" width="1.44140625" style="135" customWidth="1"/>
    <col min="5123" max="5123" width="17.44140625" style="135" customWidth="1"/>
    <col min="5124" max="5124" width="1.44140625" style="135" customWidth="1"/>
    <col min="5125" max="5125" width="17.44140625" style="135" customWidth="1"/>
    <col min="5126" max="5126" width="1.44140625" style="135" customWidth="1"/>
    <col min="5127" max="5127" width="17.44140625" style="135" customWidth="1"/>
    <col min="5128" max="5128" width="1.44140625" style="135" customWidth="1"/>
    <col min="5129" max="5129" width="17.44140625" style="135" customWidth="1"/>
    <col min="5130" max="5130" width="1.44140625" style="135" customWidth="1"/>
    <col min="5131" max="5131" width="17.44140625" style="135" customWidth="1"/>
    <col min="5132" max="5132" width="1.44140625" style="135" customWidth="1"/>
    <col min="5133" max="5133" width="17.44140625" style="135" customWidth="1"/>
    <col min="5134" max="5134" width="0.5546875" style="135" customWidth="1"/>
    <col min="5135" max="5375" width="9.44140625" style="135"/>
    <col min="5376" max="5376" width="47.5546875" style="135" customWidth="1"/>
    <col min="5377" max="5377" width="8.44140625" style="135" customWidth="1"/>
    <col min="5378" max="5378" width="1.44140625" style="135" customWidth="1"/>
    <col min="5379" max="5379" width="17.44140625" style="135" customWidth="1"/>
    <col min="5380" max="5380" width="1.44140625" style="135" customWidth="1"/>
    <col min="5381" max="5381" width="17.44140625" style="135" customWidth="1"/>
    <col min="5382" max="5382" width="1.44140625" style="135" customWidth="1"/>
    <col min="5383" max="5383" width="17.44140625" style="135" customWidth="1"/>
    <col min="5384" max="5384" width="1.44140625" style="135" customWidth="1"/>
    <col min="5385" max="5385" width="17.44140625" style="135" customWidth="1"/>
    <col min="5386" max="5386" width="1.44140625" style="135" customWidth="1"/>
    <col min="5387" max="5387" width="17.44140625" style="135" customWidth="1"/>
    <col min="5388" max="5388" width="1.44140625" style="135" customWidth="1"/>
    <col min="5389" max="5389" width="17.44140625" style="135" customWidth="1"/>
    <col min="5390" max="5390" width="0.5546875" style="135" customWidth="1"/>
    <col min="5391" max="5631" width="9.44140625" style="135"/>
    <col min="5632" max="5632" width="47.5546875" style="135" customWidth="1"/>
    <col min="5633" max="5633" width="8.44140625" style="135" customWidth="1"/>
    <col min="5634" max="5634" width="1.44140625" style="135" customWidth="1"/>
    <col min="5635" max="5635" width="17.44140625" style="135" customWidth="1"/>
    <col min="5636" max="5636" width="1.44140625" style="135" customWidth="1"/>
    <col min="5637" max="5637" width="17.44140625" style="135" customWidth="1"/>
    <col min="5638" max="5638" width="1.44140625" style="135" customWidth="1"/>
    <col min="5639" max="5639" width="17.44140625" style="135" customWidth="1"/>
    <col min="5640" max="5640" width="1.44140625" style="135" customWidth="1"/>
    <col min="5641" max="5641" width="17.44140625" style="135" customWidth="1"/>
    <col min="5642" max="5642" width="1.44140625" style="135" customWidth="1"/>
    <col min="5643" max="5643" width="17.44140625" style="135" customWidth="1"/>
    <col min="5644" max="5644" width="1.44140625" style="135" customWidth="1"/>
    <col min="5645" max="5645" width="17.44140625" style="135" customWidth="1"/>
    <col min="5646" max="5646" width="0.5546875" style="135" customWidth="1"/>
    <col min="5647" max="5887" width="9.44140625" style="135"/>
    <col min="5888" max="5888" width="47.5546875" style="135" customWidth="1"/>
    <col min="5889" max="5889" width="8.44140625" style="135" customWidth="1"/>
    <col min="5890" max="5890" width="1.44140625" style="135" customWidth="1"/>
    <col min="5891" max="5891" width="17.44140625" style="135" customWidth="1"/>
    <col min="5892" max="5892" width="1.44140625" style="135" customWidth="1"/>
    <col min="5893" max="5893" width="17.44140625" style="135" customWidth="1"/>
    <col min="5894" max="5894" width="1.44140625" style="135" customWidth="1"/>
    <col min="5895" max="5895" width="17.44140625" style="135" customWidth="1"/>
    <col min="5896" max="5896" width="1.44140625" style="135" customWidth="1"/>
    <col min="5897" max="5897" width="17.44140625" style="135" customWidth="1"/>
    <col min="5898" max="5898" width="1.44140625" style="135" customWidth="1"/>
    <col min="5899" max="5899" width="17.44140625" style="135" customWidth="1"/>
    <col min="5900" max="5900" width="1.44140625" style="135" customWidth="1"/>
    <col min="5901" max="5901" width="17.44140625" style="135" customWidth="1"/>
    <col min="5902" max="5902" width="0.5546875" style="135" customWidth="1"/>
    <col min="5903" max="6143" width="9.44140625" style="135"/>
    <col min="6144" max="6144" width="47.5546875" style="135" customWidth="1"/>
    <col min="6145" max="6145" width="8.44140625" style="135" customWidth="1"/>
    <col min="6146" max="6146" width="1.44140625" style="135" customWidth="1"/>
    <col min="6147" max="6147" width="17.44140625" style="135" customWidth="1"/>
    <col min="6148" max="6148" width="1.44140625" style="135" customWidth="1"/>
    <col min="6149" max="6149" width="17.44140625" style="135" customWidth="1"/>
    <col min="6150" max="6150" width="1.44140625" style="135" customWidth="1"/>
    <col min="6151" max="6151" width="17.44140625" style="135" customWidth="1"/>
    <col min="6152" max="6152" width="1.44140625" style="135" customWidth="1"/>
    <col min="6153" max="6153" width="17.44140625" style="135" customWidth="1"/>
    <col min="6154" max="6154" width="1.44140625" style="135" customWidth="1"/>
    <col min="6155" max="6155" width="17.44140625" style="135" customWidth="1"/>
    <col min="6156" max="6156" width="1.44140625" style="135" customWidth="1"/>
    <col min="6157" max="6157" width="17.44140625" style="135" customWidth="1"/>
    <col min="6158" max="6158" width="0.5546875" style="135" customWidth="1"/>
    <col min="6159" max="6399" width="9.44140625" style="135"/>
    <col min="6400" max="6400" width="47.5546875" style="135" customWidth="1"/>
    <col min="6401" max="6401" width="8.44140625" style="135" customWidth="1"/>
    <col min="6402" max="6402" width="1.44140625" style="135" customWidth="1"/>
    <col min="6403" max="6403" width="17.44140625" style="135" customWidth="1"/>
    <col min="6404" max="6404" width="1.44140625" style="135" customWidth="1"/>
    <col min="6405" max="6405" width="17.44140625" style="135" customWidth="1"/>
    <col min="6406" max="6406" width="1.44140625" style="135" customWidth="1"/>
    <col min="6407" max="6407" width="17.44140625" style="135" customWidth="1"/>
    <col min="6408" max="6408" width="1.44140625" style="135" customWidth="1"/>
    <col min="6409" max="6409" width="17.44140625" style="135" customWidth="1"/>
    <col min="6410" max="6410" width="1.44140625" style="135" customWidth="1"/>
    <col min="6411" max="6411" width="17.44140625" style="135" customWidth="1"/>
    <col min="6412" max="6412" width="1.44140625" style="135" customWidth="1"/>
    <col min="6413" max="6413" width="17.44140625" style="135" customWidth="1"/>
    <col min="6414" max="6414" width="0.5546875" style="135" customWidth="1"/>
    <col min="6415" max="6655" width="9.44140625" style="135"/>
    <col min="6656" max="6656" width="47.5546875" style="135" customWidth="1"/>
    <col min="6657" max="6657" width="8.44140625" style="135" customWidth="1"/>
    <col min="6658" max="6658" width="1.44140625" style="135" customWidth="1"/>
    <col min="6659" max="6659" width="17.44140625" style="135" customWidth="1"/>
    <col min="6660" max="6660" width="1.44140625" style="135" customWidth="1"/>
    <col min="6661" max="6661" width="17.44140625" style="135" customWidth="1"/>
    <col min="6662" max="6662" width="1.44140625" style="135" customWidth="1"/>
    <col min="6663" max="6663" width="17.44140625" style="135" customWidth="1"/>
    <col min="6664" max="6664" width="1.44140625" style="135" customWidth="1"/>
    <col min="6665" max="6665" width="17.44140625" style="135" customWidth="1"/>
    <col min="6666" max="6666" width="1.44140625" style="135" customWidth="1"/>
    <col min="6667" max="6667" width="17.44140625" style="135" customWidth="1"/>
    <col min="6668" max="6668" width="1.44140625" style="135" customWidth="1"/>
    <col min="6669" max="6669" width="17.44140625" style="135" customWidth="1"/>
    <col min="6670" max="6670" width="0.5546875" style="135" customWidth="1"/>
    <col min="6671" max="6911" width="9.44140625" style="135"/>
    <col min="6912" max="6912" width="47.5546875" style="135" customWidth="1"/>
    <col min="6913" max="6913" width="8.44140625" style="135" customWidth="1"/>
    <col min="6914" max="6914" width="1.44140625" style="135" customWidth="1"/>
    <col min="6915" max="6915" width="17.44140625" style="135" customWidth="1"/>
    <col min="6916" max="6916" width="1.44140625" style="135" customWidth="1"/>
    <col min="6917" max="6917" width="17.44140625" style="135" customWidth="1"/>
    <col min="6918" max="6918" width="1.44140625" style="135" customWidth="1"/>
    <col min="6919" max="6919" width="17.44140625" style="135" customWidth="1"/>
    <col min="6920" max="6920" width="1.44140625" style="135" customWidth="1"/>
    <col min="6921" max="6921" width="17.44140625" style="135" customWidth="1"/>
    <col min="6922" max="6922" width="1.44140625" style="135" customWidth="1"/>
    <col min="6923" max="6923" width="17.44140625" style="135" customWidth="1"/>
    <col min="6924" max="6924" width="1.44140625" style="135" customWidth="1"/>
    <col min="6925" max="6925" width="17.44140625" style="135" customWidth="1"/>
    <col min="6926" max="6926" width="0.5546875" style="135" customWidth="1"/>
    <col min="6927" max="7167" width="9.44140625" style="135"/>
    <col min="7168" max="7168" width="47.5546875" style="135" customWidth="1"/>
    <col min="7169" max="7169" width="8.44140625" style="135" customWidth="1"/>
    <col min="7170" max="7170" width="1.44140625" style="135" customWidth="1"/>
    <col min="7171" max="7171" width="17.44140625" style="135" customWidth="1"/>
    <col min="7172" max="7172" width="1.44140625" style="135" customWidth="1"/>
    <col min="7173" max="7173" width="17.44140625" style="135" customWidth="1"/>
    <col min="7174" max="7174" width="1.44140625" style="135" customWidth="1"/>
    <col min="7175" max="7175" width="17.44140625" style="135" customWidth="1"/>
    <col min="7176" max="7176" width="1.44140625" style="135" customWidth="1"/>
    <col min="7177" max="7177" width="17.44140625" style="135" customWidth="1"/>
    <col min="7178" max="7178" width="1.44140625" style="135" customWidth="1"/>
    <col min="7179" max="7179" width="17.44140625" style="135" customWidth="1"/>
    <col min="7180" max="7180" width="1.44140625" style="135" customWidth="1"/>
    <col min="7181" max="7181" width="17.44140625" style="135" customWidth="1"/>
    <col min="7182" max="7182" width="0.5546875" style="135" customWidth="1"/>
    <col min="7183" max="7423" width="9.44140625" style="135"/>
    <col min="7424" max="7424" width="47.5546875" style="135" customWidth="1"/>
    <col min="7425" max="7425" width="8.44140625" style="135" customWidth="1"/>
    <col min="7426" max="7426" width="1.44140625" style="135" customWidth="1"/>
    <col min="7427" max="7427" width="17.44140625" style="135" customWidth="1"/>
    <col min="7428" max="7428" width="1.44140625" style="135" customWidth="1"/>
    <col min="7429" max="7429" width="17.44140625" style="135" customWidth="1"/>
    <col min="7430" max="7430" width="1.44140625" style="135" customWidth="1"/>
    <col min="7431" max="7431" width="17.44140625" style="135" customWidth="1"/>
    <col min="7432" max="7432" width="1.44140625" style="135" customWidth="1"/>
    <col min="7433" max="7433" width="17.44140625" style="135" customWidth="1"/>
    <col min="7434" max="7434" width="1.44140625" style="135" customWidth="1"/>
    <col min="7435" max="7435" width="17.44140625" style="135" customWidth="1"/>
    <col min="7436" max="7436" width="1.44140625" style="135" customWidth="1"/>
    <col min="7437" max="7437" width="17.44140625" style="135" customWidth="1"/>
    <col min="7438" max="7438" width="0.5546875" style="135" customWidth="1"/>
    <col min="7439" max="7679" width="9.44140625" style="135"/>
    <col min="7680" max="7680" width="47.5546875" style="135" customWidth="1"/>
    <col min="7681" max="7681" width="8.44140625" style="135" customWidth="1"/>
    <col min="7682" max="7682" width="1.44140625" style="135" customWidth="1"/>
    <col min="7683" max="7683" width="17.44140625" style="135" customWidth="1"/>
    <col min="7684" max="7684" width="1.44140625" style="135" customWidth="1"/>
    <col min="7685" max="7685" width="17.44140625" style="135" customWidth="1"/>
    <col min="7686" max="7686" width="1.44140625" style="135" customWidth="1"/>
    <col min="7687" max="7687" width="17.44140625" style="135" customWidth="1"/>
    <col min="7688" max="7688" width="1.44140625" style="135" customWidth="1"/>
    <col min="7689" max="7689" width="17.44140625" style="135" customWidth="1"/>
    <col min="7690" max="7690" width="1.44140625" style="135" customWidth="1"/>
    <col min="7691" max="7691" width="17.44140625" style="135" customWidth="1"/>
    <col min="7692" max="7692" width="1.44140625" style="135" customWidth="1"/>
    <col min="7693" max="7693" width="17.44140625" style="135" customWidth="1"/>
    <col min="7694" max="7694" width="0.5546875" style="135" customWidth="1"/>
    <col min="7695" max="7935" width="9.44140625" style="135"/>
    <col min="7936" max="7936" width="47.5546875" style="135" customWidth="1"/>
    <col min="7937" max="7937" width="8.44140625" style="135" customWidth="1"/>
    <col min="7938" max="7938" width="1.44140625" style="135" customWidth="1"/>
    <col min="7939" max="7939" width="17.44140625" style="135" customWidth="1"/>
    <col min="7940" max="7940" width="1.44140625" style="135" customWidth="1"/>
    <col min="7941" max="7941" width="17.44140625" style="135" customWidth="1"/>
    <col min="7942" max="7942" width="1.44140625" style="135" customWidth="1"/>
    <col min="7943" max="7943" width="17.44140625" style="135" customWidth="1"/>
    <col min="7944" max="7944" width="1.44140625" style="135" customWidth="1"/>
    <col min="7945" max="7945" width="17.44140625" style="135" customWidth="1"/>
    <col min="7946" max="7946" width="1.44140625" style="135" customWidth="1"/>
    <col min="7947" max="7947" width="17.44140625" style="135" customWidth="1"/>
    <col min="7948" max="7948" width="1.44140625" style="135" customWidth="1"/>
    <col min="7949" max="7949" width="17.44140625" style="135" customWidth="1"/>
    <col min="7950" max="7950" width="0.5546875" style="135" customWidth="1"/>
    <col min="7951" max="8191" width="9.44140625" style="135"/>
    <col min="8192" max="8192" width="47.5546875" style="135" customWidth="1"/>
    <col min="8193" max="8193" width="8.44140625" style="135" customWidth="1"/>
    <col min="8194" max="8194" width="1.44140625" style="135" customWidth="1"/>
    <col min="8195" max="8195" width="17.44140625" style="135" customWidth="1"/>
    <col min="8196" max="8196" width="1.44140625" style="135" customWidth="1"/>
    <col min="8197" max="8197" width="17.44140625" style="135" customWidth="1"/>
    <col min="8198" max="8198" width="1.44140625" style="135" customWidth="1"/>
    <col min="8199" max="8199" width="17.44140625" style="135" customWidth="1"/>
    <col min="8200" max="8200" width="1.44140625" style="135" customWidth="1"/>
    <col min="8201" max="8201" width="17.44140625" style="135" customWidth="1"/>
    <col min="8202" max="8202" width="1.44140625" style="135" customWidth="1"/>
    <col min="8203" max="8203" width="17.44140625" style="135" customWidth="1"/>
    <col min="8204" max="8204" width="1.44140625" style="135" customWidth="1"/>
    <col min="8205" max="8205" width="17.44140625" style="135" customWidth="1"/>
    <col min="8206" max="8206" width="0.5546875" style="135" customWidth="1"/>
    <col min="8207" max="8447" width="9.44140625" style="135"/>
    <col min="8448" max="8448" width="47.5546875" style="135" customWidth="1"/>
    <col min="8449" max="8449" width="8.44140625" style="135" customWidth="1"/>
    <col min="8450" max="8450" width="1.44140625" style="135" customWidth="1"/>
    <col min="8451" max="8451" width="17.44140625" style="135" customWidth="1"/>
    <col min="8452" max="8452" width="1.44140625" style="135" customWidth="1"/>
    <col min="8453" max="8453" width="17.44140625" style="135" customWidth="1"/>
    <col min="8454" max="8454" width="1.44140625" style="135" customWidth="1"/>
    <col min="8455" max="8455" width="17.44140625" style="135" customWidth="1"/>
    <col min="8456" max="8456" width="1.44140625" style="135" customWidth="1"/>
    <col min="8457" max="8457" width="17.44140625" style="135" customWidth="1"/>
    <col min="8458" max="8458" width="1.44140625" style="135" customWidth="1"/>
    <col min="8459" max="8459" width="17.44140625" style="135" customWidth="1"/>
    <col min="8460" max="8460" width="1.44140625" style="135" customWidth="1"/>
    <col min="8461" max="8461" width="17.44140625" style="135" customWidth="1"/>
    <col min="8462" max="8462" width="0.5546875" style="135" customWidth="1"/>
    <col min="8463" max="8703" width="9.44140625" style="135"/>
    <col min="8704" max="8704" width="47.5546875" style="135" customWidth="1"/>
    <col min="8705" max="8705" width="8.44140625" style="135" customWidth="1"/>
    <col min="8706" max="8706" width="1.44140625" style="135" customWidth="1"/>
    <col min="8707" max="8707" width="17.44140625" style="135" customWidth="1"/>
    <col min="8708" max="8708" width="1.44140625" style="135" customWidth="1"/>
    <col min="8709" max="8709" width="17.44140625" style="135" customWidth="1"/>
    <col min="8710" max="8710" width="1.44140625" style="135" customWidth="1"/>
    <col min="8711" max="8711" width="17.44140625" style="135" customWidth="1"/>
    <col min="8712" max="8712" width="1.44140625" style="135" customWidth="1"/>
    <col min="8713" max="8713" width="17.44140625" style="135" customWidth="1"/>
    <col min="8714" max="8714" width="1.44140625" style="135" customWidth="1"/>
    <col min="8715" max="8715" width="17.44140625" style="135" customWidth="1"/>
    <col min="8716" max="8716" width="1.44140625" style="135" customWidth="1"/>
    <col min="8717" max="8717" width="17.44140625" style="135" customWidth="1"/>
    <col min="8718" max="8718" width="0.5546875" style="135" customWidth="1"/>
    <col min="8719" max="8959" width="9.44140625" style="135"/>
    <col min="8960" max="8960" width="47.5546875" style="135" customWidth="1"/>
    <col min="8961" max="8961" width="8.44140625" style="135" customWidth="1"/>
    <col min="8962" max="8962" width="1.44140625" style="135" customWidth="1"/>
    <col min="8963" max="8963" width="17.44140625" style="135" customWidth="1"/>
    <col min="8964" max="8964" width="1.44140625" style="135" customWidth="1"/>
    <col min="8965" max="8965" width="17.44140625" style="135" customWidth="1"/>
    <col min="8966" max="8966" width="1.44140625" style="135" customWidth="1"/>
    <col min="8967" max="8967" width="17.44140625" style="135" customWidth="1"/>
    <col min="8968" max="8968" width="1.44140625" style="135" customWidth="1"/>
    <col min="8969" max="8969" width="17.44140625" style="135" customWidth="1"/>
    <col min="8970" max="8970" width="1.44140625" style="135" customWidth="1"/>
    <col min="8971" max="8971" width="17.44140625" style="135" customWidth="1"/>
    <col min="8972" max="8972" width="1.44140625" style="135" customWidth="1"/>
    <col min="8973" max="8973" width="17.44140625" style="135" customWidth="1"/>
    <col min="8974" max="8974" width="0.5546875" style="135" customWidth="1"/>
    <col min="8975" max="9215" width="9.44140625" style="135"/>
    <col min="9216" max="9216" width="47.5546875" style="135" customWidth="1"/>
    <col min="9217" max="9217" width="8.44140625" style="135" customWidth="1"/>
    <col min="9218" max="9218" width="1.44140625" style="135" customWidth="1"/>
    <col min="9219" max="9219" width="17.44140625" style="135" customWidth="1"/>
    <col min="9220" max="9220" width="1.44140625" style="135" customWidth="1"/>
    <col min="9221" max="9221" width="17.44140625" style="135" customWidth="1"/>
    <col min="9222" max="9222" width="1.44140625" style="135" customWidth="1"/>
    <col min="9223" max="9223" width="17.44140625" style="135" customWidth="1"/>
    <col min="9224" max="9224" width="1.44140625" style="135" customWidth="1"/>
    <col min="9225" max="9225" width="17.44140625" style="135" customWidth="1"/>
    <col min="9226" max="9226" width="1.44140625" style="135" customWidth="1"/>
    <col min="9227" max="9227" width="17.44140625" style="135" customWidth="1"/>
    <col min="9228" max="9228" width="1.44140625" style="135" customWidth="1"/>
    <col min="9229" max="9229" width="17.44140625" style="135" customWidth="1"/>
    <col min="9230" max="9230" width="0.5546875" style="135" customWidth="1"/>
    <col min="9231" max="9471" width="9.44140625" style="135"/>
    <col min="9472" max="9472" width="47.5546875" style="135" customWidth="1"/>
    <col min="9473" max="9473" width="8.44140625" style="135" customWidth="1"/>
    <col min="9474" max="9474" width="1.44140625" style="135" customWidth="1"/>
    <col min="9475" max="9475" width="17.44140625" style="135" customWidth="1"/>
    <col min="9476" max="9476" width="1.44140625" style="135" customWidth="1"/>
    <col min="9477" max="9477" width="17.44140625" style="135" customWidth="1"/>
    <col min="9478" max="9478" width="1.44140625" style="135" customWidth="1"/>
    <col min="9479" max="9479" width="17.44140625" style="135" customWidth="1"/>
    <col min="9480" max="9480" width="1.44140625" style="135" customWidth="1"/>
    <col min="9481" max="9481" width="17.44140625" style="135" customWidth="1"/>
    <col min="9482" max="9482" width="1.44140625" style="135" customWidth="1"/>
    <col min="9483" max="9483" width="17.44140625" style="135" customWidth="1"/>
    <col min="9484" max="9484" width="1.44140625" style="135" customWidth="1"/>
    <col min="9485" max="9485" width="17.44140625" style="135" customWidth="1"/>
    <col min="9486" max="9486" width="0.5546875" style="135" customWidth="1"/>
    <col min="9487" max="9727" width="9.44140625" style="135"/>
    <col min="9728" max="9728" width="47.5546875" style="135" customWidth="1"/>
    <col min="9729" max="9729" width="8.44140625" style="135" customWidth="1"/>
    <col min="9730" max="9730" width="1.44140625" style="135" customWidth="1"/>
    <col min="9731" max="9731" width="17.44140625" style="135" customWidth="1"/>
    <col min="9732" max="9732" width="1.44140625" style="135" customWidth="1"/>
    <col min="9733" max="9733" width="17.44140625" style="135" customWidth="1"/>
    <col min="9734" max="9734" width="1.44140625" style="135" customWidth="1"/>
    <col min="9735" max="9735" width="17.44140625" style="135" customWidth="1"/>
    <col min="9736" max="9736" width="1.44140625" style="135" customWidth="1"/>
    <col min="9737" max="9737" width="17.44140625" style="135" customWidth="1"/>
    <col min="9738" max="9738" width="1.44140625" style="135" customWidth="1"/>
    <col min="9739" max="9739" width="17.44140625" style="135" customWidth="1"/>
    <col min="9740" max="9740" width="1.44140625" style="135" customWidth="1"/>
    <col min="9741" max="9741" width="17.44140625" style="135" customWidth="1"/>
    <col min="9742" max="9742" width="0.5546875" style="135" customWidth="1"/>
    <col min="9743" max="9983" width="9.44140625" style="135"/>
    <col min="9984" max="9984" width="47.5546875" style="135" customWidth="1"/>
    <col min="9985" max="9985" width="8.44140625" style="135" customWidth="1"/>
    <col min="9986" max="9986" width="1.44140625" style="135" customWidth="1"/>
    <col min="9987" max="9987" width="17.44140625" style="135" customWidth="1"/>
    <col min="9988" max="9988" width="1.44140625" style="135" customWidth="1"/>
    <col min="9989" max="9989" width="17.44140625" style="135" customWidth="1"/>
    <col min="9990" max="9990" width="1.44140625" style="135" customWidth="1"/>
    <col min="9991" max="9991" width="17.44140625" style="135" customWidth="1"/>
    <col min="9992" max="9992" width="1.44140625" style="135" customWidth="1"/>
    <col min="9993" max="9993" width="17.44140625" style="135" customWidth="1"/>
    <col min="9994" max="9994" width="1.44140625" style="135" customWidth="1"/>
    <col min="9995" max="9995" width="17.44140625" style="135" customWidth="1"/>
    <col min="9996" max="9996" width="1.44140625" style="135" customWidth="1"/>
    <col min="9997" max="9997" width="17.44140625" style="135" customWidth="1"/>
    <col min="9998" max="9998" width="0.5546875" style="135" customWidth="1"/>
    <col min="9999" max="10239" width="9.44140625" style="135"/>
    <col min="10240" max="10240" width="47.5546875" style="135" customWidth="1"/>
    <col min="10241" max="10241" width="8.44140625" style="135" customWidth="1"/>
    <col min="10242" max="10242" width="1.44140625" style="135" customWidth="1"/>
    <col min="10243" max="10243" width="17.44140625" style="135" customWidth="1"/>
    <col min="10244" max="10244" width="1.44140625" style="135" customWidth="1"/>
    <col min="10245" max="10245" width="17.44140625" style="135" customWidth="1"/>
    <col min="10246" max="10246" width="1.44140625" style="135" customWidth="1"/>
    <col min="10247" max="10247" width="17.44140625" style="135" customWidth="1"/>
    <col min="10248" max="10248" width="1.44140625" style="135" customWidth="1"/>
    <col min="10249" max="10249" width="17.44140625" style="135" customWidth="1"/>
    <col min="10250" max="10250" width="1.44140625" style="135" customWidth="1"/>
    <col min="10251" max="10251" width="17.44140625" style="135" customWidth="1"/>
    <col min="10252" max="10252" width="1.44140625" style="135" customWidth="1"/>
    <col min="10253" max="10253" width="17.44140625" style="135" customWidth="1"/>
    <col min="10254" max="10254" width="0.5546875" style="135" customWidth="1"/>
    <col min="10255" max="10495" width="9.44140625" style="135"/>
    <col min="10496" max="10496" width="47.5546875" style="135" customWidth="1"/>
    <col min="10497" max="10497" width="8.44140625" style="135" customWidth="1"/>
    <col min="10498" max="10498" width="1.44140625" style="135" customWidth="1"/>
    <col min="10499" max="10499" width="17.44140625" style="135" customWidth="1"/>
    <col min="10500" max="10500" width="1.44140625" style="135" customWidth="1"/>
    <col min="10501" max="10501" width="17.44140625" style="135" customWidth="1"/>
    <col min="10502" max="10502" width="1.44140625" style="135" customWidth="1"/>
    <col min="10503" max="10503" width="17.44140625" style="135" customWidth="1"/>
    <col min="10504" max="10504" width="1.44140625" style="135" customWidth="1"/>
    <col min="10505" max="10505" width="17.44140625" style="135" customWidth="1"/>
    <col min="10506" max="10506" width="1.44140625" style="135" customWidth="1"/>
    <col min="10507" max="10507" width="17.44140625" style="135" customWidth="1"/>
    <col min="10508" max="10508" width="1.44140625" style="135" customWidth="1"/>
    <col min="10509" max="10509" width="17.44140625" style="135" customWidth="1"/>
    <col min="10510" max="10510" width="0.5546875" style="135" customWidth="1"/>
    <col min="10511" max="10751" width="9.44140625" style="135"/>
    <col min="10752" max="10752" width="47.5546875" style="135" customWidth="1"/>
    <col min="10753" max="10753" width="8.44140625" style="135" customWidth="1"/>
    <col min="10754" max="10754" width="1.44140625" style="135" customWidth="1"/>
    <col min="10755" max="10755" width="17.44140625" style="135" customWidth="1"/>
    <col min="10756" max="10756" width="1.44140625" style="135" customWidth="1"/>
    <col min="10757" max="10757" width="17.44140625" style="135" customWidth="1"/>
    <col min="10758" max="10758" width="1.44140625" style="135" customWidth="1"/>
    <col min="10759" max="10759" width="17.44140625" style="135" customWidth="1"/>
    <col min="10760" max="10760" width="1.44140625" style="135" customWidth="1"/>
    <col min="10761" max="10761" width="17.44140625" style="135" customWidth="1"/>
    <col min="10762" max="10762" width="1.44140625" style="135" customWidth="1"/>
    <col min="10763" max="10763" width="17.44140625" style="135" customWidth="1"/>
    <col min="10764" max="10764" width="1.44140625" style="135" customWidth="1"/>
    <col min="10765" max="10765" width="17.44140625" style="135" customWidth="1"/>
    <col min="10766" max="10766" width="0.5546875" style="135" customWidth="1"/>
    <col min="10767" max="11007" width="9.44140625" style="135"/>
    <col min="11008" max="11008" width="47.5546875" style="135" customWidth="1"/>
    <col min="11009" max="11009" width="8.44140625" style="135" customWidth="1"/>
    <col min="11010" max="11010" width="1.44140625" style="135" customWidth="1"/>
    <col min="11011" max="11011" width="17.44140625" style="135" customWidth="1"/>
    <col min="11012" max="11012" width="1.44140625" style="135" customWidth="1"/>
    <col min="11013" max="11013" width="17.44140625" style="135" customWidth="1"/>
    <col min="11014" max="11014" width="1.44140625" style="135" customWidth="1"/>
    <col min="11015" max="11015" width="17.44140625" style="135" customWidth="1"/>
    <col min="11016" max="11016" width="1.44140625" style="135" customWidth="1"/>
    <col min="11017" max="11017" width="17.44140625" style="135" customWidth="1"/>
    <col min="11018" max="11018" width="1.44140625" style="135" customWidth="1"/>
    <col min="11019" max="11019" width="17.44140625" style="135" customWidth="1"/>
    <col min="11020" max="11020" width="1.44140625" style="135" customWidth="1"/>
    <col min="11021" max="11021" width="17.44140625" style="135" customWidth="1"/>
    <col min="11022" max="11022" width="0.5546875" style="135" customWidth="1"/>
    <col min="11023" max="11263" width="9.44140625" style="135"/>
    <col min="11264" max="11264" width="47.5546875" style="135" customWidth="1"/>
    <col min="11265" max="11265" width="8.44140625" style="135" customWidth="1"/>
    <col min="11266" max="11266" width="1.44140625" style="135" customWidth="1"/>
    <col min="11267" max="11267" width="17.44140625" style="135" customWidth="1"/>
    <col min="11268" max="11268" width="1.44140625" style="135" customWidth="1"/>
    <col min="11269" max="11269" width="17.44140625" style="135" customWidth="1"/>
    <col min="11270" max="11270" width="1.44140625" style="135" customWidth="1"/>
    <col min="11271" max="11271" width="17.44140625" style="135" customWidth="1"/>
    <col min="11272" max="11272" width="1.44140625" style="135" customWidth="1"/>
    <col min="11273" max="11273" width="17.44140625" style="135" customWidth="1"/>
    <col min="11274" max="11274" width="1.44140625" style="135" customWidth="1"/>
    <col min="11275" max="11275" width="17.44140625" style="135" customWidth="1"/>
    <col min="11276" max="11276" width="1.44140625" style="135" customWidth="1"/>
    <col min="11277" max="11277" width="17.44140625" style="135" customWidth="1"/>
    <col min="11278" max="11278" width="0.5546875" style="135" customWidth="1"/>
    <col min="11279" max="11519" width="9.44140625" style="135"/>
    <col min="11520" max="11520" width="47.5546875" style="135" customWidth="1"/>
    <col min="11521" max="11521" width="8.44140625" style="135" customWidth="1"/>
    <col min="11522" max="11522" width="1.44140625" style="135" customWidth="1"/>
    <col min="11523" max="11523" width="17.44140625" style="135" customWidth="1"/>
    <col min="11524" max="11524" width="1.44140625" style="135" customWidth="1"/>
    <col min="11525" max="11525" width="17.44140625" style="135" customWidth="1"/>
    <col min="11526" max="11526" width="1.44140625" style="135" customWidth="1"/>
    <col min="11527" max="11527" width="17.44140625" style="135" customWidth="1"/>
    <col min="11528" max="11528" width="1.44140625" style="135" customWidth="1"/>
    <col min="11529" max="11529" width="17.44140625" style="135" customWidth="1"/>
    <col min="11530" max="11530" width="1.44140625" style="135" customWidth="1"/>
    <col min="11531" max="11531" width="17.44140625" style="135" customWidth="1"/>
    <col min="11532" max="11532" width="1.44140625" style="135" customWidth="1"/>
    <col min="11533" max="11533" width="17.44140625" style="135" customWidth="1"/>
    <col min="11534" max="11534" width="0.5546875" style="135" customWidth="1"/>
    <col min="11535" max="11775" width="9.44140625" style="135"/>
    <col min="11776" max="11776" width="47.5546875" style="135" customWidth="1"/>
    <col min="11777" max="11777" width="8.44140625" style="135" customWidth="1"/>
    <col min="11778" max="11778" width="1.44140625" style="135" customWidth="1"/>
    <col min="11779" max="11779" width="17.44140625" style="135" customWidth="1"/>
    <col min="11780" max="11780" width="1.44140625" style="135" customWidth="1"/>
    <col min="11781" max="11781" width="17.44140625" style="135" customWidth="1"/>
    <col min="11782" max="11782" width="1.44140625" style="135" customWidth="1"/>
    <col min="11783" max="11783" width="17.44140625" style="135" customWidth="1"/>
    <col min="11784" max="11784" width="1.44140625" style="135" customWidth="1"/>
    <col min="11785" max="11785" width="17.44140625" style="135" customWidth="1"/>
    <col min="11786" max="11786" width="1.44140625" style="135" customWidth="1"/>
    <col min="11787" max="11787" width="17.44140625" style="135" customWidth="1"/>
    <col min="11788" max="11788" width="1.44140625" style="135" customWidth="1"/>
    <col min="11789" max="11789" width="17.44140625" style="135" customWidth="1"/>
    <col min="11790" max="11790" width="0.5546875" style="135" customWidth="1"/>
    <col min="11791" max="12031" width="9.44140625" style="135"/>
    <col min="12032" max="12032" width="47.5546875" style="135" customWidth="1"/>
    <col min="12033" max="12033" width="8.44140625" style="135" customWidth="1"/>
    <col min="12034" max="12034" width="1.44140625" style="135" customWidth="1"/>
    <col min="12035" max="12035" width="17.44140625" style="135" customWidth="1"/>
    <col min="12036" max="12036" width="1.44140625" style="135" customWidth="1"/>
    <col min="12037" max="12037" width="17.44140625" style="135" customWidth="1"/>
    <col min="12038" max="12038" width="1.44140625" style="135" customWidth="1"/>
    <col min="12039" max="12039" width="17.44140625" style="135" customWidth="1"/>
    <col min="12040" max="12040" width="1.44140625" style="135" customWidth="1"/>
    <col min="12041" max="12041" width="17.44140625" style="135" customWidth="1"/>
    <col min="12042" max="12042" width="1.44140625" style="135" customWidth="1"/>
    <col min="12043" max="12043" width="17.44140625" style="135" customWidth="1"/>
    <col min="12044" max="12044" width="1.44140625" style="135" customWidth="1"/>
    <col min="12045" max="12045" width="17.44140625" style="135" customWidth="1"/>
    <col min="12046" max="12046" width="0.5546875" style="135" customWidth="1"/>
    <col min="12047" max="12287" width="9.44140625" style="135"/>
    <col min="12288" max="12288" width="47.5546875" style="135" customWidth="1"/>
    <col min="12289" max="12289" width="8.44140625" style="135" customWidth="1"/>
    <col min="12290" max="12290" width="1.44140625" style="135" customWidth="1"/>
    <col min="12291" max="12291" width="17.44140625" style="135" customWidth="1"/>
    <col min="12292" max="12292" width="1.44140625" style="135" customWidth="1"/>
    <col min="12293" max="12293" width="17.44140625" style="135" customWidth="1"/>
    <col min="12294" max="12294" width="1.44140625" style="135" customWidth="1"/>
    <col min="12295" max="12295" width="17.44140625" style="135" customWidth="1"/>
    <col min="12296" max="12296" width="1.44140625" style="135" customWidth="1"/>
    <col min="12297" max="12297" width="17.44140625" style="135" customWidth="1"/>
    <col min="12298" max="12298" width="1.44140625" style="135" customWidth="1"/>
    <col min="12299" max="12299" width="17.44140625" style="135" customWidth="1"/>
    <col min="12300" max="12300" width="1.44140625" style="135" customWidth="1"/>
    <col min="12301" max="12301" width="17.44140625" style="135" customWidth="1"/>
    <col min="12302" max="12302" width="0.5546875" style="135" customWidth="1"/>
    <col min="12303" max="12543" width="9.44140625" style="135"/>
    <col min="12544" max="12544" width="47.5546875" style="135" customWidth="1"/>
    <col min="12545" max="12545" width="8.44140625" style="135" customWidth="1"/>
    <col min="12546" max="12546" width="1.44140625" style="135" customWidth="1"/>
    <col min="12547" max="12547" width="17.44140625" style="135" customWidth="1"/>
    <col min="12548" max="12548" width="1.44140625" style="135" customWidth="1"/>
    <col min="12549" max="12549" width="17.44140625" style="135" customWidth="1"/>
    <col min="12550" max="12550" width="1.44140625" style="135" customWidth="1"/>
    <col min="12551" max="12551" width="17.44140625" style="135" customWidth="1"/>
    <col min="12552" max="12552" width="1.44140625" style="135" customWidth="1"/>
    <col min="12553" max="12553" width="17.44140625" style="135" customWidth="1"/>
    <col min="12554" max="12554" width="1.44140625" style="135" customWidth="1"/>
    <col min="12555" max="12555" width="17.44140625" style="135" customWidth="1"/>
    <col min="12556" max="12556" width="1.44140625" style="135" customWidth="1"/>
    <col min="12557" max="12557" width="17.44140625" style="135" customWidth="1"/>
    <col min="12558" max="12558" width="0.5546875" style="135" customWidth="1"/>
    <col min="12559" max="12799" width="9.44140625" style="135"/>
    <col min="12800" max="12800" width="47.5546875" style="135" customWidth="1"/>
    <col min="12801" max="12801" width="8.44140625" style="135" customWidth="1"/>
    <col min="12802" max="12802" width="1.44140625" style="135" customWidth="1"/>
    <col min="12803" max="12803" width="17.44140625" style="135" customWidth="1"/>
    <col min="12804" max="12804" width="1.44140625" style="135" customWidth="1"/>
    <col min="12805" max="12805" width="17.44140625" style="135" customWidth="1"/>
    <col min="12806" max="12806" width="1.44140625" style="135" customWidth="1"/>
    <col min="12807" max="12807" width="17.44140625" style="135" customWidth="1"/>
    <col min="12808" max="12808" width="1.44140625" style="135" customWidth="1"/>
    <col min="12809" max="12809" width="17.44140625" style="135" customWidth="1"/>
    <col min="12810" max="12810" width="1.44140625" style="135" customWidth="1"/>
    <col min="12811" max="12811" width="17.44140625" style="135" customWidth="1"/>
    <col min="12812" max="12812" width="1.44140625" style="135" customWidth="1"/>
    <col min="12813" max="12813" width="17.44140625" style="135" customWidth="1"/>
    <col min="12814" max="12814" width="0.5546875" style="135" customWidth="1"/>
    <col min="12815" max="13055" width="9.44140625" style="135"/>
    <col min="13056" max="13056" width="47.5546875" style="135" customWidth="1"/>
    <col min="13057" max="13057" width="8.44140625" style="135" customWidth="1"/>
    <col min="13058" max="13058" width="1.44140625" style="135" customWidth="1"/>
    <col min="13059" max="13059" width="17.44140625" style="135" customWidth="1"/>
    <col min="13060" max="13060" width="1.44140625" style="135" customWidth="1"/>
    <col min="13061" max="13061" width="17.44140625" style="135" customWidth="1"/>
    <col min="13062" max="13062" width="1.44140625" style="135" customWidth="1"/>
    <col min="13063" max="13063" width="17.44140625" style="135" customWidth="1"/>
    <col min="13064" max="13064" width="1.44140625" style="135" customWidth="1"/>
    <col min="13065" max="13065" width="17.44140625" style="135" customWidth="1"/>
    <col min="13066" max="13066" width="1.44140625" style="135" customWidth="1"/>
    <col min="13067" max="13067" width="17.44140625" style="135" customWidth="1"/>
    <col min="13068" max="13068" width="1.44140625" style="135" customWidth="1"/>
    <col min="13069" max="13069" width="17.44140625" style="135" customWidth="1"/>
    <col min="13070" max="13070" width="0.5546875" style="135" customWidth="1"/>
    <col min="13071" max="13311" width="9.44140625" style="135"/>
    <col min="13312" max="13312" width="47.5546875" style="135" customWidth="1"/>
    <col min="13313" max="13313" width="8.44140625" style="135" customWidth="1"/>
    <col min="13314" max="13314" width="1.44140625" style="135" customWidth="1"/>
    <col min="13315" max="13315" width="17.44140625" style="135" customWidth="1"/>
    <col min="13316" max="13316" width="1.44140625" style="135" customWidth="1"/>
    <col min="13317" max="13317" width="17.44140625" style="135" customWidth="1"/>
    <col min="13318" max="13318" width="1.44140625" style="135" customWidth="1"/>
    <col min="13319" max="13319" width="17.44140625" style="135" customWidth="1"/>
    <col min="13320" max="13320" width="1.44140625" style="135" customWidth="1"/>
    <col min="13321" max="13321" width="17.44140625" style="135" customWidth="1"/>
    <col min="13322" max="13322" width="1.44140625" style="135" customWidth="1"/>
    <col min="13323" max="13323" width="17.44140625" style="135" customWidth="1"/>
    <col min="13324" max="13324" width="1.44140625" style="135" customWidth="1"/>
    <col min="13325" max="13325" width="17.44140625" style="135" customWidth="1"/>
    <col min="13326" max="13326" width="0.5546875" style="135" customWidth="1"/>
    <col min="13327" max="13567" width="9.44140625" style="135"/>
    <col min="13568" max="13568" width="47.5546875" style="135" customWidth="1"/>
    <col min="13569" max="13569" width="8.44140625" style="135" customWidth="1"/>
    <col min="13570" max="13570" width="1.44140625" style="135" customWidth="1"/>
    <col min="13571" max="13571" width="17.44140625" style="135" customWidth="1"/>
    <col min="13572" max="13572" width="1.44140625" style="135" customWidth="1"/>
    <col min="13573" max="13573" width="17.44140625" style="135" customWidth="1"/>
    <col min="13574" max="13574" width="1.44140625" style="135" customWidth="1"/>
    <col min="13575" max="13575" width="17.44140625" style="135" customWidth="1"/>
    <col min="13576" max="13576" width="1.44140625" style="135" customWidth="1"/>
    <col min="13577" max="13577" width="17.44140625" style="135" customWidth="1"/>
    <col min="13578" max="13578" width="1.44140625" style="135" customWidth="1"/>
    <col min="13579" max="13579" width="17.44140625" style="135" customWidth="1"/>
    <col min="13580" max="13580" width="1.44140625" style="135" customWidth="1"/>
    <col min="13581" max="13581" width="17.44140625" style="135" customWidth="1"/>
    <col min="13582" max="13582" width="0.5546875" style="135" customWidth="1"/>
    <col min="13583" max="13823" width="9.44140625" style="135"/>
    <col min="13824" max="13824" width="47.5546875" style="135" customWidth="1"/>
    <col min="13825" max="13825" width="8.44140625" style="135" customWidth="1"/>
    <col min="13826" max="13826" width="1.44140625" style="135" customWidth="1"/>
    <col min="13827" max="13827" width="17.44140625" style="135" customWidth="1"/>
    <col min="13828" max="13828" width="1.44140625" style="135" customWidth="1"/>
    <col min="13829" max="13829" width="17.44140625" style="135" customWidth="1"/>
    <col min="13830" max="13830" width="1.44140625" style="135" customWidth="1"/>
    <col min="13831" max="13831" width="17.44140625" style="135" customWidth="1"/>
    <col min="13832" max="13832" width="1.44140625" style="135" customWidth="1"/>
    <col min="13833" max="13833" width="17.44140625" style="135" customWidth="1"/>
    <col min="13834" max="13834" width="1.44140625" style="135" customWidth="1"/>
    <col min="13835" max="13835" width="17.44140625" style="135" customWidth="1"/>
    <col min="13836" max="13836" width="1.44140625" style="135" customWidth="1"/>
    <col min="13837" max="13837" width="17.44140625" style="135" customWidth="1"/>
    <col min="13838" max="13838" width="0.5546875" style="135" customWidth="1"/>
    <col min="13839" max="14079" width="9.44140625" style="135"/>
    <col min="14080" max="14080" width="47.5546875" style="135" customWidth="1"/>
    <col min="14081" max="14081" width="8.44140625" style="135" customWidth="1"/>
    <col min="14082" max="14082" width="1.44140625" style="135" customWidth="1"/>
    <col min="14083" max="14083" width="17.44140625" style="135" customWidth="1"/>
    <col min="14084" max="14084" width="1.44140625" style="135" customWidth="1"/>
    <col min="14085" max="14085" width="17.44140625" style="135" customWidth="1"/>
    <col min="14086" max="14086" width="1.44140625" style="135" customWidth="1"/>
    <col min="14087" max="14087" width="17.44140625" style="135" customWidth="1"/>
    <col min="14088" max="14088" width="1.44140625" style="135" customWidth="1"/>
    <col min="14089" max="14089" width="17.44140625" style="135" customWidth="1"/>
    <col min="14090" max="14090" width="1.44140625" style="135" customWidth="1"/>
    <col min="14091" max="14091" width="17.44140625" style="135" customWidth="1"/>
    <col min="14092" max="14092" width="1.44140625" style="135" customWidth="1"/>
    <col min="14093" max="14093" width="17.44140625" style="135" customWidth="1"/>
    <col min="14094" max="14094" width="0.5546875" style="135" customWidth="1"/>
    <col min="14095" max="14335" width="9.44140625" style="135"/>
    <col min="14336" max="14336" width="47.5546875" style="135" customWidth="1"/>
    <col min="14337" max="14337" width="8.44140625" style="135" customWidth="1"/>
    <col min="14338" max="14338" width="1.44140625" style="135" customWidth="1"/>
    <col min="14339" max="14339" width="17.44140625" style="135" customWidth="1"/>
    <col min="14340" max="14340" width="1.44140625" style="135" customWidth="1"/>
    <col min="14341" max="14341" width="17.44140625" style="135" customWidth="1"/>
    <col min="14342" max="14342" width="1.44140625" style="135" customWidth="1"/>
    <col min="14343" max="14343" width="17.44140625" style="135" customWidth="1"/>
    <col min="14344" max="14344" width="1.44140625" style="135" customWidth="1"/>
    <col min="14345" max="14345" width="17.44140625" style="135" customWidth="1"/>
    <col min="14346" max="14346" width="1.44140625" style="135" customWidth="1"/>
    <col min="14347" max="14347" width="17.44140625" style="135" customWidth="1"/>
    <col min="14348" max="14348" width="1.44140625" style="135" customWidth="1"/>
    <col min="14349" max="14349" width="17.44140625" style="135" customWidth="1"/>
    <col min="14350" max="14350" width="0.5546875" style="135" customWidth="1"/>
    <col min="14351" max="14591" width="9.44140625" style="135"/>
    <col min="14592" max="14592" width="47.5546875" style="135" customWidth="1"/>
    <col min="14593" max="14593" width="8.44140625" style="135" customWidth="1"/>
    <col min="14594" max="14594" width="1.44140625" style="135" customWidth="1"/>
    <col min="14595" max="14595" width="17.44140625" style="135" customWidth="1"/>
    <col min="14596" max="14596" width="1.44140625" style="135" customWidth="1"/>
    <col min="14597" max="14597" width="17.44140625" style="135" customWidth="1"/>
    <col min="14598" max="14598" width="1.44140625" style="135" customWidth="1"/>
    <col min="14599" max="14599" width="17.44140625" style="135" customWidth="1"/>
    <col min="14600" max="14600" width="1.44140625" style="135" customWidth="1"/>
    <col min="14601" max="14601" width="17.44140625" style="135" customWidth="1"/>
    <col min="14602" max="14602" width="1.44140625" style="135" customWidth="1"/>
    <col min="14603" max="14603" width="17.44140625" style="135" customWidth="1"/>
    <col min="14604" max="14604" width="1.44140625" style="135" customWidth="1"/>
    <col min="14605" max="14605" width="17.44140625" style="135" customWidth="1"/>
    <col min="14606" max="14606" width="0.5546875" style="135" customWidth="1"/>
    <col min="14607" max="14847" width="9.44140625" style="135"/>
    <col min="14848" max="14848" width="47.5546875" style="135" customWidth="1"/>
    <col min="14849" max="14849" width="8.44140625" style="135" customWidth="1"/>
    <col min="14850" max="14850" width="1.44140625" style="135" customWidth="1"/>
    <col min="14851" max="14851" width="17.44140625" style="135" customWidth="1"/>
    <col min="14852" max="14852" width="1.44140625" style="135" customWidth="1"/>
    <col min="14853" max="14853" width="17.44140625" style="135" customWidth="1"/>
    <col min="14854" max="14854" width="1.44140625" style="135" customWidth="1"/>
    <col min="14855" max="14855" width="17.44140625" style="135" customWidth="1"/>
    <col min="14856" max="14856" width="1.44140625" style="135" customWidth="1"/>
    <col min="14857" max="14857" width="17.44140625" style="135" customWidth="1"/>
    <col min="14858" max="14858" width="1.44140625" style="135" customWidth="1"/>
    <col min="14859" max="14859" width="17.44140625" style="135" customWidth="1"/>
    <col min="14860" max="14860" width="1.44140625" style="135" customWidth="1"/>
    <col min="14861" max="14861" width="17.44140625" style="135" customWidth="1"/>
    <col min="14862" max="14862" width="0.5546875" style="135" customWidth="1"/>
    <col min="14863" max="15103" width="9.44140625" style="135"/>
    <col min="15104" max="15104" width="47.5546875" style="135" customWidth="1"/>
    <col min="15105" max="15105" width="8.44140625" style="135" customWidth="1"/>
    <col min="15106" max="15106" width="1.44140625" style="135" customWidth="1"/>
    <col min="15107" max="15107" width="17.44140625" style="135" customWidth="1"/>
    <col min="15108" max="15108" width="1.44140625" style="135" customWidth="1"/>
    <col min="15109" max="15109" width="17.44140625" style="135" customWidth="1"/>
    <col min="15110" max="15110" width="1.44140625" style="135" customWidth="1"/>
    <col min="15111" max="15111" width="17.44140625" style="135" customWidth="1"/>
    <col min="15112" max="15112" width="1.44140625" style="135" customWidth="1"/>
    <col min="15113" max="15113" width="17.44140625" style="135" customWidth="1"/>
    <col min="15114" max="15114" width="1.44140625" style="135" customWidth="1"/>
    <col min="15115" max="15115" width="17.44140625" style="135" customWidth="1"/>
    <col min="15116" max="15116" width="1.44140625" style="135" customWidth="1"/>
    <col min="15117" max="15117" width="17.44140625" style="135" customWidth="1"/>
    <col min="15118" max="15118" width="0.5546875" style="135" customWidth="1"/>
    <col min="15119" max="15359" width="9.44140625" style="135"/>
    <col min="15360" max="15360" width="47.5546875" style="135" customWidth="1"/>
    <col min="15361" max="15361" width="8.44140625" style="135" customWidth="1"/>
    <col min="15362" max="15362" width="1.44140625" style="135" customWidth="1"/>
    <col min="15363" max="15363" width="17.44140625" style="135" customWidth="1"/>
    <col min="15364" max="15364" width="1.44140625" style="135" customWidth="1"/>
    <col min="15365" max="15365" width="17.44140625" style="135" customWidth="1"/>
    <col min="15366" max="15366" width="1.44140625" style="135" customWidth="1"/>
    <col min="15367" max="15367" width="17.44140625" style="135" customWidth="1"/>
    <col min="15368" max="15368" width="1.44140625" style="135" customWidth="1"/>
    <col min="15369" max="15369" width="17.44140625" style="135" customWidth="1"/>
    <col min="15370" max="15370" width="1.44140625" style="135" customWidth="1"/>
    <col min="15371" max="15371" width="17.44140625" style="135" customWidth="1"/>
    <col min="15372" max="15372" width="1.44140625" style="135" customWidth="1"/>
    <col min="15373" max="15373" width="17.44140625" style="135" customWidth="1"/>
    <col min="15374" max="15374" width="0.5546875" style="135" customWidth="1"/>
    <col min="15375" max="15615" width="9.44140625" style="135"/>
    <col min="15616" max="15616" width="47.5546875" style="135" customWidth="1"/>
    <col min="15617" max="15617" width="8.44140625" style="135" customWidth="1"/>
    <col min="15618" max="15618" width="1.44140625" style="135" customWidth="1"/>
    <col min="15619" max="15619" width="17.44140625" style="135" customWidth="1"/>
    <col min="15620" max="15620" width="1.44140625" style="135" customWidth="1"/>
    <col min="15621" max="15621" width="17.44140625" style="135" customWidth="1"/>
    <col min="15622" max="15622" width="1.44140625" style="135" customWidth="1"/>
    <col min="15623" max="15623" width="17.44140625" style="135" customWidth="1"/>
    <col min="15624" max="15624" width="1.44140625" style="135" customWidth="1"/>
    <col min="15625" max="15625" width="17.44140625" style="135" customWidth="1"/>
    <col min="15626" max="15626" width="1.44140625" style="135" customWidth="1"/>
    <col min="15627" max="15627" width="17.44140625" style="135" customWidth="1"/>
    <col min="15628" max="15628" width="1.44140625" style="135" customWidth="1"/>
    <col min="15629" max="15629" width="17.44140625" style="135" customWidth="1"/>
    <col min="15630" max="15630" width="0.5546875" style="135" customWidth="1"/>
    <col min="15631" max="15871" width="9.44140625" style="135"/>
    <col min="15872" max="15872" width="47.5546875" style="135" customWidth="1"/>
    <col min="15873" max="15873" width="8.44140625" style="135" customWidth="1"/>
    <col min="15874" max="15874" width="1.44140625" style="135" customWidth="1"/>
    <col min="15875" max="15875" width="17.44140625" style="135" customWidth="1"/>
    <col min="15876" max="15876" width="1.44140625" style="135" customWidth="1"/>
    <col min="15877" max="15877" width="17.44140625" style="135" customWidth="1"/>
    <col min="15878" max="15878" width="1.44140625" style="135" customWidth="1"/>
    <col min="15879" max="15879" width="17.44140625" style="135" customWidth="1"/>
    <col min="15880" max="15880" width="1.44140625" style="135" customWidth="1"/>
    <col min="15881" max="15881" width="17.44140625" style="135" customWidth="1"/>
    <col min="15882" max="15882" width="1.44140625" style="135" customWidth="1"/>
    <col min="15883" max="15883" width="17.44140625" style="135" customWidth="1"/>
    <col min="15884" max="15884" width="1.44140625" style="135" customWidth="1"/>
    <col min="15885" max="15885" width="17.44140625" style="135" customWidth="1"/>
    <col min="15886" max="15886" width="0.5546875" style="135" customWidth="1"/>
    <col min="15887" max="16127" width="9.44140625" style="135"/>
    <col min="16128" max="16128" width="47.5546875" style="135" customWidth="1"/>
    <col min="16129" max="16129" width="8.44140625" style="135" customWidth="1"/>
    <col min="16130" max="16130" width="1.44140625" style="135" customWidth="1"/>
    <col min="16131" max="16131" width="17.44140625" style="135" customWidth="1"/>
    <col min="16132" max="16132" width="1.44140625" style="135" customWidth="1"/>
    <col min="16133" max="16133" width="17.44140625" style="135" customWidth="1"/>
    <col min="16134" max="16134" width="1.44140625" style="135" customWidth="1"/>
    <col min="16135" max="16135" width="17.44140625" style="135" customWidth="1"/>
    <col min="16136" max="16136" width="1.44140625" style="135" customWidth="1"/>
    <col min="16137" max="16137" width="17.44140625" style="135" customWidth="1"/>
    <col min="16138" max="16138" width="1.44140625" style="135" customWidth="1"/>
    <col min="16139" max="16139" width="17.44140625" style="135" customWidth="1"/>
    <col min="16140" max="16140" width="1.44140625" style="135" customWidth="1"/>
    <col min="16141" max="16141" width="17.44140625" style="135" customWidth="1"/>
    <col min="16142" max="16142" width="0.5546875" style="135" customWidth="1"/>
    <col min="16143" max="16383" width="9.44140625" style="135"/>
    <col min="16384" max="16384" width="9.44140625" style="135" customWidth="1"/>
  </cols>
  <sheetData>
    <row r="1" spans="1:18" s="133" customFormat="1" ht="24" customHeight="1">
      <c r="A1" s="134"/>
      <c r="R1" s="136" t="s">
        <v>90</v>
      </c>
    </row>
    <row r="2" spans="1:18" ht="24" customHeight="1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37"/>
      <c r="Q2" s="137"/>
    </row>
    <row r="3" spans="1:18" ht="24" customHeight="1">
      <c r="A3" s="198" t="s">
        <v>181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37"/>
      <c r="Q3" s="137"/>
    </row>
    <row r="4" spans="1:18" s="138" customFormat="1" ht="24" customHeight="1">
      <c r="A4" s="198" t="s">
        <v>128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37"/>
      <c r="Q4" s="137"/>
    </row>
    <row r="5" spans="1:18" ht="24" customHeight="1">
      <c r="A5" s="199" t="s">
        <v>3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03"/>
    </row>
    <row r="6" spans="1:18" ht="24" customHeight="1">
      <c r="A6" s="138"/>
      <c r="C6" s="147"/>
      <c r="D6" s="201" t="s">
        <v>5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</row>
    <row r="7" spans="1:18" ht="24" customHeight="1">
      <c r="A7" s="138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39" t="s">
        <v>131</v>
      </c>
      <c r="Q7" s="161"/>
      <c r="R7" s="161"/>
    </row>
    <row r="8" spans="1:18" ht="24" customHeight="1">
      <c r="A8" s="138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38" t="s">
        <v>135</v>
      </c>
      <c r="Q8" s="161"/>
      <c r="R8" s="161"/>
    </row>
    <row r="9" spans="1:18" ht="24" customHeight="1">
      <c r="A9" s="138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97" t="s">
        <v>81</v>
      </c>
      <c r="M9" s="197"/>
      <c r="N9" s="197"/>
      <c r="O9" s="161"/>
      <c r="P9" s="138" t="s">
        <v>147</v>
      </c>
      <c r="Q9" s="161"/>
      <c r="R9" s="161"/>
    </row>
    <row r="10" spans="1:18" s="138" customFormat="1" ht="24" customHeight="1">
      <c r="D10" s="138" t="s">
        <v>140</v>
      </c>
      <c r="F10" s="138" t="s">
        <v>141</v>
      </c>
      <c r="H10" s="138" t="s">
        <v>143</v>
      </c>
      <c r="J10" s="138" t="s">
        <v>133</v>
      </c>
      <c r="L10" s="138" t="s">
        <v>146</v>
      </c>
      <c r="O10" s="143"/>
      <c r="P10" s="138" t="s">
        <v>160</v>
      </c>
      <c r="Q10" s="143"/>
      <c r="R10" s="140" t="s">
        <v>182</v>
      </c>
    </row>
    <row r="11" spans="1:18" s="138" customFormat="1" ht="24" customHeight="1">
      <c r="D11" s="141" t="s">
        <v>152</v>
      </c>
      <c r="F11" s="141" t="s">
        <v>153</v>
      </c>
      <c r="H11" s="141" t="s">
        <v>155</v>
      </c>
      <c r="J11" s="141" t="s">
        <v>183</v>
      </c>
      <c r="L11" s="146" t="s">
        <v>158</v>
      </c>
      <c r="N11" s="141" t="s">
        <v>184</v>
      </c>
      <c r="O11" s="144"/>
      <c r="P11" s="141" t="s">
        <v>185</v>
      </c>
      <c r="Q11" s="144"/>
      <c r="R11" s="145" t="s">
        <v>186</v>
      </c>
    </row>
    <row r="12" spans="1:18" s="138" customFormat="1" ht="24" customHeight="1">
      <c r="A12" s="147" t="s">
        <v>165</v>
      </c>
      <c r="D12" s="148">
        <v>572113</v>
      </c>
      <c r="E12" s="148"/>
      <c r="F12" s="148">
        <v>347003</v>
      </c>
      <c r="G12" s="148"/>
      <c r="H12" s="148">
        <v>38</v>
      </c>
      <c r="I12" s="148"/>
      <c r="J12" s="148">
        <v>4550</v>
      </c>
      <c r="K12" s="148"/>
      <c r="L12" s="148">
        <v>12051</v>
      </c>
      <c r="M12" s="162"/>
      <c r="N12" s="148">
        <v>109659</v>
      </c>
      <c r="O12" s="162"/>
      <c r="P12" s="148">
        <v>-5719</v>
      </c>
      <c r="Q12" s="162"/>
      <c r="R12" s="148">
        <f>SUM(D12:P12)</f>
        <v>1039695</v>
      </c>
    </row>
    <row r="13" spans="1:18" s="138" customFormat="1" ht="24" customHeight="1">
      <c r="A13" s="135" t="s">
        <v>166</v>
      </c>
      <c r="D13" s="148">
        <v>4376</v>
      </c>
      <c r="E13" s="148"/>
      <c r="F13" s="148">
        <v>0</v>
      </c>
      <c r="G13" s="148"/>
      <c r="H13" s="148">
        <v>0</v>
      </c>
      <c r="I13" s="148"/>
      <c r="J13" s="148">
        <v>0</v>
      </c>
      <c r="K13" s="148"/>
      <c r="L13" s="148">
        <v>0</v>
      </c>
      <c r="M13" s="162"/>
      <c r="N13" s="148">
        <v>0</v>
      </c>
      <c r="O13" s="162"/>
      <c r="P13" s="148">
        <v>0</v>
      </c>
      <c r="Q13" s="162"/>
      <c r="R13" s="148">
        <f>SUM(D13:P13)</f>
        <v>4376</v>
      </c>
    </row>
    <row r="14" spans="1:18" s="138" customFormat="1" ht="24" customHeight="1">
      <c r="A14" s="135" t="s">
        <v>79</v>
      </c>
      <c r="D14" s="148">
        <v>0</v>
      </c>
      <c r="E14" s="148"/>
      <c r="F14" s="148">
        <v>0</v>
      </c>
      <c r="G14" s="148"/>
      <c r="H14" s="148">
        <v>-27</v>
      </c>
      <c r="I14" s="148"/>
      <c r="J14" s="148">
        <v>0</v>
      </c>
      <c r="K14" s="148"/>
      <c r="L14" s="148">
        <v>0</v>
      </c>
      <c r="M14" s="162"/>
      <c r="N14" s="148">
        <v>0</v>
      </c>
      <c r="O14" s="162"/>
      <c r="P14" s="148">
        <v>0</v>
      </c>
      <c r="Q14" s="162"/>
      <c r="R14" s="148">
        <f>SUM(D14:P14)</f>
        <v>-27</v>
      </c>
    </row>
    <row r="15" spans="1:18" s="138" customFormat="1" ht="24" customHeight="1">
      <c r="A15" s="135" t="s">
        <v>178</v>
      </c>
      <c r="D15" s="149">
        <v>0</v>
      </c>
      <c r="E15" s="148"/>
      <c r="F15" s="149">
        <v>0</v>
      </c>
      <c r="G15" s="148"/>
      <c r="H15" s="149">
        <v>0</v>
      </c>
      <c r="I15" s="148"/>
      <c r="J15" s="149">
        <v>0</v>
      </c>
      <c r="K15" s="148"/>
      <c r="L15" s="149">
        <v>0</v>
      </c>
      <c r="M15" s="162"/>
      <c r="N15" s="149">
        <v>-11556</v>
      </c>
      <c r="O15" s="162"/>
      <c r="P15" s="149">
        <v>0</v>
      </c>
      <c r="Q15" s="162"/>
      <c r="R15" s="149">
        <f>SUM(D15:P15)</f>
        <v>-11556</v>
      </c>
    </row>
    <row r="16" spans="1:18" s="138" customFormat="1" ht="24" customHeight="1">
      <c r="A16" s="135" t="s">
        <v>167</v>
      </c>
      <c r="D16" s="150">
        <v>0</v>
      </c>
      <c r="E16" s="148"/>
      <c r="F16" s="150">
        <v>0</v>
      </c>
      <c r="G16" s="148"/>
      <c r="H16" s="150">
        <v>0</v>
      </c>
      <c r="I16" s="148"/>
      <c r="J16" s="150">
        <v>0</v>
      </c>
      <c r="K16" s="148"/>
      <c r="L16" s="150">
        <v>0</v>
      </c>
      <c r="M16" s="162"/>
      <c r="N16" s="150">
        <v>0</v>
      </c>
      <c r="O16" s="162"/>
      <c r="P16" s="150">
        <v>0</v>
      </c>
      <c r="Q16" s="162"/>
      <c r="R16" s="150">
        <v>0</v>
      </c>
    </row>
    <row r="17" spans="1:18" s="138" customFormat="1" ht="24" customHeight="1">
      <c r="A17" s="135" t="s">
        <v>122</v>
      </c>
      <c r="D17" s="148">
        <f>SUM(D15:D16)</f>
        <v>0</v>
      </c>
      <c r="E17" s="148"/>
      <c r="F17" s="148">
        <f>SUM(F15:F16)</f>
        <v>0</v>
      </c>
      <c r="G17" s="148"/>
      <c r="H17" s="148">
        <f>SUM(H15:H16)</f>
        <v>0</v>
      </c>
      <c r="I17" s="148"/>
      <c r="J17" s="148">
        <f>SUM(J15:J16)</f>
        <v>0</v>
      </c>
      <c r="K17" s="148"/>
      <c r="L17" s="148">
        <f>SUM(L15:L16)</f>
        <v>0</v>
      </c>
      <c r="M17" s="162"/>
      <c r="N17" s="148">
        <f>SUM(N15:N16)</f>
        <v>-11556</v>
      </c>
      <c r="O17" s="162"/>
      <c r="P17" s="148">
        <f>SUM(P15:P16)</f>
        <v>0</v>
      </c>
      <c r="Q17" s="162"/>
      <c r="R17" s="148">
        <f>SUM(R15:R16)</f>
        <v>-11556</v>
      </c>
    </row>
    <row r="18" spans="1:18" s="138" customFormat="1" ht="24" customHeight="1">
      <c r="A18" s="135" t="s">
        <v>187</v>
      </c>
      <c r="D18" s="148">
        <v>0</v>
      </c>
      <c r="E18" s="148"/>
      <c r="F18" s="148">
        <v>0</v>
      </c>
      <c r="G18" s="148"/>
      <c r="H18" s="148">
        <v>0</v>
      </c>
      <c r="I18" s="148"/>
      <c r="J18" s="148">
        <v>0</v>
      </c>
      <c r="K18" s="148"/>
      <c r="L18" s="148">
        <v>0</v>
      </c>
      <c r="M18" s="162"/>
      <c r="N18" s="148">
        <v>-29754</v>
      </c>
      <c r="O18" s="162"/>
      <c r="P18" s="148">
        <v>0</v>
      </c>
      <c r="Q18" s="162"/>
      <c r="R18" s="148">
        <f>SUM(D18:P18)</f>
        <v>-29754</v>
      </c>
    </row>
    <row r="19" spans="1:18" s="138" customFormat="1" ht="24" customHeight="1" thickBot="1">
      <c r="A19" s="147" t="s">
        <v>175</v>
      </c>
      <c r="D19" s="155">
        <f>SUM(D12:D14,D17:D18)</f>
        <v>576489</v>
      </c>
      <c r="E19" s="148"/>
      <c r="F19" s="155">
        <f>SUM(F12:F14,F17:F18)</f>
        <v>347003</v>
      </c>
      <c r="G19" s="148"/>
      <c r="H19" s="155">
        <f>SUM(H12:H14,H17:H18)</f>
        <v>11</v>
      </c>
      <c r="I19" s="148"/>
      <c r="J19" s="155">
        <f>SUM(J12:J14,J17:J18)</f>
        <v>4550</v>
      </c>
      <c r="K19" s="148"/>
      <c r="L19" s="155">
        <f>SUM(L12:L14,L17:L18)</f>
        <v>12051</v>
      </c>
      <c r="M19" s="162"/>
      <c r="N19" s="155">
        <f>SUM(N12:N14,N17:N18)</f>
        <v>68349</v>
      </c>
      <c r="O19" s="162"/>
      <c r="P19" s="155">
        <f>SUM(P12:P14,P17:P18)</f>
        <v>-5719</v>
      </c>
      <c r="Q19" s="162"/>
      <c r="R19" s="155">
        <f>SUM(R12:R14,R17:R18)</f>
        <v>1002734</v>
      </c>
    </row>
    <row r="20" spans="1:18" s="138" customFormat="1" ht="24" customHeight="1" thickTop="1">
      <c r="A20" s="135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</row>
    <row r="21" spans="1:18" s="138" customFormat="1" ht="24" customHeight="1">
      <c r="A21" s="147" t="s">
        <v>176</v>
      </c>
      <c r="D21" s="148">
        <v>576557</v>
      </c>
      <c r="E21" s="148"/>
      <c r="F21" s="148">
        <v>347003</v>
      </c>
      <c r="G21" s="148"/>
      <c r="H21" s="148">
        <v>11</v>
      </c>
      <c r="I21" s="148"/>
      <c r="J21" s="148">
        <v>4550</v>
      </c>
      <c r="K21" s="162"/>
      <c r="L21" s="148">
        <v>12051</v>
      </c>
      <c r="M21" s="162"/>
      <c r="N21" s="148">
        <v>-37423</v>
      </c>
      <c r="O21" s="162"/>
      <c r="P21" s="148">
        <v>-3201</v>
      </c>
      <c r="R21" s="148">
        <f>SUM(D21:P21)</f>
        <v>899548</v>
      </c>
    </row>
    <row r="22" spans="1:18" s="138" customFormat="1" ht="24" customHeight="1">
      <c r="A22" s="135" t="s">
        <v>177</v>
      </c>
      <c r="D22" s="148">
        <v>5034</v>
      </c>
      <c r="E22" s="148"/>
      <c r="F22" s="148">
        <v>0</v>
      </c>
      <c r="G22" s="148"/>
      <c r="H22" s="148">
        <v>0</v>
      </c>
      <c r="I22" s="148"/>
      <c r="J22" s="148">
        <v>0</v>
      </c>
      <c r="K22" s="148"/>
      <c r="L22" s="148">
        <v>0</v>
      </c>
      <c r="M22" s="162"/>
      <c r="N22" s="148">
        <v>0</v>
      </c>
      <c r="O22" s="162"/>
      <c r="P22" s="148">
        <v>0</v>
      </c>
      <c r="Q22" s="162"/>
      <c r="R22" s="148">
        <f>SUM(D22:P22)</f>
        <v>5034</v>
      </c>
    </row>
    <row r="23" spans="1:18" s="138" customFormat="1" ht="24" customHeight="1">
      <c r="A23" s="135" t="s">
        <v>178</v>
      </c>
      <c r="D23" s="149">
        <v>0</v>
      </c>
      <c r="E23" s="148"/>
      <c r="F23" s="149">
        <v>0</v>
      </c>
      <c r="G23" s="148"/>
      <c r="H23" s="149">
        <v>0</v>
      </c>
      <c r="I23" s="148"/>
      <c r="J23" s="149">
        <v>0</v>
      </c>
      <c r="K23" s="148"/>
      <c r="L23" s="149">
        <v>0</v>
      </c>
      <c r="M23" s="162"/>
      <c r="N23" s="149">
        <f>PL!I112</f>
        <v>-18360</v>
      </c>
      <c r="O23" s="162"/>
      <c r="P23" s="149">
        <v>0</v>
      </c>
      <c r="Q23" s="162"/>
      <c r="R23" s="149">
        <f>SUM(D23:P23)</f>
        <v>-18360</v>
      </c>
    </row>
    <row r="24" spans="1:18" s="138" customFormat="1" ht="24" customHeight="1">
      <c r="A24" s="135" t="s">
        <v>167</v>
      </c>
      <c r="D24" s="150">
        <v>0</v>
      </c>
      <c r="E24" s="148"/>
      <c r="F24" s="150">
        <v>0</v>
      </c>
      <c r="G24" s="148"/>
      <c r="H24" s="150">
        <v>0</v>
      </c>
      <c r="I24" s="148"/>
      <c r="J24" s="150">
        <v>0</v>
      </c>
      <c r="K24" s="148"/>
      <c r="L24" s="150">
        <v>0</v>
      </c>
      <c r="M24" s="162"/>
      <c r="N24" s="150">
        <v>0</v>
      </c>
      <c r="O24" s="162"/>
      <c r="P24" s="150">
        <v>0</v>
      </c>
      <c r="Q24" s="162"/>
      <c r="R24" s="150">
        <v>0</v>
      </c>
    </row>
    <row r="25" spans="1:18" s="138" customFormat="1" ht="24" customHeight="1">
      <c r="A25" s="135" t="s">
        <v>122</v>
      </c>
      <c r="D25" s="148">
        <f>SUM(D23:D24)</f>
        <v>0</v>
      </c>
      <c r="E25" s="148"/>
      <c r="F25" s="148">
        <f>SUM(F23:F24)</f>
        <v>0</v>
      </c>
      <c r="G25" s="148"/>
      <c r="H25" s="148">
        <f>SUM(H23:H24)</f>
        <v>0</v>
      </c>
      <c r="I25" s="148"/>
      <c r="J25" s="148">
        <f>SUM(J23:J24)</f>
        <v>0</v>
      </c>
      <c r="K25" s="148"/>
      <c r="L25" s="148">
        <f>SUM(L23:L24)</f>
        <v>0</v>
      </c>
      <c r="M25" s="162"/>
      <c r="N25" s="148">
        <f>SUM(N23:N24)</f>
        <v>-18360</v>
      </c>
      <c r="O25" s="162"/>
      <c r="P25" s="148">
        <f>SUM(P23:P24)</f>
        <v>0</v>
      </c>
      <c r="Q25" s="162"/>
      <c r="R25" s="148">
        <f>SUM(R23:R24)</f>
        <v>-18360</v>
      </c>
    </row>
    <row r="26" spans="1:18" s="138" customFormat="1" ht="24" customHeight="1" thickBot="1">
      <c r="A26" s="147" t="s">
        <v>180</v>
      </c>
      <c r="D26" s="155">
        <f>SUM(D21:D22,D25)</f>
        <v>581591</v>
      </c>
      <c r="E26" s="148"/>
      <c r="F26" s="155">
        <f>SUM(F21:F22,F25)</f>
        <v>347003</v>
      </c>
      <c r="G26" s="148"/>
      <c r="H26" s="155">
        <f>SUM(H21:H22,H25)</f>
        <v>11</v>
      </c>
      <c r="I26" s="148"/>
      <c r="J26" s="155">
        <f>SUM(J21:J22,J25)</f>
        <v>4550</v>
      </c>
      <c r="K26" s="148"/>
      <c r="L26" s="155">
        <f>SUM(L21:L22,L25)</f>
        <v>12051</v>
      </c>
      <c r="M26" s="162"/>
      <c r="N26" s="155">
        <f>SUM(N21:N22,N25)</f>
        <v>-55783</v>
      </c>
      <c r="O26" s="162"/>
      <c r="P26" s="155">
        <f>SUM(P21:P22,P25)</f>
        <v>-3201</v>
      </c>
      <c r="Q26" s="162"/>
      <c r="R26" s="155">
        <f>SUM(R21:R22,R25)</f>
        <v>886222</v>
      </c>
    </row>
    <row r="27" spans="1:18" ht="24" customHeight="1" thickTop="1"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>
        <f>SUM(R26-BS!I111)</f>
        <v>0</v>
      </c>
    </row>
    <row r="28" spans="1:18" ht="24" customHeight="1">
      <c r="A28" s="157" t="s">
        <v>38</v>
      </c>
      <c r="B28" s="133"/>
      <c r="D28" s="152"/>
      <c r="F28" s="152"/>
      <c r="J28" s="152"/>
      <c r="L28" s="152"/>
      <c r="N28" s="152"/>
      <c r="P28" s="152"/>
    </row>
  </sheetData>
  <mergeCells count="6">
    <mergeCell ref="L9:N9"/>
    <mergeCell ref="A2:O2"/>
    <mergeCell ref="A3:O3"/>
    <mergeCell ref="A4:O4"/>
    <mergeCell ref="A5:R5"/>
    <mergeCell ref="D6:R6"/>
  </mergeCells>
  <printOptions horizontalCentered="1"/>
  <pageMargins left="0.39370078740157499" right="0.39370078740157499" top="0.9" bottom="0.196850393700787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8"/>
  <sheetViews>
    <sheetView showGridLines="0" view="pageBreakPreview" topLeftCell="A80" zoomScale="91" zoomScaleNormal="55" zoomScaleSheetLayoutView="91" workbookViewId="0">
      <selection activeCell="S90" sqref="S90"/>
    </sheetView>
  </sheetViews>
  <sheetFormatPr defaultColWidth="9.44140625" defaultRowHeight="24" customHeight="1"/>
  <cols>
    <col min="1" max="1" width="53.44140625" style="89" customWidth="1"/>
    <col min="2" max="2" width="9.21875" style="89" customWidth="1"/>
    <col min="3" max="3" width="8.5546875" style="89" customWidth="1"/>
    <col min="4" max="4" width="1.44140625" style="89" customWidth="1"/>
    <col min="5" max="5" width="12.77734375" style="89" customWidth="1"/>
    <col min="6" max="6" width="1.44140625" style="89" customWidth="1"/>
    <col min="7" max="7" width="12.77734375" style="89" customWidth="1"/>
    <col min="8" max="8" width="1.44140625" style="89" customWidth="1"/>
    <col min="9" max="9" width="12.77734375" style="89" customWidth="1"/>
    <col min="10" max="10" width="1.44140625" style="89" customWidth="1"/>
    <col min="11" max="11" width="12.77734375" style="89" customWidth="1"/>
    <col min="12" max="16384" width="9.44140625" style="89"/>
  </cols>
  <sheetData>
    <row r="1" spans="1:11" s="82" customFormat="1" ht="24" customHeight="1">
      <c r="A1" s="81"/>
      <c r="K1" s="83" t="s">
        <v>90</v>
      </c>
    </row>
    <row r="2" spans="1:11" s="82" customFormat="1" ht="24" customHeight="1">
      <c r="A2" s="169" t="s">
        <v>0</v>
      </c>
      <c r="B2" s="170"/>
      <c r="C2" s="170"/>
      <c r="D2" s="171"/>
      <c r="E2" s="170"/>
      <c r="F2" s="170"/>
      <c r="G2" s="170"/>
      <c r="H2" s="170"/>
      <c r="I2" s="170"/>
      <c r="J2" s="170"/>
      <c r="K2" s="170"/>
    </row>
    <row r="3" spans="1:11" s="82" customFormat="1" ht="24" customHeight="1">
      <c r="A3" s="172" t="s">
        <v>188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s="82" customFormat="1" ht="24" customHeight="1">
      <c r="A4" s="85" t="s">
        <v>128</v>
      </c>
      <c r="B4" s="85"/>
      <c r="C4" s="85"/>
      <c r="D4" s="84"/>
      <c r="E4" s="84"/>
      <c r="F4" s="85"/>
      <c r="G4" s="84"/>
      <c r="H4" s="85"/>
      <c r="I4" s="85"/>
      <c r="J4" s="85"/>
      <c r="K4" s="85"/>
    </row>
    <row r="5" spans="1:11" s="82" customFormat="1" ht="24" customHeight="1">
      <c r="A5" s="190" t="s">
        <v>3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</row>
    <row r="6" spans="1:11" s="82" customFormat="1" ht="24" customHeight="1">
      <c r="A6" s="86"/>
      <c r="B6" s="87"/>
      <c r="C6" s="87"/>
      <c r="D6" s="87"/>
      <c r="E6" s="196" t="s">
        <v>4</v>
      </c>
      <c r="F6" s="196"/>
      <c r="G6" s="196"/>
      <c r="H6" s="88"/>
      <c r="I6" s="196" t="s">
        <v>5</v>
      </c>
      <c r="J6" s="196"/>
      <c r="K6" s="196"/>
    </row>
    <row r="7" spans="1:11" s="82" customFormat="1" ht="24" customHeight="1">
      <c r="A7" s="89"/>
      <c r="C7" s="92" t="s">
        <v>6</v>
      </c>
      <c r="D7" s="91"/>
      <c r="E7" s="92">
        <v>2569</v>
      </c>
      <c r="G7" s="92">
        <v>2568</v>
      </c>
      <c r="H7" s="89"/>
      <c r="I7" s="92">
        <v>2569</v>
      </c>
      <c r="K7" s="92">
        <v>2568</v>
      </c>
    </row>
    <row r="8" spans="1:11" s="82" customFormat="1" ht="24" customHeight="1">
      <c r="A8" s="99" t="s">
        <v>189</v>
      </c>
      <c r="B8" s="95"/>
      <c r="C8" s="95"/>
      <c r="D8" s="95"/>
      <c r="E8" s="95"/>
      <c r="F8" s="95"/>
      <c r="G8" s="95"/>
      <c r="H8" s="96"/>
      <c r="I8" s="95"/>
      <c r="J8" s="96"/>
      <c r="K8" s="95"/>
    </row>
    <row r="9" spans="1:11" s="82" customFormat="1" ht="24" customHeight="1">
      <c r="A9" s="100" t="s">
        <v>190</v>
      </c>
      <c r="B9" s="95"/>
      <c r="C9" s="95"/>
      <c r="D9" s="95"/>
      <c r="E9" s="107">
        <f>SUM(PL!E103)</f>
        <v>-84739</v>
      </c>
      <c r="F9" s="106"/>
      <c r="G9" s="107">
        <f>SUM(PL!G103)</f>
        <v>88574</v>
      </c>
      <c r="H9" s="107"/>
      <c r="I9" s="107">
        <f>SUM(PL!I103)</f>
        <v>-14599</v>
      </c>
      <c r="J9" s="107"/>
      <c r="K9" s="107">
        <f>SUM(PL!K103)</f>
        <v>-9647</v>
      </c>
    </row>
    <row r="10" spans="1:11" s="82" customFormat="1" ht="24" customHeight="1">
      <c r="A10" s="100" t="s">
        <v>191</v>
      </c>
      <c r="B10" s="95"/>
      <c r="C10" s="95"/>
      <c r="D10" s="95"/>
      <c r="E10" s="107"/>
      <c r="F10" s="106"/>
      <c r="G10" s="107"/>
      <c r="H10" s="107"/>
      <c r="I10" s="107"/>
      <c r="J10" s="107"/>
      <c r="K10" s="107"/>
    </row>
    <row r="11" spans="1:11" s="82" customFormat="1" ht="24" customHeight="1">
      <c r="A11" s="100" t="s">
        <v>192</v>
      </c>
      <c r="B11" s="95"/>
      <c r="C11" s="95"/>
      <c r="D11" s="95"/>
      <c r="E11" s="107"/>
      <c r="F11" s="106"/>
      <c r="G11" s="107"/>
      <c r="H11" s="107"/>
      <c r="I11" s="107"/>
      <c r="J11" s="107"/>
      <c r="K11" s="107"/>
    </row>
    <row r="12" spans="1:11" s="82" customFormat="1" ht="24" customHeight="1">
      <c r="A12" s="100" t="s">
        <v>193</v>
      </c>
      <c r="B12" s="95"/>
      <c r="C12" s="95"/>
      <c r="D12" s="95"/>
      <c r="E12" s="97">
        <f>PL!E93</f>
        <v>29064</v>
      </c>
      <c r="F12" s="97"/>
      <c r="G12" s="97">
        <v>29839</v>
      </c>
      <c r="H12" s="97"/>
      <c r="I12" s="97">
        <f>PL!I93</f>
        <v>2746</v>
      </c>
      <c r="J12" s="97"/>
      <c r="K12" s="97">
        <v>2452</v>
      </c>
    </row>
    <row r="13" spans="1:11" s="82" customFormat="1" ht="24" customHeight="1">
      <c r="A13" s="100" t="s">
        <v>194</v>
      </c>
      <c r="B13" s="95"/>
      <c r="C13" s="95"/>
      <c r="D13" s="95"/>
      <c r="E13" s="97">
        <v>2658</v>
      </c>
      <c r="F13" s="97"/>
      <c r="G13" s="97">
        <v>2534</v>
      </c>
      <c r="H13" s="97"/>
      <c r="I13" s="97">
        <v>1817</v>
      </c>
      <c r="J13" s="97"/>
      <c r="K13" s="97">
        <v>1915</v>
      </c>
    </row>
    <row r="14" spans="1:11" s="82" customFormat="1" ht="24" customHeight="1">
      <c r="A14" s="100" t="s">
        <v>276</v>
      </c>
      <c r="B14" s="95"/>
      <c r="C14" s="95"/>
      <c r="D14" s="95"/>
      <c r="E14" s="97">
        <v>4377</v>
      </c>
      <c r="F14" s="97"/>
      <c r="G14" s="106">
        <v>10997</v>
      </c>
      <c r="H14" s="97"/>
      <c r="I14" s="97">
        <v>2657</v>
      </c>
      <c r="J14" s="97"/>
      <c r="K14" s="106">
        <v>10409</v>
      </c>
    </row>
    <row r="15" spans="1:11" s="82" customFormat="1" ht="24" customHeight="1">
      <c r="A15" s="100" t="s">
        <v>195</v>
      </c>
      <c r="B15" s="95"/>
      <c r="C15" s="95"/>
      <c r="D15" s="95"/>
      <c r="E15" s="97">
        <v>5078</v>
      </c>
      <c r="F15" s="97"/>
      <c r="G15" s="97">
        <v>-4268</v>
      </c>
      <c r="H15" s="97"/>
      <c r="I15" s="97">
        <v>5078</v>
      </c>
      <c r="J15" s="97"/>
      <c r="K15" s="97">
        <v>-4268</v>
      </c>
    </row>
    <row r="16" spans="1:11" s="82" customFormat="1" ht="24" customHeight="1">
      <c r="A16" s="100" t="s">
        <v>196</v>
      </c>
      <c r="B16" s="95"/>
      <c r="C16" s="95"/>
      <c r="D16" s="95"/>
      <c r="E16" s="97">
        <v>-5453</v>
      </c>
      <c r="F16" s="97"/>
      <c r="G16" s="97">
        <v>602</v>
      </c>
      <c r="H16" s="97"/>
      <c r="I16" s="97">
        <v>-5453</v>
      </c>
      <c r="J16" s="97"/>
      <c r="K16" s="97">
        <v>602</v>
      </c>
    </row>
    <row r="17" spans="1:11" s="82" customFormat="1" ht="24" customHeight="1">
      <c r="A17" s="100" t="s">
        <v>197</v>
      </c>
      <c r="B17" s="95"/>
      <c r="C17" s="95"/>
      <c r="D17" s="95"/>
      <c r="E17" s="97">
        <v>4624</v>
      </c>
      <c r="F17" s="97"/>
      <c r="G17" s="97">
        <v>0</v>
      </c>
      <c r="H17" s="97"/>
      <c r="I17" s="97">
        <v>0</v>
      </c>
      <c r="J17" s="97"/>
      <c r="K17" s="97">
        <v>0</v>
      </c>
    </row>
    <row r="18" spans="1:11" s="82" customFormat="1" ht="24" customHeight="1">
      <c r="A18" s="100" t="s">
        <v>282</v>
      </c>
      <c r="B18" s="95"/>
      <c r="C18" s="95"/>
      <c r="D18" s="95"/>
      <c r="E18" s="97">
        <v>-2352</v>
      </c>
      <c r="F18" s="97"/>
      <c r="G18" s="97">
        <v>0</v>
      </c>
      <c r="H18" s="97"/>
      <c r="I18" s="97">
        <v>0</v>
      </c>
      <c r="J18" s="97"/>
      <c r="K18" s="97">
        <v>0</v>
      </c>
    </row>
    <row r="19" spans="1:11" s="82" customFormat="1" ht="24" customHeight="1">
      <c r="A19" s="100" t="s">
        <v>198</v>
      </c>
      <c r="B19" s="95"/>
      <c r="C19" s="95"/>
      <c r="D19" s="95"/>
      <c r="E19" s="97">
        <v>15</v>
      </c>
      <c r="F19" s="97"/>
      <c r="G19" s="97">
        <v>-76</v>
      </c>
      <c r="H19" s="97"/>
      <c r="I19" s="97">
        <v>0</v>
      </c>
      <c r="J19" s="97"/>
      <c r="K19" s="97">
        <v>0</v>
      </c>
    </row>
    <row r="20" spans="1:11" s="82" customFormat="1" ht="24" customHeight="1">
      <c r="A20" s="100" t="s">
        <v>199</v>
      </c>
      <c r="B20" s="95"/>
      <c r="C20" s="95"/>
      <c r="D20" s="95"/>
      <c r="E20" s="97">
        <v>4250</v>
      </c>
      <c r="F20" s="97"/>
      <c r="G20" s="97">
        <v>13955</v>
      </c>
      <c r="H20" s="97"/>
      <c r="I20" s="97">
        <v>0</v>
      </c>
      <c r="J20" s="97"/>
      <c r="K20" s="97">
        <v>0</v>
      </c>
    </row>
    <row r="21" spans="1:11" s="82" customFormat="1" ht="24" customHeight="1">
      <c r="A21" s="100" t="s">
        <v>200</v>
      </c>
      <c r="B21" s="95"/>
      <c r="C21" s="95"/>
      <c r="D21" s="95"/>
      <c r="E21" s="97">
        <v>739</v>
      </c>
      <c r="F21" s="97"/>
      <c r="G21" s="97">
        <v>72</v>
      </c>
      <c r="H21" s="97"/>
      <c r="I21" s="97">
        <v>0</v>
      </c>
      <c r="J21" s="97"/>
      <c r="K21" s="97">
        <v>0</v>
      </c>
    </row>
    <row r="22" spans="1:11" s="82" customFormat="1" ht="24" customHeight="1">
      <c r="A22" s="100" t="s">
        <v>201</v>
      </c>
      <c r="B22" s="95"/>
      <c r="C22" s="95"/>
      <c r="D22" s="95"/>
      <c r="E22" s="97">
        <v>0</v>
      </c>
      <c r="F22" s="97"/>
      <c r="G22" s="97">
        <v>114</v>
      </c>
      <c r="H22" s="97"/>
      <c r="I22" s="97">
        <v>0</v>
      </c>
      <c r="J22" s="97"/>
      <c r="K22" s="97">
        <v>0</v>
      </c>
    </row>
    <row r="23" spans="1:11" s="82" customFormat="1" ht="24" customHeight="1">
      <c r="A23" s="100" t="s">
        <v>202</v>
      </c>
      <c r="B23" s="95"/>
      <c r="C23" s="103">
        <v>5</v>
      </c>
      <c r="D23" s="95"/>
      <c r="E23" s="97">
        <v>0</v>
      </c>
      <c r="F23" s="97"/>
      <c r="G23" s="97">
        <v>0</v>
      </c>
      <c r="H23" s="97"/>
      <c r="I23" s="97">
        <v>-707</v>
      </c>
      <c r="J23" s="97"/>
      <c r="K23" s="97">
        <v>-4829</v>
      </c>
    </row>
    <row r="24" spans="1:11" s="82" customFormat="1" ht="24" customHeight="1">
      <c r="A24" s="100" t="s">
        <v>203</v>
      </c>
      <c r="B24" s="95"/>
      <c r="C24" s="103">
        <v>5</v>
      </c>
      <c r="D24" s="95"/>
      <c r="E24" s="97">
        <v>0</v>
      </c>
      <c r="F24" s="97"/>
      <c r="G24" s="97">
        <v>0</v>
      </c>
      <c r="H24" s="97"/>
      <c r="I24" s="97">
        <v>-5410</v>
      </c>
      <c r="J24" s="97"/>
      <c r="K24" s="97">
        <v>0</v>
      </c>
    </row>
    <row r="25" spans="1:11" s="82" customFormat="1" ht="24" customHeight="1">
      <c r="A25" s="100" t="s">
        <v>204</v>
      </c>
      <c r="B25" s="95"/>
      <c r="C25" s="103"/>
      <c r="D25" s="95"/>
      <c r="E25" s="97">
        <v>0</v>
      </c>
      <c r="F25" s="97"/>
      <c r="G25" s="97">
        <v>-213587</v>
      </c>
      <c r="H25" s="97"/>
      <c r="I25" s="97">
        <v>0</v>
      </c>
      <c r="J25" s="97"/>
      <c r="K25" s="97">
        <v>-2523</v>
      </c>
    </row>
    <row r="26" spans="1:11" s="82" customFormat="1" ht="24" customHeight="1">
      <c r="A26" s="100" t="s">
        <v>205</v>
      </c>
      <c r="B26" s="95"/>
      <c r="C26" s="103"/>
      <c r="D26" s="95"/>
      <c r="E26" s="97">
        <v>-2687</v>
      </c>
      <c r="F26" s="97"/>
      <c r="G26" s="97">
        <v>-2841</v>
      </c>
      <c r="H26" s="97"/>
      <c r="I26" s="97">
        <v>-968</v>
      </c>
      <c r="J26" s="97"/>
      <c r="K26" s="97">
        <v>-935</v>
      </c>
    </row>
    <row r="27" spans="1:11" s="82" customFormat="1" ht="24" customHeight="1">
      <c r="A27" s="100" t="s">
        <v>206</v>
      </c>
      <c r="B27" s="95"/>
      <c r="C27" s="95"/>
      <c r="D27" s="95"/>
      <c r="E27" s="98">
        <v>59155</v>
      </c>
      <c r="F27" s="97"/>
      <c r="G27" s="98">
        <v>63430</v>
      </c>
      <c r="H27" s="97"/>
      <c r="I27" s="98">
        <v>14945</v>
      </c>
      <c r="J27" s="97"/>
      <c r="K27" s="98">
        <v>15264</v>
      </c>
    </row>
    <row r="28" spans="1:11" s="82" customFormat="1" ht="24" customHeight="1">
      <c r="A28" s="100" t="s">
        <v>207</v>
      </c>
      <c r="B28" s="95"/>
      <c r="C28" s="95"/>
      <c r="D28" s="95"/>
      <c r="E28" s="97"/>
      <c r="F28" s="97"/>
      <c r="G28" s="97"/>
      <c r="H28" s="97"/>
      <c r="I28" s="97"/>
      <c r="J28" s="97"/>
      <c r="K28" s="97"/>
    </row>
    <row r="29" spans="1:11" s="82" customFormat="1" ht="24" customHeight="1">
      <c r="A29" s="100" t="s">
        <v>208</v>
      </c>
      <c r="B29" s="95"/>
      <c r="C29" s="95"/>
      <c r="D29" s="95"/>
      <c r="E29" s="97">
        <f>SUM(E9:E27)</f>
        <v>14729</v>
      </c>
      <c r="F29" s="97"/>
      <c r="G29" s="97">
        <f>SUM(G9:G27)</f>
        <v>-10655</v>
      </c>
      <c r="H29" s="97"/>
      <c r="I29" s="97">
        <f>SUM(I9:I27)</f>
        <v>106</v>
      </c>
      <c r="J29" s="97"/>
      <c r="K29" s="97">
        <f>SUM(K9:K27)</f>
        <v>8440</v>
      </c>
    </row>
    <row r="30" spans="1:11" s="82" customFormat="1" ht="24" customHeight="1">
      <c r="A30" s="100" t="s">
        <v>209</v>
      </c>
      <c r="B30" s="95"/>
      <c r="C30" s="95"/>
      <c r="D30" s="95"/>
      <c r="E30" s="97"/>
      <c r="F30" s="97"/>
      <c r="G30" s="97"/>
      <c r="H30" s="97"/>
      <c r="I30" s="97"/>
      <c r="J30" s="97"/>
      <c r="K30" s="97"/>
    </row>
    <row r="31" spans="1:11" s="82" customFormat="1" ht="24" customHeight="1">
      <c r="A31" s="94" t="s">
        <v>210</v>
      </c>
      <c r="B31" s="95"/>
      <c r="C31" s="95"/>
      <c r="D31" s="95"/>
      <c r="E31" s="97">
        <v>14352</v>
      </c>
      <c r="F31" s="97"/>
      <c r="G31" s="97">
        <v>-30031</v>
      </c>
      <c r="H31" s="97"/>
      <c r="I31" s="97">
        <v>16545</v>
      </c>
      <c r="J31" s="97"/>
      <c r="K31" s="97">
        <v>-20298</v>
      </c>
    </row>
    <row r="32" spans="1:11" s="82" customFormat="1" ht="24" customHeight="1">
      <c r="A32" s="94" t="s">
        <v>211</v>
      </c>
      <c r="B32" s="95"/>
      <c r="C32" s="95"/>
      <c r="D32" s="95"/>
      <c r="E32" s="97">
        <v>-248</v>
      </c>
      <c r="F32" s="97"/>
      <c r="G32" s="97">
        <v>50</v>
      </c>
      <c r="H32" s="97"/>
      <c r="I32" s="97">
        <v>0</v>
      </c>
      <c r="J32" s="97"/>
      <c r="K32" s="97">
        <v>0</v>
      </c>
    </row>
    <row r="33" spans="1:11" s="82" customFormat="1" ht="24" customHeight="1">
      <c r="A33" s="94" t="s">
        <v>212</v>
      </c>
      <c r="B33" s="95"/>
      <c r="C33" s="95"/>
      <c r="D33" s="95"/>
      <c r="E33" s="97">
        <v>4045</v>
      </c>
      <c r="F33" s="97"/>
      <c r="G33" s="97">
        <v>-382</v>
      </c>
      <c r="H33" s="97"/>
      <c r="I33" s="97">
        <v>-85</v>
      </c>
      <c r="J33" s="97"/>
      <c r="K33" s="97">
        <v>-262</v>
      </c>
    </row>
    <row r="34" spans="1:11" s="82" customFormat="1" ht="24" customHeight="1">
      <c r="A34" s="94" t="s">
        <v>213</v>
      </c>
      <c r="B34" s="95"/>
      <c r="C34" s="95"/>
      <c r="D34" s="95"/>
      <c r="E34" s="97">
        <v>-9873</v>
      </c>
      <c r="F34" s="97"/>
      <c r="G34" s="97">
        <v>-36389</v>
      </c>
      <c r="H34" s="97"/>
      <c r="I34" s="97">
        <v>-6101</v>
      </c>
      <c r="J34" s="97"/>
      <c r="K34" s="97">
        <v>0</v>
      </c>
    </row>
    <row r="35" spans="1:11" s="82" customFormat="1" ht="24" customHeight="1">
      <c r="A35" s="100" t="s">
        <v>214</v>
      </c>
      <c r="B35" s="95"/>
      <c r="C35" s="95"/>
      <c r="D35" s="95"/>
      <c r="E35" s="97"/>
      <c r="F35" s="97"/>
      <c r="G35" s="97"/>
      <c r="H35" s="97"/>
      <c r="I35" s="97"/>
      <c r="J35" s="97"/>
      <c r="K35" s="97"/>
    </row>
    <row r="36" spans="1:11" s="82" customFormat="1" ht="24" customHeight="1">
      <c r="A36" s="94" t="s">
        <v>215</v>
      </c>
      <c r="B36" s="95"/>
      <c r="C36" s="95"/>
      <c r="D36" s="95"/>
      <c r="E36" s="97">
        <v>-48013</v>
      </c>
      <c r="F36" s="97"/>
      <c r="G36" s="97">
        <v>-86136</v>
      </c>
      <c r="H36" s="97"/>
      <c r="I36" s="97">
        <v>26440</v>
      </c>
      <c r="J36" s="97"/>
      <c r="K36" s="97">
        <v>20290</v>
      </c>
    </row>
    <row r="37" spans="1:11" s="82" customFormat="1" ht="24" customHeight="1">
      <c r="A37" s="94" t="s">
        <v>216</v>
      </c>
      <c r="B37" s="95"/>
      <c r="C37" s="95"/>
      <c r="D37" s="95"/>
      <c r="E37" s="97">
        <v>-2075</v>
      </c>
      <c r="F37" s="97"/>
      <c r="G37" s="97">
        <v>1174</v>
      </c>
      <c r="H37" s="97"/>
      <c r="I37" s="97">
        <v>-1729</v>
      </c>
      <c r="J37" s="97"/>
      <c r="K37" s="97">
        <v>2067</v>
      </c>
    </row>
    <row r="38" spans="1:11" s="82" customFormat="1" ht="24" customHeight="1">
      <c r="A38" s="100" t="s">
        <v>217</v>
      </c>
      <c r="B38" s="95"/>
      <c r="C38" s="95"/>
      <c r="D38" s="95"/>
      <c r="E38" s="97">
        <v>0</v>
      </c>
      <c r="F38" s="97"/>
      <c r="G38" s="97">
        <v>-198</v>
      </c>
      <c r="H38" s="97"/>
      <c r="I38" s="97">
        <v>0</v>
      </c>
      <c r="J38" s="97"/>
      <c r="K38" s="97">
        <v>0</v>
      </c>
    </row>
    <row r="39" spans="1:11" s="82" customFormat="1" ht="24" customHeight="1">
      <c r="A39" s="94" t="s">
        <v>218</v>
      </c>
      <c r="B39" s="95"/>
      <c r="C39" s="95"/>
      <c r="D39" s="95"/>
      <c r="E39" s="98">
        <v>8678</v>
      </c>
      <c r="F39" s="97"/>
      <c r="G39" s="98">
        <v>4705</v>
      </c>
      <c r="H39" s="97"/>
      <c r="I39" s="98">
        <v>0</v>
      </c>
      <c r="J39" s="97"/>
      <c r="K39" s="98">
        <v>0</v>
      </c>
    </row>
    <row r="40" spans="1:11" s="82" customFormat="1" ht="24" customHeight="1">
      <c r="A40" s="100" t="s">
        <v>219</v>
      </c>
      <c r="B40" s="95"/>
      <c r="C40" s="95"/>
      <c r="D40" s="95"/>
      <c r="E40" s="97">
        <f>SUM(E29:E39)</f>
        <v>-18405</v>
      </c>
      <c r="F40" s="97"/>
      <c r="G40" s="97">
        <f>SUM(G29:G39)</f>
        <v>-157862</v>
      </c>
      <c r="H40" s="97"/>
      <c r="I40" s="97">
        <f>SUM(I29:I39)</f>
        <v>35176</v>
      </c>
      <c r="J40" s="97"/>
      <c r="K40" s="97">
        <f>SUM(K29:K39)</f>
        <v>10237</v>
      </c>
    </row>
    <row r="41" spans="1:11" s="82" customFormat="1" ht="24" customHeight="1">
      <c r="A41" s="100" t="s">
        <v>220</v>
      </c>
      <c r="B41" s="95"/>
      <c r="C41" s="95"/>
      <c r="D41" s="95"/>
      <c r="E41" s="97">
        <v>-10386</v>
      </c>
      <c r="F41" s="97"/>
      <c r="G41" s="97">
        <v>-6048</v>
      </c>
      <c r="H41" s="97"/>
      <c r="I41" s="97">
        <v>-3344</v>
      </c>
      <c r="J41" s="97"/>
      <c r="K41" s="97">
        <v>-2706</v>
      </c>
    </row>
    <row r="42" spans="1:11" s="82" customFormat="1" ht="24" customHeight="1">
      <c r="A42" s="94" t="s">
        <v>221</v>
      </c>
      <c r="B42" s="95"/>
      <c r="C42" s="95"/>
      <c r="D42" s="95"/>
      <c r="E42" s="98">
        <v>0</v>
      </c>
      <c r="F42" s="97"/>
      <c r="G42" s="98">
        <v>4993</v>
      </c>
      <c r="H42" s="97"/>
      <c r="I42" s="98">
        <v>0</v>
      </c>
      <c r="J42" s="97"/>
      <c r="K42" s="98">
        <v>4993</v>
      </c>
    </row>
    <row r="43" spans="1:11" s="82" customFormat="1" ht="24" customHeight="1">
      <c r="A43" s="99" t="s">
        <v>222</v>
      </c>
      <c r="B43" s="95"/>
      <c r="C43" s="95"/>
      <c r="D43" s="95"/>
      <c r="E43" s="98">
        <f>SUM(E40:E42)</f>
        <v>-28791</v>
      </c>
      <c r="F43" s="97"/>
      <c r="G43" s="98">
        <f>SUM(G40:G42)</f>
        <v>-158917</v>
      </c>
      <c r="H43" s="97"/>
      <c r="I43" s="98">
        <f>SUM(I40:I42)</f>
        <v>31832</v>
      </c>
      <c r="J43" s="97"/>
      <c r="K43" s="98">
        <f>SUM(K40:K42)</f>
        <v>12524</v>
      </c>
    </row>
    <row r="44" spans="1:11" s="82" customFormat="1" ht="24" customHeight="1">
      <c r="A44" s="99"/>
      <c r="B44" s="95"/>
      <c r="C44" s="95"/>
      <c r="D44" s="95"/>
      <c r="E44" s="95"/>
      <c r="F44" s="95"/>
      <c r="G44" s="95"/>
      <c r="H44" s="96"/>
      <c r="I44" s="95"/>
      <c r="J44" s="96"/>
      <c r="K44" s="95"/>
    </row>
    <row r="45" spans="1:11" s="82" customFormat="1" ht="24" customHeight="1">
      <c r="A45" s="100" t="s">
        <v>38</v>
      </c>
      <c r="B45" s="95"/>
      <c r="C45" s="95"/>
      <c r="D45" s="95"/>
      <c r="E45" s="95"/>
      <c r="F45" s="95"/>
      <c r="G45" s="95"/>
      <c r="H45" s="96"/>
      <c r="I45" s="95"/>
      <c r="J45" s="96"/>
      <c r="K45" s="95"/>
    </row>
    <row r="46" spans="1:11" s="82" customFormat="1" ht="24" customHeight="1">
      <c r="A46" s="100"/>
      <c r="B46" s="95"/>
      <c r="C46" s="95"/>
      <c r="D46" s="95"/>
      <c r="E46" s="95"/>
      <c r="F46" s="95"/>
      <c r="G46" s="95"/>
      <c r="H46" s="95"/>
      <c r="I46" s="95"/>
      <c r="J46" s="95"/>
      <c r="K46" s="113" t="s">
        <v>90</v>
      </c>
    </row>
    <row r="47" spans="1:11" s="82" customFormat="1" ht="24" customHeight="1">
      <c r="A47" s="173" t="s">
        <v>0</v>
      </c>
      <c r="B47" s="174"/>
      <c r="C47" s="174"/>
      <c r="D47" s="175"/>
      <c r="E47" s="174"/>
      <c r="F47" s="174"/>
      <c r="G47" s="174"/>
      <c r="H47" s="174"/>
      <c r="I47" s="174"/>
      <c r="J47" s="174"/>
      <c r="K47" s="174"/>
    </row>
    <row r="48" spans="1:11" s="82" customFormat="1" ht="24" customHeight="1">
      <c r="A48" s="101" t="s">
        <v>223</v>
      </c>
      <c r="B48" s="174"/>
      <c r="C48" s="174"/>
      <c r="D48" s="174"/>
      <c r="E48" s="174"/>
      <c r="F48" s="174"/>
      <c r="G48" s="174"/>
      <c r="H48" s="174"/>
      <c r="I48" s="174"/>
      <c r="J48" s="174"/>
      <c r="K48" s="174"/>
    </row>
    <row r="49" spans="1:11" s="82" customFormat="1" ht="24" customHeight="1">
      <c r="A49" s="115" t="s">
        <v>128</v>
      </c>
      <c r="B49" s="115"/>
      <c r="C49" s="115"/>
      <c r="D49" s="114"/>
      <c r="E49" s="114"/>
      <c r="F49" s="115"/>
      <c r="G49" s="114"/>
      <c r="H49" s="115"/>
      <c r="I49" s="115"/>
      <c r="J49" s="115"/>
      <c r="K49" s="115"/>
    </row>
    <row r="50" spans="1:11" s="82" customFormat="1" ht="24" customHeight="1">
      <c r="A50" s="204" t="s">
        <v>3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4"/>
    </row>
    <row r="51" spans="1:11" s="82" customFormat="1" ht="24" customHeight="1">
      <c r="A51" s="116"/>
      <c r="B51" s="96"/>
      <c r="C51" s="96"/>
      <c r="D51" s="96"/>
      <c r="E51" s="194" t="s">
        <v>4</v>
      </c>
      <c r="F51" s="194"/>
      <c r="G51" s="194"/>
      <c r="H51" s="117"/>
      <c r="I51" s="194" t="s">
        <v>5</v>
      </c>
      <c r="J51" s="194"/>
      <c r="K51" s="194"/>
    </row>
    <row r="52" spans="1:11" s="82" customFormat="1" ht="24" customHeight="1">
      <c r="A52" s="100"/>
      <c r="B52" s="95"/>
      <c r="C52" s="118" t="s">
        <v>6</v>
      </c>
      <c r="D52" s="111"/>
      <c r="E52" s="118">
        <v>2569</v>
      </c>
      <c r="F52" s="95"/>
      <c r="G52" s="118">
        <v>2568</v>
      </c>
      <c r="H52" s="100"/>
      <c r="I52" s="118">
        <v>2569</v>
      </c>
      <c r="J52" s="95"/>
      <c r="K52" s="118">
        <v>2568</v>
      </c>
    </row>
    <row r="53" spans="1:11" s="82" customFormat="1" ht="24" customHeight="1">
      <c r="A53" s="99" t="s">
        <v>224</v>
      </c>
      <c r="B53" s="95"/>
      <c r="C53" s="95"/>
      <c r="D53" s="95"/>
      <c r="E53" s="176"/>
      <c r="F53" s="95"/>
      <c r="G53" s="176"/>
      <c r="H53" s="176"/>
      <c r="I53" s="176"/>
      <c r="J53" s="176"/>
      <c r="K53" s="176"/>
    </row>
    <row r="54" spans="1:11" s="82" customFormat="1" ht="24" customHeight="1">
      <c r="A54" s="100" t="s">
        <v>225</v>
      </c>
      <c r="B54" s="95"/>
      <c r="C54" s="103">
        <v>5</v>
      </c>
      <c r="D54" s="95"/>
      <c r="E54" s="97">
        <v>0</v>
      </c>
      <c r="F54" s="106"/>
      <c r="G54" s="97">
        <v>0</v>
      </c>
      <c r="H54" s="107"/>
      <c r="I54" s="97">
        <v>-11742</v>
      </c>
      <c r="J54" s="107"/>
      <c r="K54" s="97">
        <v>-23224</v>
      </c>
    </row>
    <row r="55" spans="1:11" s="82" customFormat="1" ht="24" customHeight="1">
      <c r="A55" s="100" t="s">
        <v>226</v>
      </c>
      <c r="B55" s="95"/>
      <c r="C55" s="103"/>
      <c r="D55" s="95"/>
      <c r="E55" s="97">
        <v>0</v>
      </c>
      <c r="F55" s="106"/>
      <c r="G55" s="97">
        <v>335112</v>
      </c>
      <c r="H55" s="107"/>
      <c r="I55" s="97">
        <v>0</v>
      </c>
      <c r="J55" s="107"/>
      <c r="K55" s="97">
        <v>53716</v>
      </c>
    </row>
    <row r="56" spans="1:11" s="82" customFormat="1" ht="24" customHeight="1">
      <c r="A56" s="100" t="s">
        <v>227</v>
      </c>
      <c r="B56" s="95"/>
      <c r="C56" s="103"/>
      <c r="D56" s="95"/>
      <c r="E56" s="97">
        <v>30</v>
      </c>
      <c r="F56" s="97"/>
      <c r="G56" s="97">
        <v>52</v>
      </c>
      <c r="H56" s="97"/>
      <c r="I56" s="97">
        <v>0</v>
      </c>
      <c r="J56" s="97"/>
      <c r="K56" s="97">
        <v>0</v>
      </c>
    </row>
    <row r="57" spans="1:11" s="82" customFormat="1" ht="24" customHeight="1">
      <c r="A57" s="100" t="s">
        <v>228</v>
      </c>
      <c r="B57" s="95"/>
      <c r="C57" s="95"/>
      <c r="D57" s="95"/>
      <c r="E57" s="97">
        <v>0</v>
      </c>
      <c r="F57" s="97"/>
      <c r="G57" s="97">
        <v>-6</v>
      </c>
      <c r="H57" s="97"/>
      <c r="I57" s="97">
        <v>0</v>
      </c>
      <c r="J57" s="97"/>
      <c r="K57" s="97">
        <v>0</v>
      </c>
    </row>
    <row r="58" spans="1:11" s="82" customFormat="1" ht="24" customHeight="1">
      <c r="A58" s="100" t="s">
        <v>229</v>
      </c>
      <c r="B58" s="95"/>
      <c r="C58" s="95"/>
      <c r="D58" s="95"/>
      <c r="E58" s="97">
        <v>-174627</v>
      </c>
      <c r="F58" s="97"/>
      <c r="G58" s="97">
        <v>-134301</v>
      </c>
      <c r="H58" s="97"/>
      <c r="I58" s="97">
        <v>-244</v>
      </c>
      <c r="J58" s="97"/>
      <c r="K58" s="97">
        <v>-113</v>
      </c>
    </row>
    <row r="59" spans="1:11" s="82" customFormat="1" ht="24" customHeight="1">
      <c r="A59" s="100" t="s">
        <v>230</v>
      </c>
      <c r="B59" s="95"/>
      <c r="C59" s="95"/>
      <c r="D59" s="95"/>
      <c r="E59" s="97">
        <v>-465</v>
      </c>
      <c r="F59" s="97"/>
      <c r="G59" s="97">
        <v>-628</v>
      </c>
      <c r="H59" s="97"/>
      <c r="I59" s="97">
        <v>0</v>
      </c>
      <c r="J59" s="97"/>
      <c r="K59" s="97">
        <v>0</v>
      </c>
    </row>
    <row r="60" spans="1:11" s="82" customFormat="1" ht="24" customHeight="1">
      <c r="A60" s="100" t="s">
        <v>231</v>
      </c>
      <c r="B60" s="95"/>
      <c r="C60" s="103"/>
      <c r="D60" s="95"/>
      <c r="E60" s="97">
        <v>0</v>
      </c>
      <c r="F60" s="97"/>
      <c r="G60" s="97">
        <v>-82612</v>
      </c>
      <c r="H60" s="97"/>
      <c r="I60" s="97">
        <v>0</v>
      </c>
      <c r="J60" s="97"/>
      <c r="K60" s="97">
        <v>0</v>
      </c>
    </row>
    <row r="61" spans="1:11" s="82" customFormat="1" ht="24" customHeight="1">
      <c r="A61" s="100" t="s">
        <v>232</v>
      </c>
      <c r="B61" s="95"/>
      <c r="C61" s="103"/>
      <c r="D61" s="95"/>
      <c r="E61" s="97">
        <v>29</v>
      </c>
      <c r="F61" s="97"/>
      <c r="G61" s="97">
        <v>2099</v>
      </c>
      <c r="H61" s="97"/>
      <c r="I61" s="97">
        <v>0</v>
      </c>
      <c r="J61" s="97"/>
      <c r="K61" s="97">
        <v>0</v>
      </c>
    </row>
    <row r="62" spans="1:11" s="82" customFormat="1" ht="24" customHeight="1">
      <c r="A62" s="100" t="s">
        <v>233</v>
      </c>
      <c r="B62" s="95"/>
      <c r="C62" s="103"/>
      <c r="D62" s="95"/>
      <c r="E62" s="97">
        <v>3956</v>
      </c>
      <c r="F62" s="97"/>
      <c r="G62" s="97">
        <v>0</v>
      </c>
      <c r="H62" s="97"/>
      <c r="I62" s="97">
        <v>0</v>
      </c>
      <c r="J62" s="97"/>
      <c r="K62" s="97">
        <v>0</v>
      </c>
    </row>
    <row r="63" spans="1:11" s="82" customFormat="1" ht="24" customHeight="1">
      <c r="A63" s="100" t="s">
        <v>234</v>
      </c>
      <c r="B63" s="95"/>
      <c r="C63" s="103">
        <v>17</v>
      </c>
      <c r="D63" s="95"/>
      <c r="E63" s="97">
        <v>-10000</v>
      </c>
      <c r="F63" s="97"/>
      <c r="G63" s="97">
        <v>0</v>
      </c>
      <c r="H63" s="97"/>
      <c r="I63" s="97">
        <v>0</v>
      </c>
      <c r="J63" s="97"/>
      <c r="K63" s="97">
        <v>0</v>
      </c>
    </row>
    <row r="64" spans="1:11" s="82" customFormat="1" ht="24" customHeight="1">
      <c r="A64" s="100" t="s">
        <v>235</v>
      </c>
      <c r="B64" s="95"/>
      <c r="C64" s="103">
        <v>2</v>
      </c>
      <c r="D64" s="95"/>
      <c r="E64" s="97">
        <v>-2400</v>
      </c>
      <c r="F64" s="97"/>
      <c r="G64" s="97">
        <v>0</v>
      </c>
      <c r="H64" s="97"/>
      <c r="I64" s="97">
        <v>-5301</v>
      </c>
      <c r="J64" s="97"/>
      <c r="K64" s="97">
        <v>0</v>
      </c>
    </row>
    <row r="65" spans="1:11" s="82" customFormat="1" ht="24" customHeight="1">
      <c r="A65" s="100" t="s">
        <v>236</v>
      </c>
      <c r="B65" s="95"/>
      <c r="C65" s="103">
        <v>2</v>
      </c>
      <c r="D65" s="95"/>
      <c r="E65" s="97">
        <v>1200</v>
      </c>
      <c r="F65" s="97"/>
      <c r="G65" s="97">
        <v>0</v>
      </c>
      <c r="H65" s="97"/>
      <c r="I65" s="97">
        <v>1200</v>
      </c>
      <c r="J65" s="97"/>
      <c r="K65" s="97">
        <v>2300</v>
      </c>
    </row>
    <row r="66" spans="1:11" s="82" customFormat="1" ht="24" customHeight="1">
      <c r="A66" s="100" t="s">
        <v>237</v>
      </c>
      <c r="B66" s="95"/>
      <c r="C66" s="103"/>
      <c r="D66" s="95"/>
      <c r="E66" s="97">
        <v>0</v>
      </c>
      <c r="F66" s="97"/>
      <c r="G66" s="97">
        <v>-4050</v>
      </c>
      <c r="H66" s="97"/>
      <c r="I66" s="97">
        <v>0</v>
      </c>
      <c r="J66" s="97"/>
      <c r="K66" s="97">
        <v>0</v>
      </c>
    </row>
    <row r="67" spans="1:11" s="82" customFormat="1" ht="24" customHeight="1">
      <c r="A67" s="100" t="s">
        <v>238</v>
      </c>
      <c r="B67" s="95"/>
      <c r="C67" s="103">
        <v>5</v>
      </c>
      <c r="D67" s="95"/>
      <c r="E67" s="97">
        <v>0</v>
      </c>
      <c r="F67" s="97"/>
      <c r="G67" s="97">
        <v>0</v>
      </c>
      <c r="H67" s="97"/>
      <c r="I67" s="97">
        <v>1504</v>
      </c>
      <c r="J67" s="97"/>
      <c r="K67" s="97">
        <v>7788</v>
      </c>
    </row>
    <row r="68" spans="1:11" s="82" customFormat="1" ht="24" customHeight="1">
      <c r="A68" s="100" t="s">
        <v>239</v>
      </c>
      <c r="B68" s="95"/>
      <c r="C68" s="103">
        <v>5</v>
      </c>
      <c r="D68" s="95"/>
      <c r="E68" s="97">
        <v>0</v>
      </c>
      <c r="F68" s="97"/>
      <c r="G68" s="97">
        <v>0</v>
      </c>
      <c r="H68" s="97"/>
      <c r="I68" s="97">
        <v>707</v>
      </c>
      <c r="J68" s="97"/>
      <c r="K68" s="97">
        <v>4829</v>
      </c>
    </row>
    <row r="69" spans="1:11" s="82" customFormat="1" ht="24" customHeight="1">
      <c r="A69" s="100" t="s">
        <v>240</v>
      </c>
      <c r="B69" s="95"/>
      <c r="C69" s="95"/>
      <c r="D69" s="95"/>
      <c r="E69" s="98">
        <v>1652</v>
      </c>
      <c r="F69" s="97"/>
      <c r="G69" s="98">
        <v>142</v>
      </c>
      <c r="H69" s="97"/>
      <c r="I69" s="98">
        <v>141</v>
      </c>
      <c r="J69" s="97"/>
      <c r="K69" s="98">
        <v>15</v>
      </c>
    </row>
    <row r="70" spans="1:11" s="82" customFormat="1" ht="24" customHeight="1">
      <c r="A70" s="99" t="s">
        <v>241</v>
      </c>
      <c r="B70" s="95"/>
      <c r="C70" s="95"/>
      <c r="D70" s="95"/>
      <c r="E70" s="98">
        <f>SUM(E54:E69)</f>
        <v>-180625</v>
      </c>
      <c r="F70" s="97"/>
      <c r="G70" s="98">
        <f>SUM(G54:G69)</f>
        <v>115808</v>
      </c>
      <c r="H70" s="97"/>
      <c r="I70" s="98">
        <f>SUM(I54:I69)</f>
        <v>-13735</v>
      </c>
      <c r="J70" s="97"/>
      <c r="K70" s="98">
        <f>SUM(K54:K69)</f>
        <v>45311</v>
      </c>
    </row>
    <row r="71" spans="1:11" s="82" customFormat="1" ht="24" customHeight="1">
      <c r="A71" s="99" t="s">
        <v>242</v>
      </c>
      <c r="B71" s="95"/>
      <c r="C71" s="95"/>
      <c r="D71" s="95"/>
      <c r="E71" s="97"/>
      <c r="F71" s="97"/>
      <c r="G71" s="97"/>
      <c r="H71" s="97"/>
      <c r="I71" s="97"/>
      <c r="J71" s="97"/>
      <c r="K71" s="97"/>
    </row>
    <row r="72" spans="1:11" s="82" customFormat="1" ht="24" customHeight="1">
      <c r="A72" s="177" t="s">
        <v>284</v>
      </c>
      <c r="B72" s="95"/>
      <c r="C72" s="95"/>
      <c r="D72" s="95"/>
      <c r="E72" s="5">
        <v>-6490</v>
      </c>
      <c r="F72" s="1"/>
      <c r="G72" s="5">
        <v>-6915</v>
      </c>
      <c r="H72" s="1"/>
      <c r="I72" s="5">
        <v>-1988</v>
      </c>
      <c r="J72" s="1"/>
      <c r="K72" s="5">
        <v>-5560</v>
      </c>
    </row>
    <row r="73" spans="1:11" s="82" customFormat="1" ht="24" customHeight="1">
      <c r="A73" s="100" t="s">
        <v>243</v>
      </c>
      <c r="B73" s="95"/>
      <c r="C73" s="95"/>
      <c r="D73" s="95"/>
      <c r="E73" s="5">
        <v>-4125</v>
      </c>
      <c r="F73" s="1"/>
      <c r="G73" s="5">
        <v>-4419</v>
      </c>
      <c r="H73" s="1"/>
      <c r="I73" s="5">
        <v>-2700</v>
      </c>
      <c r="J73" s="1"/>
      <c r="K73" s="5">
        <v>-2678</v>
      </c>
    </row>
    <row r="74" spans="1:11" s="82" customFormat="1" ht="24" customHeight="1">
      <c r="A74" s="100" t="s">
        <v>244</v>
      </c>
      <c r="B74" s="95"/>
      <c r="C74" s="103">
        <v>11</v>
      </c>
      <c r="D74" s="95"/>
      <c r="E74" s="5">
        <v>226414</v>
      </c>
      <c r="F74" s="1"/>
      <c r="G74" s="5">
        <v>95681</v>
      </c>
      <c r="H74" s="1"/>
      <c r="I74" s="97">
        <v>0</v>
      </c>
      <c r="J74" s="1"/>
      <c r="K74" s="97">
        <v>0</v>
      </c>
    </row>
    <row r="75" spans="1:11" s="82" customFormat="1" ht="24" customHeight="1">
      <c r="A75" s="100" t="s">
        <v>245</v>
      </c>
      <c r="B75" s="95"/>
      <c r="C75" s="103">
        <v>11</v>
      </c>
      <c r="D75" s="95"/>
      <c r="E75" s="5">
        <v>-20286</v>
      </c>
      <c r="F75" s="1"/>
      <c r="G75" s="5">
        <v>-173438</v>
      </c>
      <c r="H75" s="1"/>
      <c r="I75" s="97">
        <v>0</v>
      </c>
      <c r="J75" s="1"/>
      <c r="K75" s="97">
        <v>0</v>
      </c>
    </row>
    <row r="76" spans="1:11" s="82" customFormat="1" ht="24" customHeight="1">
      <c r="A76" s="100" t="s">
        <v>246</v>
      </c>
      <c r="B76" s="95"/>
      <c r="C76" s="103">
        <v>2</v>
      </c>
      <c r="D76" s="95"/>
      <c r="E76" s="126">
        <v>0</v>
      </c>
      <c r="F76" s="1"/>
      <c r="G76" s="97">
        <v>0</v>
      </c>
      <c r="H76" s="1"/>
      <c r="I76" s="97">
        <v>-22000</v>
      </c>
      <c r="J76" s="1"/>
      <c r="K76" s="97">
        <v>0</v>
      </c>
    </row>
    <row r="77" spans="1:11" s="82" customFormat="1" ht="24" customHeight="1">
      <c r="A77" s="100" t="s">
        <v>247</v>
      </c>
      <c r="B77" s="95"/>
      <c r="C77" s="103">
        <v>2</v>
      </c>
      <c r="D77" s="95"/>
      <c r="E77" s="126">
        <v>0</v>
      </c>
      <c r="F77" s="1"/>
      <c r="G77" s="97">
        <v>0</v>
      </c>
      <c r="H77" s="1"/>
      <c r="I77" s="97">
        <v>30000</v>
      </c>
      <c r="J77" s="1"/>
      <c r="K77" s="97">
        <v>0</v>
      </c>
    </row>
    <row r="78" spans="1:11" s="82" customFormat="1" ht="24" customHeight="1">
      <c r="A78" s="100" t="s">
        <v>248</v>
      </c>
      <c r="B78" s="95"/>
      <c r="C78" s="103">
        <v>2</v>
      </c>
      <c r="D78" s="95"/>
      <c r="E78" s="126">
        <v>0</v>
      </c>
      <c r="F78" s="1"/>
      <c r="G78" s="97">
        <v>0</v>
      </c>
      <c r="H78" s="1"/>
      <c r="I78" s="97">
        <v>-10000</v>
      </c>
      <c r="J78" s="1"/>
      <c r="K78" s="97">
        <v>-10000</v>
      </c>
    </row>
    <row r="79" spans="1:11" s="82" customFormat="1" ht="24" customHeight="1">
      <c r="A79" s="100" t="s">
        <v>249</v>
      </c>
      <c r="B79" s="95"/>
      <c r="C79" s="103"/>
      <c r="D79" s="95"/>
      <c r="E79" s="126">
        <v>0</v>
      </c>
      <c r="F79" s="1"/>
      <c r="G79" s="97">
        <v>117000</v>
      </c>
      <c r="H79" s="1"/>
      <c r="I79" s="126">
        <v>0</v>
      </c>
      <c r="J79" s="1"/>
      <c r="K79" s="126">
        <v>0</v>
      </c>
    </row>
    <row r="80" spans="1:11" s="82" customFormat="1" ht="24" customHeight="1">
      <c r="A80" s="100" t="s">
        <v>250</v>
      </c>
      <c r="B80" s="95"/>
      <c r="C80" s="103">
        <v>12</v>
      </c>
      <c r="D80" s="95"/>
      <c r="E80" s="126">
        <v>-5578</v>
      </c>
      <c r="F80" s="1"/>
      <c r="G80" s="97">
        <v>-24048</v>
      </c>
      <c r="H80" s="1"/>
      <c r="I80" s="97">
        <v>0</v>
      </c>
      <c r="J80" s="1"/>
      <c r="K80" s="97">
        <v>0</v>
      </c>
    </row>
    <row r="81" spans="1:11" s="82" customFormat="1" ht="24" customHeight="1">
      <c r="A81" s="89" t="s">
        <v>251</v>
      </c>
      <c r="E81" s="126">
        <v>0</v>
      </c>
      <c r="F81" s="1"/>
      <c r="G81" s="6">
        <v>11</v>
      </c>
      <c r="H81" s="1"/>
      <c r="I81" s="126">
        <v>0</v>
      </c>
      <c r="J81" s="1"/>
      <c r="K81" s="6">
        <v>11</v>
      </c>
    </row>
    <row r="82" spans="1:11" s="82" customFormat="1" ht="24" customHeight="1">
      <c r="A82" s="89" t="s">
        <v>252</v>
      </c>
      <c r="E82" s="126">
        <v>10881</v>
      </c>
      <c r="F82" s="1"/>
      <c r="G82" s="6">
        <v>59679</v>
      </c>
      <c r="H82" s="1"/>
      <c r="I82" s="126">
        <v>0</v>
      </c>
      <c r="J82" s="1"/>
      <c r="K82" s="126">
        <v>0</v>
      </c>
    </row>
    <row r="83" spans="1:11" s="82" customFormat="1" ht="24" customHeight="1">
      <c r="A83" s="89" t="s">
        <v>253</v>
      </c>
      <c r="E83" s="6">
        <v>66669</v>
      </c>
      <c r="F83" s="1"/>
      <c r="G83" s="6">
        <v>15338</v>
      </c>
      <c r="H83" s="1"/>
      <c r="I83" s="126">
        <v>0</v>
      </c>
      <c r="J83" s="1"/>
      <c r="K83" s="126">
        <v>0</v>
      </c>
    </row>
    <row r="84" spans="1:11" s="82" customFormat="1" ht="24" customHeight="1">
      <c r="A84" s="89" t="s">
        <v>254</v>
      </c>
      <c r="E84" s="6">
        <v>-2431</v>
      </c>
      <c r="F84" s="1"/>
      <c r="G84" s="6">
        <v>-4012</v>
      </c>
      <c r="H84" s="1"/>
      <c r="I84" s="126">
        <v>0</v>
      </c>
      <c r="J84" s="1"/>
      <c r="K84" s="126">
        <v>0</v>
      </c>
    </row>
    <row r="85" spans="1:11" s="82" customFormat="1" ht="24" customHeight="1">
      <c r="A85" s="89" t="s">
        <v>187</v>
      </c>
      <c r="E85" s="6">
        <v>-1253</v>
      </c>
      <c r="F85" s="1"/>
      <c r="G85" s="6">
        <v>-64846</v>
      </c>
      <c r="H85" s="1"/>
      <c r="I85" s="126">
        <v>0</v>
      </c>
      <c r="J85" s="1"/>
      <c r="K85" s="126">
        <v>-29724</v>
      </c>
    </row>
    <row r="86" spans="1:11" s="82" customFormat="1" ht="24" customHeight="1">
      <c r="A86" s="89" t="s">
        <v>255</v>
      </c>
      <c r="E86" s="4">
        <v>-53496</v>
      </c>
      <c r="F86" s="1"/>
      <c r="G86" s="4">
        <v>-77473</v>
      </c>
      <c r="H86" s="1"/>
      <c r="I86" s="4">
        <v>-8892</v>
      </c>
      <c r="J86" s="1"/>
      <c r="K86" s="4">
        <v>-9186</v>
      </c>
    </row>
    <row r="87" spans="1:11" s="82" customFormat="1" ht="24" customHeight="1">
      <c r="A87" s="93" t="s">
        <v>256</v>
      </c>
      <c r="E87" s="178">
        <f>SUM(E72:E86)</f>
        <v>210305</v>
      </c>
      <c r="F87" s="126"/>
      <c r="G87" s="178">
        <f>SUM(G72:G86)</f>
        <v>-67442</v>
      </c>
      <c r="H87" s="126"/>
      <c r="I87" s="178">
        <f>SUM(I72:I86)</f>
        <v>-15580</v>
      </c>
      <c r="J87" s="126"/>
      <c r="K87" s="178">
        <f>SUM(K72:K86)</f>
        <v>-57137</v>
      </c>
    </row>
    <row r="88" spans="1:11" s="82" customFormat="1" ht="24" customHeight="1">
      <c r="A88" s="93" t="s">
        <v>257</v>
      </c>
      <c r="E88" s="126">
        <f>SUM(E87,E70,E43)</f>
        <v>889</v>
      </c>
      <c r="F88" s="126"/>
      <c r="G88" s="126">
        <f>SUM(G87,G70,G43)</f>
        <v>-110551</v>
      </c>
      <c r="H88" s="126"/>
      <c r="I88" s="126">
        <f>SUM(I87,I70,I43)</f>
        <v>2517</v>
      </c>
      <c r="J88" s="126"/>
      <c r="K88" s="126">
        <f>SUM(K87,K70,K43)</f>
        <v>698</v>
      </c>
    </row>
    <row r="89" spans="1:11" s="82" customFormat="1" ht="24" customHeight="1">
      <c r="A89" s="89" t="s">
        <v>258</v>
      </c>
      <c r="E89" s="179">
        <f>SUM(BS!G11)</f>
        <v>127520</v>
      </c>
      <c r="F89" s="126"/>
      <c r="G89" s="179">
        <v>215129</v>
      </c>
      <c r="H89" s="126"/>
      <c r="I89" s="179">
        <f>SUM(BS!K11)</f>
        <v>584</v>
      </c>
      <c r="J89" s="126"/>
      <c r="K89" s="179">
        <v>520</v>
      </c>
    </row>
    <row r="90" spans="1:11" s="82" customFormat="1" ht="24" customHeight="1" thickBot="1">
      <c r="A90" s="93" t="s">
        <v>259</v>
      </c>
      <c r="E90" s="180">
        <f>SUM(E88:E89)</f>
        <v>128409</v>
      </c>
      <c r="F90" s="126"/>
      <c r="G90" s="180">
        <f>SUM(G88:G89)</f>
        <v>104578</v>
      </c>
      <c r="H90" s="126"/>
      <c r="I90" s="180">
        <f>SUM(I88:I89)</f>
        <v>3101</v>
      </c>
      <c r="J90" s="126"/>
      <c r="K90" s="180">
        <f>SUM(K88:K89)</f>
        <v>1218</v>
      </c>
    </row>
    <row r="91" spans="1:11" s="82" customFormat="1" ht="24" customHeight="1" thickTop="1">
      <c r="A91" s="89"/>
      <c r="E91" s="126">
        <f>SUM(E90-BS!E11)</f>
        <v>0</v>
      </c>
      <c r="F91" s="126"/>
      <c r="G91" s="126"/>
      <c r="H91" s="126"/>
      <c r="I91" s="126">
        <f>SUM(I90-BS!I11)</f>
        <v>0</v>
      </c>
      <c r="J91" s="126"/>
      <c r="K91" s="126"/>
    </row>
    <row r="92" spans="1:11" s="82" customFormat="1" ht="24" customHeight="1">
      <c r="A92" s="100" t="s">
        <v>38</v>
      </c>
      <c r="E92" s="7"/>
      <c r="H92" s="87"/>
      <c r="I92" s="7"/>
      <c r="J92" s="87"/>
    </row>
    <row r="93" spans="1:11" s="82" customFormat="1" ht="24" customHeight="1">
      <c r="A93" s="89"/>
      <c r="K93" s="83" t="s">
        <v>90</v>
      </c>
    </row>
    <row r="94" spans="1:11" s="82" customFormat="1" ht="24" customHeight="1">
      <c r="A94" s="169" t="s">
        <v>0</v>
      </c>
      <c r="B94" s="170"/>
      <c r="C94" s="170"/>
      <c r="D94" s="171"/>
      <c r="E94" s="170"/>
      <c r="F94" s="170"/>
      <c r="G94" s="170"/>
      <c r="H94" s="170"/>
      <c r="I94" s="170"/>
      <c r="J94" s="170"/>
      <c r="K94" s="170"/>
    </row>
    <row r="95" spans="1:11" s="82" customFormat="1" ht="24" customHeight="1">
      <c r="A95" s="172" t="s">
        <v>223</v>
      </c>
      <c r="B95" s="170"/>
      <c r="C95" s="170"/>
      <c r="D95" s="170"/>
      <c r="E95" s="170"/>
      <c r="F95" s="170"/>
      <c r="G95" s="170"/>
      <c r="H95" s="170"/>
      <c r="I95" s="170"/>
      <c r="J95" s="170"/>
      <c r="K95" s="170"/>
    </row>
    <row r="96" spans="1:11" s="82" customFormat="1" ht="24" customHeight="1">
      <c r="A96" s="85" t="s">
        <v>128</v>
      </c>
      <c r="B96" s="85"/>
      <c r="C96" s="85"/>
      <c r="D96" s="84"/>
      <c r="E96" s="84"/>
      <c r="F96" s="85"/>
      <c r="G96" s="84"/>
      <c r="H96" s="85"/>
      <c r="I96" s="85"/>
      <c r="J96" s="85"/>
      <c r="K96" s="85"/>
    </row>
    <row r="97" spans="1:11" s="82" customFormat="1" ht="24" customHeight="1">
      <c r="A97" s="190" t="s">
        <v>3</v>
      </c>
      <c r="B97" s="190"/>
      <c r="C97" s="190"/>
      <c r="D97" s="190"/>
      <c r="E97" s="190"/>
      <c r="F97" s="190"/>
      <c r="G97" s="190"/>
      <c r="H97" s="190"/>
      <c r="I97" s="190"/>
      <c r="J97" s="190"/>
      <c r="K97" s="190"/>
    </row>
    <row r="98" spans="1:11" s="82" customFormat="1" ht="24" customHeight="1">
      <c r="A98" s="86"/>
      <c r="B98" s="87"/>
      <c r="D98" s="87"/>
      <c r="E98" s="196" t="s">
        <v>4</v>
      </c>
      <c r="F98" s="196"/>
      <c r="G98" s="196"/>
      <c r="H98" s="88"/>
      <c r="I98" s="196" t="s">
        <v>5</v>
      </c>
      <c r="J98" s="196"/>
      <c r="K98" s="196"/>
    </row>
    <row r="99" spans="1:11" s="82" customFormat="1" ht="24" customHeight="1">
      <c r="A99" s="89"/>
      <c r="C99" s="118" t="s">
        <v>6</v>
      </c>
      <c r="D99" s="91"/>
      <c r="E99" s="92">
        <v>2569</v>
      </c>
      <c r="G99" s="92">
        <v>2568</v>
      </c>
      <c r="H99" s="89"/>
      <c r="I99" s="92">
        <v>2569</v>
      </c>
      <c r="K99" s="92">
        <v>2568</v>
      </c>
    </row>
    <row r="100" spans="1:11" s="82" customFormat="1" ht="24" customHeight="1">
      <c r="A100" s="93" t="s">
        <v>260</v>
      </c>
      <c r="E100" s="126"/>
      <c r="F100" s="126"/>
      <c r="G100" s="126"/>
      <c r="H100" s="126"/>
      <c r="I100" s="126"/>
      <c r="J100" s="126"/>
      <c r="K100" s="126"/>
    </row>
    <row r="101" spans="1:11" s="82" customFormat="1" ht="24" customHeight="1">
      <c r="A101" s="89" t="s">
        <v>261</v>
      </c>
      <c r="E101" s="126"/>
      <c r="F101" s="126"/>
      <c r="G101" s="126"/>
      <c r="H101" s="126"/>
      <c r="I101" s="126"/>
      <c r="J101" s="126"/>
      <c r="K101" s="126"/>
    </row>
    <row r="102" spans="1:11" s="82" customFormat="1" ht="24" customHeight="1">
      <c r="A102" s="89" t="s">
        <v>273</v>
      </c>
      <c r="E102" s="82">
        <v>7029</v>
      </c>
      <c r="F102" s="126"/>
      <c r="G102" s="126">
        <v>16231</v>
      </c>
      <c r="H102" s="126"/>
      <c r="I102" s="126">
        <v>0</v>
      </c>
      <c r="J102" s="126"/>
      <c r="K102" s="126">
        <v>0</v>
      </c>
    </row>
    <row r="103" spans="1:11" s="82" customFormat="1" ht="24" customHeight="1">
      <c r="A103" s="89" t="s">
        <v>280</v>
      </c>
      <c r="E103" s="126">
        <v>91014</v>
      </c>
      <c r="F103" s="126"/>
      <c r="G103" s="126">
        <v>0</v>
      </c>
      <c r="H103" s="126"/>
      <c r="I103" s="126">
        <v>0</v>
      </c>
      <c r="J103" s="126"/>
      <c r="K103" s="126">
        <v>0</v>
      </c>
    </row>
    <row r="104" spans="1:11" s="82" customFormat="1" ht="24" customHeight="1">
      <c r="A104" s="182" t="s">
        <v>274</v>
      </c>
      <c r="E104" s="126">
        <v>0</v>
      </c>
      <c r="F104" s="126"/>
      <c r="G104" s="126">
        <v>0</v>
      </c>
      <c r="H104" s="126"/>
      <c r="I104" s="126">
        <v>6536</v>
      </c>
      <c r="J104" s="126"/>
      <c r="K104" s="126">
        <v>0</v>
      </c>
    </row>
    <row r="105" spans="1:11" s="82" customFormat="1" ht="24" customHeight="1">
      <c r="A105" s="182" t="s">
        <v>281</v>
      </c>
      <c r="E105" s="126">
        <v>0</v>
      </c>
      <c r="F105" s="126"/>
      <c r="G105" s="126">
        <v>0</v>
      </c>
      <c r="H105" s="126"/>
      <c r="I105" s="126">
        <v>3905</v>
      </c>
      <c r="J105" s="126"/>
      <c r="K105" s="126">
        <v>0</v>
      </c>
    </row>
    <row r="106" spans="1:11" s="82" customFormat="1" ht="24" customHeight="1">
      <c r="A106" s="182" t="s">
        <v>275</v>
      </c>
      <c r="C106" s="181">
        <v>13</v>
      </c>
      <c r="E106" s="126">
        <v>5034</v>
      </c>
      <c r="F106" s="126"/>
      <c r="G106" s="126">
        <v>4338</v>
      </c>
      <c r="H106" s="126"/>
      <c r="I106" s="126">
        <v>5034</v>
      </c>
      <c r="J106" s="126"/>
      <c r="K106" s="126">
        <v>4338</v>
      </c>
    </row>
    <row r="107" spans="1:11" s="82" customFormat="1" ht="24" customHeight="1">
      <c r="E107" s="7"/>
      <c r="H107" s="87"/>
      <c r="I107" s="7"/>
      <c r="J107" s="87"/>
    </row>
    <row r="108" spans="1:11" s="82" customFormat="1" ht="24" customHeight="1">
      <c r="A108" s="100" t="s">
        <v>38</v>
      </c>
      <c r="B108" s="89"/>
      <c r="C108" s="89"/>
      <c r="D108" s="89"/>
      <c r="E108" s="89"/>
      <c r="F108" s="89"/>
      <c r="G108" s="89"/>
      <c r="H108" s="89"/>
      <c r="I108" s="89"/>
      <c r="J108" s="89"/>
      <c r="K108" s="89"/>
    </row>
  </sheetData>
  <mergeCells count="9">
    <mergeCell ref="A5:K5"/>
    <mergeCell ref="E6:G6"/>
    <mergeCell ref="I6:K6"/>
    <mergeCell ref="A97:K97"/>
    <mergeCell ref="E98:G98"/>
    <mergeCell ref="I98:K98"/>
    <mergeCell ref="A50:K50"/>
    <mergeCell ref="E51:G51"/>
    <mergeCell ref="I51:K51"/>
  </mergeCells>
  <printOptions horizontalCentered="1"/>
  <pageMargins left="0.70866141732283505" right="0.35433070866141703" top="0.61" bottom="0" header="0.31496062992126" footer="0.23"/>
  <pageSetup paperSize="9" scale="72" fitToHeight="0" orientation="portrait" r:id="rId1"/>
  <rowBreaks count="2" manualBreakCount="2">
    <brk id="45" max="16383" man="1"/>
    <brk id="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6C73850867634B8B2A7E76A112A668" ma:contentTypeVersion="8" ma:contentTypeDescription="Create a new document." ma:contentTypeScope="" ma:versionID="3aee00878b83b72faf46d8d070c77604">
  <xsd:schema xmlns:xsd="http://www.w3.org/2001/XMLSchema" xmlns:xs="http://www.w3.org/2001/XMLSchema" xmlns:p="http://schemas.microsoft.com/office/2006/metadata/properties" xmlns:ns2="e7d81235-d921-4f4a-b4a7-698f343bbac3" targetNamespace="http://schemas.microsoft.com/office/2006/metadata/properties" ma:root="true" ma:fieldsID="dc0c6977614d8a01ae6c80b05b44a46c" ns2:_="">
    <xsd:import namespace="e7d81235-d921-4f4a-b4a7-698f343bba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81235-d921-4f4a-b4a7-698f343bba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95A1FE-0C86-447C-A106-96D7CA6D58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512BB2-84A1-4711-9F2B-7EF619B62D9D}">
  <ds:schemaRefs>
    <ds:schemaRef ds:uri="http://purl.org/dc/terms/"/>
    <ds:schemaRef ds:uri="e7d81235-d921-4f4a-b4a7-698f343bbac3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EA622AF-5F94-4E9E-8191-9E68A18FC2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d81235-d921-4f4a-b4a7-698f343bba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Pornpan Klaysukpong</cp:lastModifiedBy>
  <cp:revision/>
  <cp:lastPrinted>2026-08-13T11:25:05Z</cp:lastPrinted>
  <dcterms:created xsi:type="dcterms:W3CDTF">2011-04-25T08:30:22Z</dcterms:created>
  <dcterms:modified xsi:type="dcterms:W3CDTF">2026-08-13T11:25:14Z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0x010100E96C73850867634B8B2A7E76A112A668</vt:lpwstr>
  </property>
</Properties>
</file>