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drawings/drawing3.xml" ContentType="application/vnd.openxmlformats-officedocument.drawing+xml"/>
  <Override PartName="/xl/customProperty8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3C0A3FA-2C9B-4E3B-AC0C-A13CE8447ED7}" xr6:coauthVersionLast="47" xr6:coauthVersionMax="47" xr10:uidLastSave="{00000000-0000-0000-0000-000000000000}"/>
  <bookViews>
    <workbookView xWindow="-110" yWindow="-110" windowWidth="19420" windowHeight="11500" tabRatio="743" activeTab="6" xr2:uid="{00000000-000D-0000-FFFF-FFFF00000000}"/>
  </bookViews>
  <sheets>
    <sheet name="BS (5)" sheetId="1" r:id="rId1"/>
    <sheet name="Property Dec (6-7)" sheetId="21" r:id="rId2"/>
    <sheet name="Investment Dec'16" sheetId="18" state="hidden" r:id="rId3"/>
    <sheet name="Security Dec (8)" sheetId="22" r:id="rId4"/>
    <sheet name="PL (9)" sheetId="9" r:id="rId5"/>
    <sheet name="changes (10)" sheetId="10" r:id="rId6"/>
    <sheet name="CF (11-12)" sheetId="16" r:id="rId7"/>
    <sheet name="ratio" sheetId="12" state="hidden" r:id="rId8"/>
  </sheets>
  <definedNames>
    <definedName name="_xlnm._FilterDatabase" localSheetId="6" hidden="1">'CF (11-12)'!#REF!</definedName>
    <definedName name="_Hlk120336604" localSheetId="0">'BS (5)'!#REF!</definedName>
    <definedName name="_Hlk120336604" localSheetId="5">'changes (10)'!#REF!</definedName>
    <definedName name="_Hlk120336604" localSheetId="4">'PL (9)'!#REF!</definedName>
    <definedName name="_Hlk120336604" localSheetId="7">ratio!#REF!</definedName>
    <definedName name="_xlnm.Print_Area" localSheetId="0">'BS (5)'!$A$1:$F$39</definedName>
    <definedName name="_xlnm.Print_Area" localSheetId="6">'CF (11-12)'!$A$1:$F$63</definedName>
    <definedName name="_xlnm.Print_Area" localSheetId="5">'changes (10)'!$A$1:$F$30</definedName>
    <definedName name="_xlnm.Print_Area" localSheetId="4">'PL (9)'!$A$1:$E$36</definedName>
    <definedName name="_xlnm.Print_Area" localSheetId="1">'Property Dec (6-7)'!$A$1:$R$41</definedName>
    <definedName name="_xlnm.Print_Area" localSheetId="7">ratio!$A$1:$D$32</definedName>
    <definedName name="_xlnm.Print_Area" localSheetId="3">'Security Dec (8)'!$A$1:$R$23</definedName>
    <definedName name="_xlnm.Print_Titles" localSheetId="2">'Investment Dec''16'!$1:$7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8" i="10" l="1"/>
  <c r="D28" i="10"/>
  <c r="R22" i="22"/>
  <c r="L22" i="22"/>
  <c r="P40" i="21" l="1"/>
  <c r="D53" i="16" l="1"/>
  <c r="E24" i="9"/>
  <c r="R40" i="21"/>
  <c r="N39" i="21"/>
  <c r="H39" i="21"/>
  <c r="N21" i="21"/>
  <c r="H21" i="21"/>
  <c r="N40" i="21" l="1"/>
  <c r="D62" i="16"/>
  <c r="F62" i="16"/>
  <c r="D14" i="10" l="1"/>
  <c r="D12" i="10"/>
  <c r="L40" i="21" l="1"/>
  <c r="L23" i="22" s="1"/>
  <c r="P22" i="22" l="1"/>
  <c r="N22" i="22"/>
  <c r="N23" i="22" s="1"/>
  <c r="P23" i="22" l="1"/>
  <c r="F50" i="16"/>
  <c r="F14" i="10"/>
  <c r="F12" i="10"/>
  <c r="E33" i="9"/>
  <c r="E12" i="9"/>
  <c r="F34" i="1"/>
  <c r="F26" i="1"/>
  <c r="F17" i="1"/>
  <c r="F28" i="1" l="1"/>
  <c r="E26" i="9"/>
  <c r="E35" i="9" s="1"/>
  <c r="F9" i="16" s="1"/>
  <c r="F32" i="16" s="1"/>
  <c r="F52" i="16" s="1"/>
  <c r="F54" i="16" s="1"/>
  <c r="F10" i="10" l="1"/>
  <c r="F16" i="10" s="1"/>
  <c r="F21" i="10"/>
  <c r="F23" i="10" s="1"/>
  <c r="D22" i="10" s="1"/>
  <c r="H22" i="22"/>
  <c r="J22" i="22"/>
  <c r="C33" i="9" l="1"/>
  <c r="D17" i="1"/>
  <c r="C12" i="9" l="1"/>
  <c r="J40" i="21"/>
  <c r="D34" i="1"/>
  <c r="H40" i="21" l="1"/>
  <c r="H23" i="22" s="1"/>
  <c r="J23" i="22"/>
  <c r="D12" i="12"/>
  <c r="D16" i="12" s="1"/>
  <c r="B12" i="12" l="1"/>
  <c r="B16" i="12" l="1"/>
  <c r="D50" i="16"/>
  <c r="C24" i="9"/>
  <c r="C26" i="9" l="1"/>
  <c r="D10" i="10" s="1"/>
  <c r="D16" i="10" s="1"/>
  <c r="C35" i="9" l="1"/>
  <c r="D9" i="16" s="1"/>
  <c r="D26" i="1"/>
  <c r="D32" i="16" l="1"/>
  <c r="D52" i="16" s="1"/>
  <c r="D54" i="16" s="1"/>
  <c r="D28" i="1"/>
  <c r="D21" i="10" l="1"/>
  <c r="D23" i="10" s="1"/>
  <c r="I20" i="18"/>
  <c r="I32" i="18"/>
  <c r="I43" i="18"/>
  <c r="I55" i="18"/>
  <c r="I66" i="18"/>
  <c r="I77" i="18"/>
  <c r="K78" i="18"/>
  <c r="M78" i="18"/>
  <c r="I90" i="18"/>
  <c r="K90" i="18"/>
  <c r="I78" i="18" l="1"/>
  <c r="I92" i="18" s="1"/>
  <c r="K92" i="18"/>
</calcChain>
</file>

<file path=xl/sharedStrings.xml><?xml version="1.0" encoding="utf-8"?>
<sst xmlns="http://schemas.openxmlformats.org/spreadsheetml/2006/main" count="406" uniqueCount="268">
  <si>
    <t>Assets</t>
  </si>
  <si>
    <t>Note</t>
  </si>
  <si>
    <t>Total assets</t>
  </si>
  <si>
    <t>Total liabilities</t>
  </si>
  <si>
    <t>Interest income</t>
  </si>
  <si>
    <t>Other income</t>
  </si>
  <si>
    <t>Expenses</t>
  </si>
  <si>
    <t>Total expenses</t>
  </si>
  <si>
    <t>Cash flows from operating activities</t>
  </si>
  <si>
    <t>Other assets</t>
  </si>
  <si>
    <t>Other liabilities</t>
  </si>
  <si>
    <t>Liabilities</t>
  </si>
  <si>
    <t>Net assets</t>
  </si>
  <si>
    <t>Significant financial ratios and additional significant information</t>
  </si>
  <si>
    <t>(in Baht)</t>
  </si>
  <si>
    <t>Areas leased</t>
  </si>
  <si>
    <t>Type of investments</t>
  </si>
  <si>
    <t>by the Fund</t>
  </si>
  <si>
    <t>Cost</t>
  </si>
  <si>
    <t>Fair value</t>
  </si>
  <si>
    <t>1.</t>
  </si>
  <si>
    <t>Location</t>
  </si>
  <si>
    <t>Subleasehold right on land</t>
  </si>
  <si>
    <t>53 rai</t>
  </si>
  <si>
    <t>251,183 sq.m.</t>
  </si>
  <si>
    <t>2.</t>
  </si>
  <si>
    <t>Yannawa, Bangkok</t>
  </si>
  <si>
    <t>Leasehold right on land</t>
  </si>
  <si>
    <t>12 rai</t>
  </si>
  <si>
    <t>Maturity</t>
  </si>
  <si>
    <t>Face value</t>
  </si>
  <si>
    <t>Total income</t>
  </si>
  <si>
    <t>Information on operating results (per unit)</t>
  </si>
  <si>
    <t>Cash flows from financing activities</t>
  </si>
  <si>
    <t>Leasehold improvements</t>
  </si>
  <si>
    <t xml:space="preserve">Total investments </t>
  </si>
  <si>
    <t>CPN Retail Growth Leasehold Property Fund</t>
  </si>
  <si>
    <t>Owned utility systems</t>
  </si>
  <si>
    <t>3.</t>
  </si>
  <si>
    <t>CentralPlaza Pinklao</t>
  </si>
  <si>
    <t>7 Boromratchachonnanee Road,</t>
  </si>
  <si>
    <t>Arun Amarin, Bangkok noi, Bangkok</t>
  </si>
  <si>
    <t>Furniture, fixtures and equipment</t>
  </si>
  <si>
    <t>24 rai</t>
  </si>
  <si>
    <t>CentralPlaza Rama II</t>
  </si>
  <si>
    <t>CentralPlaza Ratchada - Rama III</t>
  </si>
  <si>
    <t>(Bangbon), Bangkhuntien, Bangkok</t>
  </si>
  <si>
    <t xml:space="preserve">128 Moo 6, Rama II Road, Samaedam </t>
  </si>
  <si>
    <t>79 Ratchadapisek Road, Chongnonsi,</t>
  </si>
  <si>
    <t>Total investments in leasehold properties</t>
  </si>
  <si>
    <t>* Excluding accrued interest income</t>
  </si>
  <si>
    <t>Unit Trust</t>
  </si>
  <si>
    <t xml:space="preserve">TMB Treasury Money Fund </t>
  </si>
  <si>
    <t>Investments in securities</t>
  </si>
  <si>
    <t>Total investments in securities</t>
  </si>
  <si>
    <t xml:space="preserve">Net assets </t>
  </si>
  <si>
    <t>Significant financial information</t>
  </si>
  <si>
    <t>4.</t>
  </si>
  <si>
    <t>CentralPlaza Chiangmai Airport</t>
  </si>
  <si>
    <t>2 Mahidol Road, 252-252/1,Waulai Road,</t>
  </si>
  <si>
    <t xml:space="preserve">Haiya, Amphur Muang Chiangmai, </t>
  </si>
  <si>
    <t xml:space="preserve">Chiangmai </t>
  </si>
  <si>
    <t>32 rai</t>
  </si>
  <si>
    <t>122,991 sq.m.</t>
  </si>
  <si>
    <t>ICBC (Thai) Public Company Limited</t>
  </si>
  <si>
    <t>Details of investments</t>
  </si>
  <si>
    <t>Increase in capital received from unitholders</t>
  </si>
  <si>
    <t>Fixed Deposit</t>
  </si>
  <si>
    <t>31 December 2016</t>
  </si>
  <si>
    <t>185,671 sq.m.</t>
  </si>
  <si>
    <t>February 2017</t>
  </si>
  <si>
    <t xml:space="preserve">Leasehold and subleasehold rights on land, shopping </t>
  </si>
  <si>
    <t xml:space="preserve"> center buildings and utility systems under 4 projects</t>
  </si>
  <si>
    <t xml:space="preserve">Leasehold right on shopping center building </t>
  </si>
  <si>
    <t xml:space="preserve">   including parking building and utility systems</t>
  </si>
  <si>
    <t xml:space="preserve">Leasehold right on shopping center building and </t>
  </si>
  <si>
    <t xml:space="preserve">   parking spaces</t>
  </si>
  <si>
    <t>Leasehold right on shopping center building including</t>
  </si>
  <si>
    <t xml:space="preserve">   parking building, office building and utility systems</t>
  </si>
  <si>
    <t xml:space="preserve">Percentage </t>
  </si>
  <si>
    <t>of fair value</t>
  </si>
  <si>
    <t xml:space="preserve">   including parking building, multipurpose building </t>
  </si>
  <si>
    <t xml:space="preserve">   and utility systems</t>
  </si>
  <si>
    <t>Government Savings Bank</t>
  </si>
  <si>
    <t>Related acquisition costs for leasehold right</t>
  </si>
  <si>
    <r>
      <t>Investments in leasehold properties</t>
    </r>
    <r>
      <rPr>
        <i/>
        <sz val="11"/>
        <rFont val="Times New Roman"/>
        <family val="1"/>
      </rPr>
      <t xml:space="preserve"> (Note 6)</t>
    </r>
  </si>
  <si>
    <t xml:space="preserve">Investments in leasehold properties at fair value </t>
  </si>
  <si>
    <t>169,740 sq.m.</t>
  </si>
  <si>
    <t>CentralFestival Pattaya Beach</t>
  </si>
  <si>
    <t>333/99 and 333/101 Moo 9 Pattaya 1 road,</t>
  </si>
  <si>
    <t>Nong Prue, Bang La Mung, Chonburi</t>
  </si>
  <si>
    <t>XX rai</t>
  </si>
  <si>
    <t>XXX sq.m.</t>
  </si>
  <si>
    <t>XXXX sq.m.</t>
  </si>
  <si>
    <t>Hilton Pattaya Hotel</t>
  </si>
  <si>
    <t>Areas held</t>
  </si>
  <si>
    <t>by the Trust</t>
  </si>
  <si>
    <t>Trade accounts payable</t>
  </si>
  <si>
    <t>Trust registered capital</t>
  </si>
  <si>
    <t>Costs of rental and services</t>
  </si>
  <si>
    <t>31 March 2018</t>
  </si>
  <si>
    <t>True Tower 1 project</t>
  </si>
  <si>
    <t>Bualuang Office Leasehold Real Estate Investment Trust</t>
  </si>
  <si>
    <t>True Tower 2 project</t>
  </si>
  <si>
    <t>Income from investing activities</t>
  </si>
  <si>
    <t>Total income from investing activities</t>
  </si>
  <si>
    <t>Rental and service income received in advance</t>
  </si>
  <si>
    <t>and its component parts under 2 projects</t>
  </si>
  <si>
    <t>Administration expenses</t>
  </si>
  <si>
    <t>Proceeds from issued of trust capital from unitholders</t>
  </si>
  <si>
    <t>Deposits from rental and services</t>
  </si>
  <si>
    <t xml:space="preserve">   Net investment income</t>
  </si>
  <si>
    <t xml:space="preserve">Leasehold rights on land, office buildings </t>
  </si>
  <si>
    <t xml:space="preserve">Leasehold rights on land, office building and </t>
  </si>
  <si>
    <t>Other payables and accrued expenses</t>
  </si>
  <si>
    <t>of investments</t>
  </si>
  <si>
    <t xml:space="preserve">   Bangkok 10310</t>
  </si>
  <si>
    <t>Management fees</t>
  </si>
  <si>
    <t>Trustee fees</t>
  </si>
  <si>
    <t>Registrar fees</t>
  </si>
  <si>
    <t>Property management fees</t>
  </si>
  <si>
    <t>Professional fees</t>
  </si>
  <si>
    <t>Finance costs</t>
  </si>
  <si>
    <t xml:space="preserve">Payment for the trust unit issuance costs and </t>
  </si>
  <si>
    <t>offering the trust unit expenses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</si>
  <si>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>Increase in capital from unitholders</t>
    </r>
  </si>
  <si>
    <t xml:space="preserve">  Khet Suan Luang, Bangkok 10250</t>
  </si>
  <si>
    <t>Long-term borrowings</t>
  </si>
  <si>
    <t>18, Ratchadapisek Road, Kwang</t>
  </si>
  <si>
    <t xml:space="preserve">   Huai Khwang, Khet Huai Khwang</t>
  </si>
  <si>
    <t xml:space="preserve">   common areas and parking areas</t>
  </si>
  <si>
    <t>Tool, fixtures, equipment and utility systems</t>
  </si>
  <si>
    <t xml:space="preserve">  Pattanakarn Road, Kwang Suan Luang, </t>
  </si>
  <si>
    <t>Interest received</t>
  </si>
  <si>
    <t xml:space="preserve">Ratio of net increase in net assets from operations </t>
  </si>
  <si>
    <t>Issuer</t>
  </si>
  <si>
    <t>Type of investments/</t>
  </si>
  <si>
    <t>Maturity date</t>
  </si>
  <si>
    <t>Refundable deposits</t>
  </si>
  <si>
    <t>Cash and cash equivalents</t>
  </si>
  <si>
    <t xml:space="preserve">Interest paid </t>
  </si>
  <si>
    <t xml:space="preserve">   Net unrealised loss on investments in leasehold properties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</si>
  <si>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Distribution to unitholders</t>
    </r>
  </si>
  <si>
    <t>Detail of investments</t>
  </si>
  <si>
    <t xml:space="preserve">Statement of changes in net assets </t>
  </si>
  <si>
    <t xml:space="preserve">Statement of cash flows </t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</si>
  <si>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>The reduction of paid-in capital distributed to unitholders</t>
    </r>
  </si>
  <si>
    <t xml:space="preserve">   investments in cash at financial institution, and are calculated by a weighted average basis over the accounting </t>
  </si>
  <si>
    <t>The reduction of paid-in capital distributed to unitholders</t>
  </si>
  <si>
    <t xml:space="preserve">1252, 1252/1 - 1252/3, </t>
  </si>
  <si>
    <t>-</t>
  </si>
  <si>
    <t>31 December</t>
  </si>
  <si>
    <t xml:space="preserve">Ratio of weighted average investment purchases and sales </t>
  </si>
  <si>
    <t xml:space="preserve">Ratio of total investment income to average net assets </t>
  </si>
  <si>
    <t>63,615 sq.m.</t>
  </si>
  <si>
    <r>
      <t xml:space="preserve">Detail of investments </t>
    </r>
    <r>
      <rPr>
        <b/>
        <i/>
        <sz val="12"/>
        <rFont val="Times New Roman"/>
        <family val="1"/>
      </rPr>
      <t>(Continued)</t>
    </r>
  </si>
  <si>
    <t>41,417 sq.m.</t>
  </si>
  <si>
    <t>Net assets value at the end of the year/period</t>
  </si>
  <si>
    <r>
      <t xml:space="preserve">   during the year/period </t>
    </r>
    <r>
      <rPr>
        <i/>
        <sz val="11"/>
        <rFont val="Times New Roman"/>
        <family val="1"/>
      </rPr>
      <t>(%)</t>
    </r>
  </si>
  <si>
    <r>
      <t xml:space="preserve">   during the period to average net assets during the year/period </t>
    </r>
    <r>
      <rPr>
        <i/>
        <sz val="11"/>
        <rFont val="Times New Roman"/>
        <family val="1"/>
      </rPr>
      <t>(%)</t>
    </r>
    <r>
      <rPr>
        <sz val="11"/>
        <rFont val="Times New Roman"/>
        <family val="1"/>
      </rPr>
      <t>*</t>
    </r>
  </si>
  <si>
    <t>Average net assets during the year/period</t>
  </si>
  <si>
    <t xml:space="preserve">* The value of investment purchases and sales during the year/period does not include cash at financial instisutions and </t>
  </si>
  <si>
    <t xml:space="preserve">   year/period.</t>
  </si>
  <si>
    <t>Net assets value at the beginning of the year/period</t>
  </si>
  <si>
    <r>
      <t xml:space="preserve">   to average net assets during the year/period </t>
    </r>
    <r>
      <rPr>
        <b/>
        <i/>
        <sz val="11"/>
        <rFont val="Times New Roman"/>
        <family val="1"/>
      </rPr>
      <t>(%)</t>
    </r>
  </si>
  <si>
    <r>
      <t>Ratio of total expenses to average net assets during the year/period</t>
    </r>
    <r>
      <rPr>
        <i/>
        <sz val="11"/>
        <rFont val="Times New Roman"/>
        <family val="1"/>
      </rPr>
      <t xml:space="preserve"> (%)</t>
    </r>
  </si>
  <si>
    <r>
      <t xml:space="preserve">Statement of cash flows </t>
    </r>
    <r>
      <rPr>
        <b/>
        <i/>
        <sz val="12"/>
        <rFont val="Times New Roman"/>
        <family val="1"/>
      </rPr>
      <t>(Continued)</t>
    </r>
  </si>
  <si>
    <t>Proceeds from long-term borrowings</t>
  </si>
  <si>
    <t xml:space="preserve">   its component parts including leasable areas, </t>
  </si>
  <si>
    <t>For the year ended 31 December</t>
  </si>
  <si>
    <t>Investments measured at fair value through profit or loss</t>
  </si>
  <si>
    <t>Statement of financial position</t>
  </si>
  <si>
    <t>Bond</t>
  </si>
  <si>
    <t xml:space="preserve">Statement of comprehensive income </t>
  </si>
  <si>
    <t>Net cash from operating activities</t>
  </si>
  <si>
    <t>Cash and cash equivalents at 1 January</t>
  </si>
  <si>
    <t>Cash and cash equivalents at 31 December</t>
  </si>
  <si>
    <r>
      <t xml:space="preserve">Number of trust units issued at the end of the year </t>
    </r>
    <r>
      <rPr>
        <i/>
        <sz val="11"/>
        <rFont val="Times New Roman"/>
        <family val="1"/>
      </rPr>
      <t>(units)</t>
    </r>
  </si>
  <si>
    <t>Net assets at 1 January</t>
  </si>
  <si>
    <t>Net assets at 31 December</t>
  </si>
  <si>
    <t>For the year ended</t>
  </si>
  <si>
    <t xml:space="preserve">For the year ended </t>
  </si>
  <si>
    <t>(%)</t>
  </si>
  <si>
    <t>Income</t>
  </si>
  <si>
    <t>Receivables on accrued rental and service income</t>
  </si>
  <si>
    <t>Receivables on accrued other income</t>
  </si>
  <si>
    <t>Investments measured at fair value</t>
  </si>
  <si>
    <t>Total investments measured at fair value</t>
  </si>
  <si>
    <t>Rental and service income</t>
  </si>
  <si>
    <t>Changes in number of Trust unit</t>
  </si>
  <si>
    <r>
      <t xml:space="preserve">Trust unit at 1 January </t>
    </r>
    <r>
      <rPr>
        <i/>
        <sz val="11"/>
        <rFont val="Times New Roman"/>
        <family val="1"/>
      </rPr>
      <t xml:space="preserve">(units) </t>
    </r>
  </si>
  <si>
    <r>
      <t xml:space="preserve">Trust unit at 31 December </t>
    </r>
    <r>
      <rPr>
        <b/>
        <i/>
        <sz val="11"/>
        <rFont val="Times New Roman"/>
        <family val="1"/>
      </rPr>
      <t xml:space="preserve">(units) </t>
    </r>
  </si>
  <si>
    <t>Net profit on investments</t>
  </si>
  <si>
    <t>Receivables on accrued interest income</t>
  </si>
  <si>
    <t>Amortisation of discount on investments in bonds</t>
  </si>
  <si>
    <t>Distribution to trust unitholders</t>
  </si>
  <si>
    <t>Purchases of investments</t>
  </si>
  <si>
    <t>Disposal of investments</t>
  </si>
  <si>
    <t>5, 8</t>
  </si>
  <si>
    <t>4, 5</t>
  </si>
  <si>
    <t>5, 10</t>
  </si>
  <si>
    <r>
      <t>Investments in leasehold properties</t>
    </r>
    <r>
      <rPr>
        <sz val="11"/>
        <rFont val="Times New Roman"/>
        <family val="1"/>
      </rPr>
      <t xml:space="preserve"> </t>
    </r>
    <r>
      <rPr>
        <b/>
        <i/>
        <sz val="11"/>
        <rFont val="Times New Roman"/>
        <family val="1"/>
      </rPr>
      <t>(Note 6)</t>
    </r>
  </si>
  <si>
    <r>
      <t xml:space="preserve">  through profit or loss </t>
    </r>
    <r>
      <rPr>
        <b/>
        <i/>
        <sz val="11"/>
        <rFont val="Times New Roman"/>
        <family val="1"/>
      </rPr>
      <t>(Note 7)</t>
    </r>
  </si>
  <si>
    <t>Net asset value per unit</t>
  </si>
  <si>
    <t>Cash used in financing activities</t>
  </si>
  <si>
    <t>Adjustments to reconcile increase (decrease) in net assets from</t>
  </si>
  <si>
    <t xml:space="preserve">   resulting from operations to net cash from operating activities:</t>
  </si>
  <si>
    <t>Treasury bill</t>
  </si>
  <si>
    <t xml:space="preserve">   at fair value through profit or loss</t>
  </si>
  <si>
    <t>Repayment of long-term borrowings</t>
  </si>
  <si>
    <t xml:space="preserve">Capital from trust unitholders </t>
  </si>
  <si>
    <t xml:space="preserve">   measured at fair value through profit or loss</t>
  </si>
  <si>
    <t>Supplement disclosure of cash flows information:</t>
  </si>
  <si>
    <t xml:space="preserve">   are detailed as follows:</t>
  </si>
  <si>
    <r>
      <t xml:space="preserve">   </t>
    </r>
    <r>
      <rPr>
        <i/>
        <sz val="11"/>
        <rFont val="Times New Roman"/>
        <family val="1"/>
      </rPr>
      <t xml:space="preserve">   </t>
    </r>
    <r>
      <rPr>
        <sz val="11"/>
        <rFont val="Times New Roman"/>
        <family val="1"/>
      </rPr>
      <t>in leasehold properties</t>
    </r>
  </si>
  <si>
    <t>Investments in leasehold properties paid by cash</t>
  </si>
  <si>
    <t>Acquisitions of investments in leasehold properties</t>
  </si>
  <si>
    <t>Acquisitions of investments in leasehold properties during the year</t>
  </si>
  <si>
    <t xml:space="preserve">   Increase of investments in leasehold properties during the year</t>
  </si>
  <si>
    <t>5, 13</t>
  </si>
  <si>
    <t xml:space="preserve">Net gain on changes in fair value of investments </t>
  </si>
  <si>
    <t xml:space="preserve">   during the year</t>
  </si>
  <si>
    <t xml:space="preserve">   leasehold properties</t>
  </si>
  <si>
    <t xml:space="preserve">   through profit or loss</t>
  </si>
  <si>
    <t>Net gain on changes in fair value of investments measured</t>
  </si>
  <si>
    <t>Capital return to trust unitholders</t>
  </si>
  <si>
    <t>31 December 2024</t>
  </si>
  <si>
    <t>Restricted deposit at financial institution</t>
  </si>
  <si>
    <t>Retained earnings (dificit)</t>
  </si>
  <si>
    <t xml:space="preserve">Net loss on investments </t>
  </si>
  <si>
    <t>Net loss on changes in fair value of investments in</t>
  </si>
  <si>
    <t>Total net loss on investments</t>
  </si>
  <si>
    <t>Net loss on changes in fair value of investments in leasehold properties</t>
  </si>
  <si>
    <t>5, 9</t>
  </si>
  <si>
    <t>6 March 2025</t>
  </si>
  <si>
    <t>Treasury bill no. 22/182/67</t>
  </si>
  <si>
    <t>Bank of Thailand Bond, no. 41/91/67</t>
  </si>
  <si>
    <t>Bank of Thailand Bond, no. 3/364/67</t>
  </si>
  <si>
    <t>9 January 2025</t>
  </si>
  <si>
    <t>12 March 2025</t>
  </si>
  <si>
    <t>31 December 2025</t>
  </si>
  <si>
    <t>Bank of Thailand Bond, no. 2/364/68</t>
  </si>
  <si>
    <t>Bank of Thailand Bond, no. 5/364/68</t>
  </si>
  <si>
    <t>Bank of Thailand Bond, no. 7/364/68</t>
  </si>
  <si>
    <t>Bank of Thailand Bond, no. 8/364/68</t>
  </si>
  <si>
    <t>5 February 2026</t>
  </si>
  <si>
    <t>7 May 2026</t>
  </si>
  <si>
    <t>2 July 2026</t>
  </si>
  <si>
    <t>20 August 2026</t>
  </si>
  <si>
    <t>14 January 2026</t>
  </si>
  <si>
    <t>Bad debt expense</t>
  </si>
  <si>
    <t xml:space="preserve">Increase (decrease) in net assets resulting from operations </t>
  </si>
  <si>
    <t>Increase (decrease) in net assets during the year</t>
  </si>
  <si>
    <t>(Baht 8.9497 per unit)</t>
  </si>
  <si>
    <t>Decrease (increase) in restricted deposit at financial institution</t>
  </si>
  <si>
    <t>(Increase) decrease in receivables on accrued rental and service income</t>
  </si>
  <si>
    <t>Decrease (increase) in receivables on accrued other income</t>
  </si>
  <si>
    <t>Decrease (increase) in other assets</t>
  </si>
  <si>
    <t>Decrease in trade accounts payable</t>
  </si>
  <si>
    <t>Increase (decrease) in other payables and accrued expenses</t>
  </si>
  <si>
    <t>Decrease in other liabilities</t>
  </si>
  <si>
    <t>Net (decrease) increase in cash and cash equivalents</t>
  </si>
  <si>
    <t>Net increase (decrease) in net assets resulting from operations</t>
  </si>
  <si>
    <t>(Decrease) increase in rental and service income received in advance</t>
  </si>
  <si>
    <t>(Decrease) increase in deposits from rental and services</t>
  </si>
  <si>
    <r>
      <t xml:space="preserve">  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Changes in payables for acquisitions of investments </t>
    </r>
  </si>
  <si>
    <t>Expected credit loss</t>
  </si>
  <si>
    <t>Treasury bill no. 21/182/68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</si>
</sst>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_(* #,##0.0000_);_(* \(#,##0.0000\);_(* &quot;-&quot;??_);_(@_)"/>
    <numFmt numFmtId="169" formatCode="0.0%"/>
    <numFmt numFmtId="170" formatCode="_(* #,##0.00_);_(* \(#,##0.00\);_(* &quot;-&quot;_);_(@_)"/>
    <numFmt numFmtId="171" formatCode="_(* #,##0.0000_);_(* \(#,##0.0000\);_(* &quot;-&quot;_);_(@_)"/>
  </numFmts>
  <fonts count="26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u/>
      <sz val="11"/>
      <name val="Times New Roman"/>
      <family val="1"/>
    </font>
    <font>
      <sz val="9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5"/>
      <name val="Angsana New"/>
      <family val="1"/>
    </font>
    <font>
      <b/>
      <i/>
      <sz val="12"/>
      <name val="Times New Roman"/>
      <family val="1"/>
    </font>
    <font>
      <sz val="10"/>
      <name val="ApFont"/>
      <charset val="222"/>
    </font>
    <font>
      <sz val="11"/>
      <name val="Arial"/>
      <family val="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0" fontId="1" fillId="0" borderId="0"/>
    <xf numFmtId="0" fontId="24" fillId="0" borderId="0"/>
    <xf numFmtId="0" fontId="1" fillId="0" borderId="0">
      <alignment vertical="top"/>
    </xf>
    <xf numFmtId="0" fontId="15" fillId="0" borderId="0"/>
    <xf numFmtId="0" fontId="2" fillId="0" borderId="0"/>
    <xf numFmtId="9" fontId="2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</cellStyleXfs>
  <cellXfs count="3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166" fontId="2" fillId="0" borderId="0" xfId="1" applyNumberFormat="1" applyFont="1" applyFill="1" applyAlignment="1"/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168" fontId="3" fillId="0" borderId="1" xfId="1" applyNumberFormat="1" applyFont="1" applyFill="1" applyBorder="1" applyAlignment="1"/>
    <xf numFmtId="0" fontId="2" fillId="0" borderId="0" xfId="0" applyFont="1" applyAlignment="1">
      <alignment horizontal="left"/>
    </xf>
    <xf numFmtId="0" fontId="12" fillId="0" borderId="0" xfId="10" applyFont="1"/>
    <xf numFmtId="0" fontId="12" fillId="0" borderId="0" xfId="10" applyFont="1" applyAlignment="1">
      <alignment horizontal="left"/>
    </xf>
    <xf numFmtId="0" fontId="12" fillId="0" borderId="0" xfId="12" applyFont="1"/>
    <xf numFmtId="0" fontId="4" fillId="0" borderId="0" xfId="10" applyFont="1" applyAlignment="1">
      <alignment horizontal="left"/>
    </xf>
    <xf numFmtId="0" fontId="4" fillId="0" borderId="0" xfId="12" applyFont="1"/>
    <xf numFmtId="0" fontId="3" fillId="0" borderId="0" xfId="12" applyFont="1"/>
    <xf numFmtId="0" fontId="2" fillId="0" borderId="0" xfId="12" applyFont="1"/>
    <xf numFmtId="0" fontId="3" fillId="0" borderId="0" xfId="12" applyFont="1" applyAlignment="1">
      <alignment horizontal="center"/>
    </xf>
    <xf numFmtId="0" fontId="2" fillId="0" borderId="0" xfId="12" applyFont="1" applyAlignment="1">
      <alignment horizontal="center"/>
    </xf>
    <xf numFmtId="167" fontId="3" fillId="0" borderId="0" xfId="12" applyNumberFormat="1" applyFont="1" applyAlignment="1">
      <alignment horizontal="center"/>
    </xf>
    <xf numFmtId="167" fontId="2" fillId="0" borderId="0" xfId="12" applyNumberFormat="1" applyFont="1" applyAlignment="1">
      <alignment horizontal="center"/>
    </xf>
    <xf numFmtId="0" fontId="6" fillId="0" borderId="0" xfId="0" applyFont="1" applyAlignment="1">
      <alignment horizontal="center"/>
    </xf>
    <xf numFmtId="167" fontId="2" fillId="0" borderId="0" xfId="12" applyNumberFormat="1" applyFont="1"/>
    <xf numFmtId="41" fontId="2" fillId="0" borderId="0" xfId="12" applyNumberFormat="1" applyFont="1" applyAlignment="1">
      <alignment horizontal="right"/>
    </xf>
    <xf numFmtId="0" fontId="5" fillId="0" borderId="0" xfId="10" applyFont="1"/>
    <xf numFmtId="0" fontId="2" fillId="0" borderId="0" xfId="10" applyFont="1"/>
    <xf numFmtId="167" fontId="2" fillId="0" borderId="0" xfId="10" applyNumberFormat="1" applyFont="1" applyAlignment="1">
      <alignment horizontal="right"/>
    </xf>
    <xf numFmtId="41" fontId="2" fillId="0" borderId="0" xfId="10" applyNumberFormat="1" applyFont="1" applyAlignment="1">
      <alignment horizontal="right"/>
    </xf>
    <xf numFmtId="3" fontId="2" fillId="0" borderId="0" xfId="10" applyNumberFormat="1" applyFont="1"/>
    <xf numFmtId="39" fontId="2" fillId="0" borderId="0" xfId="10" quotePrefix="1" applyNumberFormat="1" applyFont="1" applyAlignment="1">
      <alignment horizontal="right"/>
    </xf>
    <xf numFmtId="0" fontId="3" fillId="0" borderId="0" xfId="10" applyFont="1"/>
    <xf numFmtId="0" fontId="2" fillId="0" borderId="0" xfId="10" quotePrefix="1" applyFont="1"/>
    <xf numFmtId="0" fontId="8" fillId="0" borderId="0" xfId="10" applyFont="1"/>
    <xf numFmtId="0" fontId="2" fillId="0" borderId="0" xfId="10" applyFont="1" applyAlignment="1">
      <alignment horizontal="right"/>
    </xf>
    <xf numFmtId="0" fontId="2" fillId="0" borderId="0" xfId="10" applyFont="1" applyAlignment="1">
      <alignment horizontal="center"/>
    </xf>
    <xf numFmtId="3" fontId="2" fillId="0" borderId="0" xfId="10" applyNumberFormat="1" applyFont="1" applyAlignment="1">
      <alignment horizontal="center"/>
    </xf>
    <xf numFmtId="167" fontId="2" fillId="0" borderId="3" xfId="10" applyNumberFormat="1" applyFont="1" applyBorder="1" applyAlignment="1">
      <alignment horizontal="right"/>
    </xf>
    <xf numFmtId="39" fontId="2" fillId="0" borderId="3" xfId="10" quotePrefix="1" applyNumberFormat="1" applyFont="1" applyBorder="1" applyAlignment="1">
      <alignment horizontal="right"/>
    </xf>
    <xf numFmtId="0" fontId="3" fillId="0" borderId="0" xfId="10" applyFont="1" applyAlignment="1">
      <alignment horizontal="center"/>
    </xf>
    <xf numFmtId="41" fontId="3" fillId="0" borderId="0" xfId="10" applyNumberFormat="1" applyFont="1" applyAlignment="1">
      <alignment horizontal="right"/>
    </xf>
    <xf numFmtId="39" fontId="2" fillId="0" borderId="0" xfId="10" applyNumberFormat="1" applyFont="1" applyAlignment="1">
      <alignment horizontal="right"/>
    </xf>
    <xf numFmtId="0" fontId="2" fillId="0" borderId="3" xfId="12" applyFont="1" applyBorder="1"/>
    <xf numFmtId="3" fontId="3" fillId="0" borderId="0" xfId="10" applyNumberFormat="1" applyFont="1"/>
    <xf numFmtId="167" fontId="3" fillId="0" borderId="0" xfId="10" applyNumberFormat="1" applyFont="1" applyAlignment="1">
      <alignment horizontal="right"/>
    </xf>
    <xf numFmtId="167" fontId="3" fillId="0" borderId="0" xfId="10" applyNumberFormat="1" applyFont="1"/>
    <xf numFmtId="167" fontId="2" fillId="0" borderId="0" xfId="12" applyNumberFormat="1" applyFont="1" applyAlignment="1">
      <alignment horizontal="right"/>
    </xf>
    <xf numFmtId="167" fontId="3" fillId="0" borderId="0" xfId="10" applyNumberFormat="1" applyFont="1" applyAlignment="1">
      <alignment horizontal="center"/>
    </xf>
    <xf numFmtId="41" fontId="3" fillId="0" borderId="0" xfId="10" quotePrefix="1" applyNumberFormat="1" applyFont="1" applyAlignment="1">
      <alignment horizontal="center"/>
    </xf>
    <xf numFmtId="41" fontId="2" fillId="0" borderId="0" xfId="10" quotePrefix="1" applyNumberFormat="1" applyFont="1" applyAlignment="1">
      <alignment horizontal="right"/>
    </xf>
    <xf numFmtId="167" fontId="2" fillId="0" borderId="0" xfId="10" applyNumberFormat="1" applyFont="1"/>
    <xf numFmtId="49" fontId="2" fillId="0" borderId="0" xfId="0" applyNumberFormat="1" applyFont="1"/>
    <xf numFmtId="0" fontId="6" fillId="0" borderId="0" xfId="10" applyFont="1"/>
    <xf numFmtId="49" fontId="2" fillId="0" borderId="0" xfId="10" applyNumberFormat="1" applyFont="1"/>
    <xf numFmtId="49" fontId="2" fillId="0" borderId="0" xfId="10" quotePrefix="1" applyNumberFormat="1" applyFont="1" applyAlignment="1">
      <alignment horizontal="center"/>
    </xf>
    <xf numFmtId="166" fontId="2" fillId="0" borderId="0" xfId="2" applyNumberFormat="1" applyFont="1" applyFill="1" applyAlignment="1"/>
    <xf numFmtId="166" fontId="3" fillId="0" borderId="2" xfId="2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3" fontId="3" fillId="0" borderId="0" xfId="2" applyFont="1" applyBorder="1" applyAlignment="1"/>
    <xf numFmtId="166" fontId="3" fillId="0" borderId="5" xfId="2" applyNumberFormat="1" applyFont="1" applyFill="1" applyBorder="1" applyAlignment="1">
      <alignment horizontal="right"/>
    </xf>
    <xf numFmtId="43" fontId="3" fillId="0" borderId="5" xfId="2" quotePrefix="1" applyFont="1" applyFill="1" applyBorder="1" applyAlignment="1">
      <alignment horizontal="right"/>
    </xf>
    <xf numFmtId="43" fontId="3" fillId="0" borderId="1" xfId="2" applyFont="1" applyFill="1" applyBorder="1" applyAlignment="1">
      <alignment horizontal="right"/>
    </xf>
    <xf numFmtId="0" fontId="15" fillId="0" borderId="0" xfId="9" applyAlignment="1">
      <alignment vertical="center"/>
    </xf>
    <xf numFmtId="164" fontId="15" fillId="0" borderId="0" xfId="9" applyNumberFormat="1" applyAlignment="1">
      <alignment horizontal="right" vertical="center"/>
    </xf>
    <xf numFmtId="164" fontId="15" fillId="0" borderId="0" xfId="9" applyNumberFormat="1" applyAlignment="1">
      <alignment vertical="center"/>
    </xf>
    <xf numFmtId="0" fontId="5" fillId="0" borderId="0" xfId="0" applyFont="1"/>
    <xf numFmtId="168" fontId="2" fillId="0" borderId="0" xfId="1" applyNumberFormat="1" applyFont="1" applyFill="1" applyAlignment="1"/>
    <xf numFmtId="43" fontId="2" fillId="0" borderId="0" xfId="1" applyFont="1" applyFill="1" applyAlignment="1"/>
    <xf numFmtId="43" fontId="5" fillId="0" borderId="0" xfId="1" applyFont="1" applyFill="1" applyAlignment="1"/>
    <xf numFmtId="168" fontId="2" fillId="0" borderId="0" xfId="1" quotePrefix="1" applyNumberFormat="1" applyFont="1" applyFill="1" applyAlignment="1"/>
    <xf numFmtId="0" fontId="3" fillId="0" borderId="0" xfId="0" applyFont="1" applyAlignment="1">
      <alignment horizontal="left"/>
    </xf>
    <xf numFmtId="43" fontId="3" fillId="0" borderId="0" xfId="1" applyFont="1" applyFill="1" applyAlignment="1"/>
    <xf numFmtId="0" fontId="6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49" fontId="4" fillId="0" borderId="0" xfId="0" applyNumberFormat="1" applyFont="1"/>
    <xf numFmtId="168" fontId="2" fillId="0" borderId="0" xfId="1" applyNumberFormat="1" applyFont="1" applyFill="1" applyAlignment="1">
      <alignment horizontal="center"/>
    </xf>
    <xf numFmtId="0" fontId="2" fillId="0" borderId="0" xfId="9" applyFont="1"/>
    <xf numFmtId="166" fontId="21" fillId="0" borderId="0" xfId="2" applyNumberFormat="1" applyFont="1" applyFill="1" applyBorder="1" applyAlignment="1">
      <alignment vertical="center"/>
    </xf>
    <xf numFmtId="43" fontId="3" fillId="0" borderId="2" xfId="3" applyFont="1" applyFill="1" applyBorder="1" applyAlignment="1"/>
    <xf numFmtId="43" fontId="21" fillId="0" borderId="0" xfId="2" applyFont="1" applyFill="1" applyBorder="1" applyAlignment="1">
      <alignment vertical="center"/>
    </xf>
    <xf numFmtId="43" fontId="2" fillId="0" borderId="0" xfId="10" quotePrefix="1" applyNumberFormat="1" applyFont="1" applyAlignment="1">
      <alignment horizontal="right"/>
    </xf>
    <xf numFmtId="164" fontId="2" fillId="0" borderId="0" xfId="8" applyNumberFormat="1" applyFont="1" applyAlignment="1">
      <alignment vertical="center"/>
    </xf>
    <xf numFmtId="43" fontId="21" fillId="0" borderId="0" xfId="3" applyFont="1" applyFill="1" applyBorder="1" applyAlignment="1">
      <alignment vertical="center"/>
    </xf>
    <xf numFmtId="165" fontId="3" fillId="0" borderId="2" xfId="9" applyNumberFormat="1" applyFont="1" applyBorder="1"/>
    <xf numFmtId="166" fontId="2" fillId="0" borderId="0" xfId="2" applyNumberFormat="1" applyFont="1" applyFill="1" applyAlignment="1">
      <alignment horizontal="right"/>
    </xf>
    <xf numFmtId="43" fontId="3" fillId="0" borderId="2" xfId="2" applyFont="1" applyFill="1" applyBorder="1" applyAlignment="1">
      <alignment horizontal="right"/>
    </xf>
    <xf numFmtId="166" fontId="3" fillId="0" borderId="1" xfId="2" applyNumberFormat="1" applyFont="1" applyFill="1" applyBorder="1" applyAlignment="1">
      <alignment horizontal="right"/>
    </xf>
    <xf numFmtId="43" fontId="3" fillId="0" borderId="0" xfId="3" applyFont="1" applyFill="1" applyBorder="1" applyAlignment="1"/>
    <xf numFmtId="49" fontId="3" fillId="0" borderId="0" xfId="0" applyNumberFormat="1" applyFont="1"/>
    <xf numFmtId="166" fontId="2" fillId="0" borderId="0" xfId="2" applyNumberFormat="1" applyFont="1" applyFill="1" applyBorder="1" applyAlignment="1">
      <alignment horizontal="right"/>
    </xf>
    <xf numFmtId="0" fontId="2" fillId="0" borderId="0" xfId="0" quotePrefix="1" applyFont="1"/>
    <xf numFmtId="168" fontId="2" fillId="0" borderId="3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center"/>
    </xf>
    <xf numFmtId="0" fontId="2" fillId="0" borderId="0" xfId="0" quotePrefix="1" applyFont="1" applyAlignment="1">
      <alignment horizontal="center"/>
    </xf>
    <xf numFmtId="14" fontId="2" fillId="0" borderId="0" xfId="0" applyNumberFormat="1" applyFont="1"/>
    <xf numFmtId="37" fontId="2" fillId="0" borderId="0" xfId="6" applyNumberFormat="1" applyFont="1" applyAlignment="1">
      <alignment horizontal="left"/>
    </xf>
    <xf numFmtId="37" fontId="2" fillId="0" borderId="0" xfId="0" applyNumberFormat="1" applyFont="1"/>
    <xf numFmtId="171" fontId="2" fillId="0" borderId="0" xfId="2" applyNumberFormat="1" applyFont="1" applyFill="1" applyBorder="1" applyAlignment="1">
      <alignment horizontal="left"/>
    </xf>
    <xf numFmtId="168" fontId="2" fillId="0" borderId="0" xfId="1" quotePrefix="1" applyNumberFormat="1" applyFont="1" applyFill="1" applyBorder="1" applyAlignment="1">
      <alignment horizontal="right"/>
    </xf>
    <xf numFmtId="168" fontId="2" fillId="0" borderId="3" xfId="1" quotePrefix="1" applyNumberFormat="1" applyFont="1" applyFill="1" applyBorder="1" applyAlignment="1">
      <alignment horizontal="right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49" fontId="3" fillId="0" borderId="0" xfId="0" applyNumberFormat="1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41" fontId="2" fillId="0" borderId="0" xfId="1" applyNumberFormat="1" applyFont="1" applyFill="1" applyAlignment="1" applyProtection="1">
      <alignment vertical="center"/>
      <protection locked="0"/>
    </xf>
    <xf numFmtId="43" fontId="2" fillId="0" borderId="0" xfId="1" applyFont="1" applyFill="1" applyAlignment="1" applyProtection="1">
      <protection locked="0"/>
    </xf>
    <xf numFmtId="41" fontId="2" fillId="0" borderId="0" xfId="1" applyNumberFormat="1" applyFont="1" applyFill="1" applyBorder="1" applyAlignment="1" applyProtection="1">
      <alignment vertical="center"/>
      <protection locked="0"/>
    </xf>
    <xf numFmtId="41" fontId="2" fillId="0" borderId="3" xfId="1" applyNumberFormat="1" applyFont="1" applyFill="1" applyBorder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Protection="1"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166" fontId="2" fillId="0" borderId="0" xfId="1" applyNumberFormat="1" applyFont="1" applyFill="1" applyAlignment="1" applyProtection="1">
      <alignment vertical="center"/>
      <protection locked="0"/>
    </xf>
    <xf numFmtId="164" fontId="2" fillId="0" borderId="0" xfId="0" applyNumberFormat="1" applyFont="1" applyProtection="1">
      <protection locked="0"/>
    </xf>
    <xf numFmtId="166" fontId="2" fillId="0" borderId="3" xfId="1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166" fontId="2" fillId="0" borderId="1" xfId="1" applyNumberFormat="1" applyFont="1" applyFill="1" applyBorder="1" applyAlignment="1" applyProtection="1">
      <alignment vertical="center"/>
      <protection locked="0"/>
    </xf>
    <xf numFmtId="168" fontId="2" fillId="0" borderId="0" xfId="0" applyNumberFormat="1" applyFont="1" applyAlignment="1" applyProtection="1">
      <alignment vertical="center"/>
      <protection locked="0"/>
    </xf>
    <xf numFmtId="166" fontId="2" fillId="0" borderId="0" xfId="1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Protection="1">
      <protection locked="0"/>
    </xf>
    <xf numFmtId="166" fontId="2" fillId="0" borderId="0" xfId="0" applyNumberFormat="1" applyFont="1" applyProtection="1">
      <protection locked="0"/>
    </xf>
    <xf numFmtId="166" fontId="3" fillId="0" borderId="3" xfId="1" applyNumberFormat="1" applyFont="1" applyFill="1" applyBorder="1" applyAlignment="1" applyProtection="1">
      <alignment vertical="center"/>
    </xf>
    <xf numFmtId="166" fontId="3" fillId="0" borderId="1" xfId="1" applyNumberFormat="1" applyFont="1" applyFill="1" applyBorder="1" applyAlignment="1" applyProtection="1">
      <alignment vertical="center"/>
    </xf>
    <xf numFmtId="166" fontId="3" fillId="0" borderId="4" xfId="0" applyNumberFormat="1" applyFont="1" applyBorder="1" applyAlignment="1">
      <alignment vertical="center"/>
    </xf>
    <xf numFmtId="0" fontId="12" fillId="0" borderId="0" xfId="15" applyFont="1" applyProtection="1">
      <protection locked="0"/>
    </xf>
    <xf numFmtId="0" fontId="12" fillId="0" borderId="0" xfId="10" applyFont="1" applyProtection="1">
      <protection locked="0"/>
    </xf>
    <xf numFmtId="0" fontId="3" fillId="0" borderId="0" xfId="15" applyFont="1" applyProtection="1">
      <protection locked="0"/>
    </xf>
    <xf numFmtId="0" fontId="2" fillId="0" borderId="0" xfId="15" applyFont="1" applyAlignment="1" applyProtection="1">
      <alignment horizontal="center"/>
      <protection locked="0"/>
    </xf>
    <xf numFmtId="0" fontId="12" fillId="0" borderId="0" xfId="12" applyFont="1" applyProtection="1">
      <protection locked="0"/>
    </xf>
    <xf numFmtId="0" fontId="4" fillId="0" borderId="0" xfId="10" applyFont="1" applyProtection="1">
      <protection locked="0"/>
    </xf>
    <xf numFmtId="0" fontId="11" fillId="0" borderId="0" xfId="15" applyFont="1" applyProtection="1">
      <protection locked="0"/>
    </xf>
    <xf numFmtId="0" fontId="2" fillId="0" borderId="0" xfId="15" applyFont="1" applyProtection="1">
      <protection locked="0"/>
    </xf>
    <xf numFmtId="0" fontId="11" fillId="0" borderId="0" xfId="15" applyFont="1" applyAlignment="1" applyProtection="1">
      <alignment horizontal="left"/>
      <protection locked="0"/>
    </xf>
    <xf numFmtId="0" fontId="4" fillId="0" borderId="0" xfId="12" applyFont="1" applyProtection="1">
      <protection locked="0"/>
    </xf>
    <xf numFmtId="0" fontId="4" fillId="0" borderId="0" xfId="10" applyFont="1" applyAlignment="1" applyProtection="1">
      <alignment vertical="center"/>
      <protection locked="0"/>
    </xf>
    <xf numFmtId="0" fontId="11" fillId="0" borderId="0" xfId="15" applyFont="1" applyAlignment="1" applyProtection="1">
      <alignment vertical="center"/>
      <protection locked="0"/>
    </xf>
    <xf numFmtId="0" fontId="2" fillId="0" borderId="0" xfId="15" applyFont="1" applyAlignment="1" applyProtection="1">
      <alignment vertical="center"/>
      <protection locked="0"/>
    </xf>
    <xf numFmtId="0" fontId="11" fillId="0" borderId="0" xfId="15" applyFont="1" applyAlignment="1" applyProtection="1">
      <alignment horizontal="left" vertical="center"/>
      <protection locked="0"/>
    </xf>
    <xf numFmtId="0" fontId="2" fillId="0" borderId="0" xfId="15" applyFont="1" applyAlignment="1" applyProtection="1">
      <alignment horizontal="center" vertical="center"/>
      <protection locked="0"/>
    </xf>
    <xf numFmtId="0" fontId="2" fillId="0" borderId="0" xfId="12" applyFont="1" applyAlignment="1" applyProtection="1">
      <alignment vertical="center"/>
      <protection locked="0"/>
    </xf>
    <xf numFmtId="0" fontId="3" fillId="0" borderId="0" xfId="12" applyFont="1" applyAlignment="1" applyProtection="1">
      <alignment horizontal="center" vertical="center"/>
      <protection locked="0"/>
    </xf>
    <xf numFmtId="0" fontId="2" fillId="0" borderId="0" xfId="12" applyFont="1" applyAlignment="1" applyProtection="1">
      <alignment horizontal="center" vertical="center"/>
      <protection locked="0"/>
    </xf>
    <xf numFmtId="0" fontId="2" fillId="0" borderId="0" xfId="12" applyFont="1" applyProtection="1">
      <protection locked="0"/>
    </xf>
    <xf numFmtId="0" fontId="3" fillId="0" borderId="0" xfId="12" applyFont="1" applyAlignment="1" applyProtection="1">
      <alignment vertical="center"/>
      <protection locked="0"/>
    </xf>
    <xf numFmtId="0" fontId="3" fillId="0" borderId="0" xfId="12" applyFont="1" applyProtection="1">
      <protection locked="0"/>
    </xf>
    <xf numFmtId="167" fontId="3" fillId="0" borderId="0" xfId="12" applyNumberFormat="1" applyFont="1" applyAlignment="1" applyProtection="1">
      <alignment horizontal="center" vertical="center"/>
      <protection locked="0"/>
    </xf>
    <xf numFmtId="167" fontId="2" fillId="0" borderId="0" xfId="12" applyNumberFormat="1" applyFont="1" applyAlignment="1" applyProtection="1">
      <alignment horizontal="center" vertical="center"/>
      <protection locked="0"/>
    </xf>
    <xf numFmtId="0" fontId="6" fillId="0" borderId="0" xfId="12" applyFont="1" applyAlignment="1" applyProtection="1">
      <alignment vertical="center"/>
      <protection locked="0"/>
    </xf>
    <xf numFmtId="167" fontId="2" fillId="0" borderId="0" xfId="12" applyNumberFormat="1" applyFont="1" applyAlignment="1" applyProtection="1">
      <alignment vertical="center"/>
      <protection locked="0"/>
    </xf>
    <xf numFmtId="41" fontId="6" fillId="0" borderId="0" xfId="12" applyNumberFormat="1" applyFont="1" applyAlignment="1" applyProtection="1">
      <alignment horizontal="center" vertical="center"/>
      <protection locked="0"/>
    </xf>
    <xf numFmtId="0" fontId="3" fillId="0" borderId="0" xfId="10" applyFont="1" applyAlignment="1" applyProtection="1">
      <alignment vertical="center"/>
      <protection locked="0"/>
    </xf>
    <xf numFmtId="0" fontId="2" fillId="0" borderId="0" xfId="10" applyFont="1" applyAlignment="1" applyProtection="1">
      <alignment vertical="center"/>
      <protection locked="0"/>
    </xf>
    <xf numFmtId="167" fontId="2" fillId="0" borderId="0" xfId="10" applyNumberFormat="1" applyFont="1" applyAlignment="1" applyProtection="1">
      <alignment horizontal="right" vertical="center"/>
      <protection locked="0"/>
    </xf>
    <xf numFmtId="41" fontId="2" fillId="0" borderId="0" xfId="10" applyNumberFormat="1" applyFont="1" applyAlignment="1" applyProtection="1">
      <alignment horizontal="right" vertical="center"/>
      <protection locked="0"/>
    </xf>
    <xf numFmtId="41" fontId="2" fillId="0" borderId="0" xfId="10" applyNumberFormat="1" applyFont="1" applyAlignment="1" applyProtection="1">
      <alignment vertical="center"/>
      <protection locked="0"/>
    </xf>
    <xf numFmtId="41" fontId="2" fillId="0" borderId="0" xfId="10" quotePrefix="1" applyNumberFormat="1" applyFont="1" applyAlignment="1" applyProtection="1">
      <alignment horizontal="right" vertical="center"/>
      <protection locked="0"/>
    </xf>
    <xf numFmtId="170" fontId="2" fillId="0" borderId="0" xfId="10" quotePrefix="1" applyNumberFormat="1" applyFont="1" applyAlignment="1" applyProtection="1">
      <alignment horizontal="right" vertical="center"/>
      <protection locked="0"/>
    </xf>
    <xf numFmtId="0" fontId="2" fillId="0" borderId="0" xfId="10" quotePrefix="1" applyFont="1" applyAlignment="1" applyProtection="1">
      <alignment vertical="center"/>
      <protection locked="0"/>
    </xf>
    <xf numFmtId="0" fontId="8" fillId="0" borderId="0" xfId="10" applyFont="1" applyAlignment="1" applyProtection="1">
      <alignment vertical="center"/>
      <protection locked="0"/>
    </xf>
    <xf numFmtId="0" fontId="2" fillId="0" borderId="0" xfId="10" applyFont="1" applyAlignment="1" applyProtection="1">
      <alignment horizontal="right" vertical="center"/>
      <protection locked="0"/>
    </xf>
    <xf numFmtId="0" fontId="2" fillId="0" borderId="0" xfId="10" applyFont="1" applyAlignment="1" applyProtection="1">
      <alignment horizontal="center" vertical="center"/>
      <protection locked="0"/>
    </xf>
    <xf numFmtId="41" fontId="2" fillId="0" borderId="0" xfId="16" applyNumberFormat="1" applyFont="1" applyFill="1" applyAlignment="1" applyProtection="1">
      <alignment vertical="center"/>
      <protection locked="0"/>
    </xf>
    <xf numFmtId="41" fontId="15" fillId="0" borderId="0" xfId="9" applyNumberFormat="1" applyAlignment="1" applyProtection="1">
      <alignment vertical="center"/>
      <protection locked="0"/>
    </xf>
    <xf numFmtId="41" fontId="15" fillId="0" borderId="0" xfId="9" applyNumberFormat="1" applyAlignment="1" applyProtection="1">
      <alignment horizontal="right" vertical="center"/>
      <protection locked="0"/>
    </xf>
    <xf numFmtId="170" fontId="2" fillId="0" borderId="0" xfId="9" applyNumberFormat="1" applyFont="1" applyAlignment="1" applyProtection="1">
      <alignment vertical="center"/>
      <protection locked="0"/>
    </xf>
    <xf numFmtId="3" fontId="2" fillId="0" borderId="0" xfId="10" quotePrefix="1" applyNumberFormat="1" applyFont="1" applyAlignment="1" applyProtection="1">
      <alignment horizontal="center" vertical="center"/>
      <protection locked="0"/>
    </xf>
    <xf numFmtId="41" fontId="2" fillId="0" borderId="0" xfId="16" applyNumberFormat="1" applyFont="1" applyFill="1" applyBorder="1" applyAlignment="1" applyProtection="1">
      <alignment horizontal="right" vertical="center"/>
      <protection locked="0"/>
    </xf>
    <xf numFmtId="0" fontId="3" fillId="0" borderId="0" xfId="10" applyFont="1" applyAlignment="1" applyProtection="1">
      <alignment horizontal="center" vertical="center"/>
      <protection locked="0"/>
    </xf>
    <xf numFmtId="41" fontId="3" fillId="0" borderId="2" xfId="16" applyNumberFormat="1" applyFont="1" applyFill="1" applyBorder="1" applyAlignment="1" applyProtection="1">
      <alignment horizontal="right" vertical="center"/>
      <protection locked="0"/>
    </xf>
    <xf numFmtId="41" fontId="3" fillId="0" borderId="0" xfId="10" applyNumberFormat="1" applyFont="1" applyAlignment="1" applyProtection="1">
      <alignment horizontal="right" vertical="center"/>
      <protection locked="0"/>
    </xf>
    <xf numFmtId="41" fontId="21" fillId="0" borderId="0" xfId="16" applyNumberFormat="1" applyFont="1" applyFill="1" applyBorder="1" applyAlignment="1" applyProtection="1">
      <alignment vertical="center"/>
      <protection locked="0"/>
    </xf>
    <xf numFmtId="170" fontId="3" fillId="0" borderId="2" xfId="16" applyNumberFormat="1" applyFont="1" applyFill="1" applyBorder="1" applyAlignment="1" applyProtection="1">
      <alignment horizontal="right" vertical="center"/>
      <protection locked="0"/>
    </xf>
    <xf numFmtId="41" fontId="3" fillId="0" borderId="0" xfId="10" applyNumberFormat="1" applyFont="1" applyAlignment="1" applyProtection="1">
      <alignment vertical="center"/>
      <protection locked="0"/>
    </xf>
    <xf numFmtId="170" fontId="3" fillId="0" borderId="2" xfId="17" applyNumberFormat="1" applyFont="1" applyFill="1" applyBorder="1" applyAlignment="1" applyProtection="1">
      <alignment vertical="center"/>
      <protection locked="0"/>
    </xf>
    <xf numFmtId="39" fontId="2" fillId="0" borderId="0" xfId="10" quotePrefix="1" applyNumberFormat="1" applyFont="1" applyAlignment="1" applyProtection="1">
      <alignment horizontal="right" vertical="center"/>
      <protection locked="0"/>
    </xf>
    <xf numFmtId="0" fontId="12" fillId="0" borderId="0" xfId="15" applyFont="1" applyAlignment="1" applyProtection="1">
      <alignment vertical="center"/>
      <protection locked="0"/>
    </xf>
    <xf numFmtId="0" fontId="12" fillId="0" borderId="0" xfId="10" applyFont="1" applyAlignment="1" applyProtection="1">
      <alignment vertical="center"/>
      <protection locked="0"/>
    </xf>
    <xf numFmtId="0" fontId="3" fillId="0" borderId="0" xfId="15" applyFont="1" applyAlignment="1" applyProtection="1">
      <alignment vertical="center"/>
      <protection locked="0"/>
    </xf>
    <xf numFmtId="170" fontId="2" fillId="0" borderId="0" xfId="10" applyNumberFormat="1" applyFont="1" applyAlignment="1" applyProtection="1">
      <alignment vertical="center"/>
      <protection locked="0"/>
    </xf>
    <xf numFmtId="170" fontId="2" fillId="0" borderId="0" xfId="10" applyNumberFormat="1" applyFont="1" applyAlignment="1" applyProtection="1">
      <alignment horizontal="right" vertical="center"/>
      <protection locked="0"/>
    </xf>
    <xf numFmtId="41" fontId="2" fillId="0" borderId="3" xfId="10" applyNumberFormat="1" applyFont="1" applyBorder="1" applyAlignment="1" applyProtection="1">
      <alignment horizontal="right" vertical="center"/>
      <protection locked="0"/>
    </xf>
    <xf numFmtId="170" fontId="2" fillId="0" borderId="0" xfId="12" applyNumberFormat="1" applyFont="1" applyAlignment="1" applyProtection="1">
      <alignment vertical="center"/>
      <protection locked="0"/>
    </xf>
    <xf numFmtId="0" fontId="3" fillId="0" borderId="0" xfId="11" applyFont="1" applyAlignment="1" applyProtection="1">
      <alignment vertical="center"/>
      <protection locked="0"/>
    </xf>
    <xf numFmtId="41" fontId="3" fillId="0" borderId="0" xfId="16" applyNumberFormat="1" applyFont="1" applyFill="1" applyBorder="1" applyAlignment="1" applyProtection="1">
      <alignment vertical="center"/>
      <protection locked="0"/>
    </xf>
    <xf numFmtId="41" fontId="3" fillId="0" borderId="0" xfId="11" applyNumberFormat="1" applyFont="1" applyAlignment="1" applyProtection="1">
      <alignment vertical="center"/>
      <protection locked="0"/>
    </xf>
    <xf numFmtId="167" fontId="2" fillId="0" borderId="0" xfId="12" applyNumberFormat="1" applyFont="1" applyAlignment="1" applyProtection="1">
      <alignment horizontal="right"/>
      <protection locked="0"/>
    </xf>
    <xf numFmtId="167" fontId="2" fillId="0" borderId="0" xfId="12" applyNumberFormat="1" applyFont="1" applyProtection="1">
      <protection locked="0"/>
    </xf>
    <xf numFmtId="41" fontId="2" fillId="0" borderId="0" xfId="16" applyNumberFormat="1" applyFont="1" applyFill="1" applyAlignment="1" applyProtection="1">
      <protection locked="0"/>
    </xf>
    <xf numFmtId="41" fontId="3" fillId="0" borderId="2" xfId="16" applyNumberFormat="1" applyFont="1" applyFill="1" applyBorder="1" applyAlignment="1" applyProtection="1">
      <alignment horizontal="right" vertical="center"/>
    </xf>
    <xf numFmtId="41" fontId="3" fillId="0" borderId="4" xfId="16" applyNumberFormat="1" applyFont="1" applyFill="1" applyBorder="1" applyAlignment="1" applyProtection="1">
      <alignment vertical="center"/>
    </xf>
    <xf numFmtId="170" fontId="3" fillId="0" borderId="4" xfId="1" applyNumberFormat="1" applyFont="1" applyFill="1" applyBorder="1" applyAlignment="1" applyProtection="1">
      <alignment vertical="center"/>
    </xf>
    <xf numFmtId="0" fontId="12" fillId="0" borderId="0" xfId="18" applyFont="1" applyProtection="1">
      <protection locked="0"/>
    </xf>
    <xf numFmtId="0" fontId="3" fillId="0" borderId="0" xfId="18" applyFont="1" applyProtection="1">
      <protection locked="0"/>
    </xf>
    <xf numFmtId="0" fontId="2" fillId="0" borderId="0" xfId="18" applyFont="1" applyAlignment="1" applyProtection="1">
      <alignment horizontal="center"/>
      <protection locked="0"/>
    </xf>
    <xf numFmtId="0" fontId="11" fillId="0" borderId="0" xfId="18" applyFont="1" applyProtection="1">
      <protection locked="0"/>
    </xf>
    <xf numFmtId="0" fontId="2" fillId="0" borderId="0" xfId="18" applyFont="1" applyProtection="1">
      <protection locked="0"/>
    </xf>
    <xf numFmtId="0" fontId="11" fillId="0" borderId="0" xfId="18" applyFont="1" applyAlignment="1" applyProtection="1">
      <alignment horizontal="left"/>
      <protection locked="0"/>
    </xf>
    <xf numFmtId="41" fontId="2" fillId="0" borderId="0" xfId="12" applyNumberFormat="1" applyFont="1" applyAlignment="1" applyProtection="1">
      <alignment vertical="center"/>
      <protection locked="0"/>
    </xf>
    <xf numFmtId="15" fontId="2" fillId="0" borderId="0" xfId="12" quotePrefix="1" applyNumberFormat="1" applyFont="1" applyAlignment="1" applyProtection="1">
      <alignment horizontal="center" vertical="center"/>
      <protection locked="0"/>
    </xf>
    <xf numFmtId="41" fontId="15" fillId="0" borderId="0" xfId="17" applyNumberFormat="1" applyFont="1" applyFill="1" applyAlignment="1" applyProtection="1">
      <alignment vertical="center"/>
      <protection locked="0"/>
    </xf>
    <xf numFmtId="41" fontId="2" fillId="0" borderId="0" xfId="12" applyNumberFormat="1" applyFont="1" applyProtection="1">
      <protection locked="0"/>
    </xf>
    <xf numFmtId="0" fontId="3" fillId="0" borderId="0" xfId="10" applyFont="1" applyAlignment="1" applyProtection="1">
      <alignment horizontal="left" vertical="center"/>
      <protection locked="0"/>
    </xf>
    <xf numFmtId="41" fontId="2" fillId="0" borderId="0" xfId="16" applyNumberFormat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1" fontId="2" fillId="0" borderId="3" xfId="16" applyNumberFormat="1" applyFont="1" applyFill="1" applyBorder="1" applyAlignment="1" applyProtection="1">
      <alignment vertical="center"/>
      <protection locked="0"/>
    </xf>
    <xf numFmtId="43" fontId="2" fillId="0" borderId="3" xfId="1" applyFont="1" applyFill="1" applyBorder="1" applyAlignment="1" applyProtection="1">
      <alignment vertical="center"/>
      <protection locked="0"/>
    </xf>
    <xf numFmtId="41" fontId="2" fillId="0" borderId="0" xfId="9" applyNumberFormat="1" applyFont="1" applyAlignment="1" applyProtection="1">
      <alignment vertical="center"/>
      <protection locked="0"/>
    </xf>
    <xf numFmtId="41" fontId="2" fillId="0" borderId="0" xfId="17" applyNumberFormat="1" applyFont="1" applyFill="1" applyBorder="1" applyAlignment="1" applyProtection="1">
      <alignment vertical="center"/>
      <protection locked="0"/>
    </xf>
    <xf numFmtId="41" fontId="3" fillId="0" borderId="0" xfId="12" applyNumberFormat="1" applyFont="1" applyAlignment="1" applyProtection="1">
      <alignment vertical="center"/>
      <protection locked="0"/>
    </xf>
    <xf numFmtId="41" fontId="3" fillId="0" borderId="3" xfId="12" applyNumberFormat="1" applyFont="1" applyBorder="1" applyAlignment="1">
      <alignment vertical="center"/>
    </xf>
    <xf numFmtId="41" fontId="3" fillId="0" borderId="4" xfId="12" applyNumberFormat="1" applyFont="1" applyBorder="1" applyAlignment="1">
      <alignment vertical="center"/>
    </xf>
    <xf numFmtId="170" fontId="3" fillId="0" borderId="3" xfId="12" applyNumberFormat="1" applyFont="1" applyBorder="1" applyAlignment="1">
      <alignment vertical="center"/>
    </xf>
    <xf numFmtId="170" fontId="3" fillId="0" borderId="4" xfId="12" applyNumberFormat="1" applyFont="1" applyBorder="1" applyAlignment="1">
      <alignment vertical="center"/>
    </xf>
    <xf numFmtId="164" fontId="3" fillId="0" borderId="4" xfId="9" applyNumberFormat="1" applyFont="1" applyBorder="1"/>
    <xf numFmtId="39" fontId="3" fillId="0" borderId="3" xfId="29" applyNumberFormat="1" applyFont="1" applyFill="1" applyBorder="1" applyAlignment="1" applyProtection="1"/>
    <xf numFmtId="49" fontId="4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/>
      <protection locked="0"/>
    </xf>
    <xf numFmtId="164" fontId="15" fillId="0" borderId="0" xfId="5" applyNumberFormat="1" applyFont="1" applyFill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left"/>
      <protection locked="0"/>
    </xf>
    <xf numFmtId="164" fontId="15" fillId="0" borderId="0" xfId="7" applyNumberForma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166" fontId="2" fillId="0" borderId="0" xfId="1" applyNumberFormat="1" applyFont="1" applyFill="1" applyAlignment="1" applyProtection="1">
      <alignment horizontal="right" vertical="center"/>
      <protection locked="0"/>
    </xf>
    <xf numFmtId="166" fontId="2" fillId="0" borderId="0" xfId="1" applyNumberFormat="1" applyFont="1" applyFill="1" applyAlignment="1" applyProtection="1">
      <alignment horizontal="center" vertical="center"/>
      <protection locked="0"/>
    </xf>
    <xf numFmtId="166" fontId="2" fillId="0" borderId="0" xfId="1" quotePrefix="1" applyNumberFormat="1" applyFont="1" applyFill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left" vertical="center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3" fillId="0" borderId="5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41" fontId="2" fillId="0" borderId="0" xfId="0" applyNumberFormat="1" applyFont="1" applyAlignment="1" applyProtection="1">
      <alignment horizontal="center" vertical="center"/>
      <protection locked="0"/>
    </xf>
    <xf numFmtId="41" fontId="2" fillId="0" borderId="0" xfId="0" applyNumberFormat="1" applyFont="1" applyAlignment="1" applyProtection="1">
      <alignment horizontal="left" vertical="center"/>
      <protection locked="0"/>
    </xf>
    <xf numFmtId="41" fontId="2" fillId="0" borderId="0" xfId="1" applyNumberFormat="1" applyFont="1" applyFill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horizontal="left" vertical="center"/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169" fontId="3" fillId="0" borderId="0" xfId="13" applyNumberFormat="1" applyFont="1" applyFill="1" applyAlignment="1" applyProtection="1">
      <protection locked="0"/>
    </xf>
    <xf numFmtId="166" fontId="3" fillId="0" borderId="2" xfId="1" applyNumberFormat="1" applyFont="1" applyFill="1" applyBorder="1" applyAlignment="1" applyProtection="1">
      <alignment vertical="center"/>
    </xf>
    <xf numFmtId="166" fontId="3" fillId="0" borderId="2" xfId="1" applyNumberFormat="1" applyFont="1" applyFill="1" applyBorder="1" applyAlignment="1" applyProtection="1">
      <alignment horizontal="center" vertical="center"/>
    </xf>
    <xf numFmtId="166" fontId="3" fillId="0" borderId="3" xfId="1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14" fillId="0" borderId="0" xfId="0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41" fontId="2" fillId="0" borderId="0" xfId="0" applyNumberFormat="1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center" vertical="center"/>
      <protection locked="0"/>
    </xf>
    <xf numFmtId="37" fontId="3" fillId="0" borderId="0" xfId="0" applyNumberFormat="1" applyFont="1" applyAlignment="1" applyProtection="1">
      <alignment horizontal="left" vertical="center"/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0" fontId="5" fillId="0" borderId="0" xfId="0" applyFont="1" applyProtection="1">
      <protection locked="0"/>
    </xf>
    <xf numFmtId="0" fontId="2" fillId="0" borderId="0" xfId="0" quotePrefix="1" applyFont="1" applyAlignment="1" applyProtection="1">
      <alignment vertical="center"/>
      <protection locked="0"/>
    </xf>
    <xf numFmtId="37" fontId="2" fillId="0" borderId="0" xfId="0" quotePrefix="1" applyNumberFormat="1" applyFont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41" fontId="2" fillId="0" borderId="3" xfId="1" quotePrefix="1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Border="1" applyAlignment="1" applyProtection="1">
      <alignment horizontal="right" vertical="center"/>
      <protection locked="0"/>
    </xf>
    <xf numFmtId="165" fontId="2" fillId="0" borderId="0" xfId="0" applyNumberFormat="1" applyFont="1" applyProtection="1">
      <protection locked="0"/>
    </xf>
    <xf numFmtId="0" fontId="3" fillId="0" borderId="0" xfId="7" applyFont="1" applyAlignment="1" applyProtection="1">
      <alignment horizontal="left" vertical="center"/>
      <protection locked="0"/>
    </xf>
    <xf numFmtId="0" fontId="15" fillId="0" borderId="0" xfId="7" applyAlignment="1" applyProtection="1">
      <alignment vertical="center"/>
      <protection locked="0"/>
    </xf>
    <xf numFmtId="166" fontId="2" fillId="0" borderId="0" xfId="5" applyNumberFormat="1" applyFont="1" applyFill="1" applyAlignment="1" applyProtection="1">
      <protection locked="0"/>
    </xf>
    <xf numFmtId="0" fontId="2" fillId="0" borderId="0" xfId="7" applyFont="1" applyAlignment="1" applyProtection="1">
      <alignment horizontal="left" vertical="center"/>
      <protection locked="0"/>
    </xf>
    <xf numFmtId="0" fontId="3" fillId="0" borderId="0" xfId="7" applyFont="1" applyAlignment="1" applyProtection="1">
      <alignment vertical="center"/>
      <protection locked="0"/>
    </xf>
    <xf numFmtId="41" fontId="2" fillId="0" borderId="0" xfId="0" applyNumberFormat="1" applyFont="1" applyProtection="1">
      <protection locked="0"/>
    </xf>
    <xf numFmtId="41" fontId="2" fillId="0" borderId="0" xfId="1" applyNumberFormat="1" applyFont="1" applyFill="1" applyAlignment="1" applyProtection="1">
      <alignment vertical="center"/>
    </xf>
    <xf numFmtId="41" fontId="2" fillId="0" borderId="3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41" fontId="3" fillId="0" borderId="4" xfId="1" applyNumberFormat="1" applyFont="1" applyFill="1" applyBorder="1" applyAlignment="1" applyProtection="1">
      <alignment vertical="center"/>
    </xf>
    <xf numFmtId="0" fontId="17" fillId="0" borderId="0" xfId="0" applyFont="1" applyProtection="1">
      <protection locked="0"/>
    </xf>
    <xf numFmtId="0" fontId="0" fillId="0" borderId="0" xfId="0" applyProtection="1">
      <protection locked="0"/>
    </xf>
    <xf numFmtId="49" fontId="14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41" fontId="2" fillId="0" borderId="0" xfId="0" applyNumberFormat="1" applyFont="1" applyAlignment="1" applyProtection="1">
      <alignment horizontal="right" vertical="center"/>
      <protection locked="0"/>
    </xf>
    <xf numFmtId="43" fontId="0" fillId="0" borderId="0" xfId="1" applyFont="1" applyFill="1" applyAlignment="1" applyProtection="1">
      <protection locked="0"/>
    </xf>
    <xf numFmtId="43" fontId="0" fillId="0" borderId="0" xfId="1" applyFont="1" applyFill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166" fontId="2" fillId="0" borderId="0" xfId="0" applyNumberFormat="1" applyFont="1" applyAlignment="1" applyProtection="1">
      <alignment horizontal="right"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37" fontId="2" fillId="0" borderId="0" xfId="0" applyNumberFormat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horizontal="left" vertical="center"/>
      <protection locked="0"/>
    </xf>
    <xf numFmtId="43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37" fontId="3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37" fontId="2" fillId="0" borderId="0" xfId="0" applyNumberFormat="1" applyFont="1" applyProtection="1">
      <protection locked="0"/>
    </xf>
    <xf numFmtId="166" fontId="2" fillId="0" borderId="0" xfId="1" applyNumberFormat="1" applyFont="1" applyFill="1" applyBorder="1" applyAlignment="1" applyProtection="1">
      <alignment horizontal="right"/>
      <protection locked="0"/>
    </xf>
    <xf numFmtId="49" fontId="6" fillId="0" borderId="0" xfId="0" applyNumberFormat="1" applyFont="1" applyProtection="1">
      <protection locked="0"/>
    </xf>
    <xf numFmtId="43" fontId="6" fillId="0" borderId="0" xfId="1" applyFont="1" applyFill="1" applyAlignment="1" applyProtection="1">
      <protection locked="0"/>
    </xf>
    <xf numFmtId="0" fontId="16" fillId="0" borderId="0" xfId="0" applyFont="1" applyProtection="1">
      <protection locked="0"/>
    </xf>
    <xf numFmtId="41" fontId="2" fillId="0" borderId="0" xfId="0" applyNumberFormat="1" applyFont="1" applyAlignment="1">
      <alignment vertical="center"/>
    </xf>
    <xf numFmtId="41" fontId="3" fillId="0" borderId="2" xfId="1" applyNumberFormat="1" applyFont="1" applyFill="1" applyBorder="1" applyAlignment="1" applyProtection="1">
      <alignment vertical="center"/>
    </xf>
    <xf numFmtId="41" fontId="2" fillId="0" borderId="0" xfId="1" applyNumberFormat="1" applyFont="1" applyFill="1" applyBorder="1" applyAlignment="1" applyProtection="1">
      <alignment vertical="center"/>
    </xf>
    <xf numFmtId="41" fontId="3" fillId="0" borderId="4" xfId="1" applyNumberFormat="1" applyFont="1" applyFill="1" applyBorder="1" applyAlignment="1" applyProtection="1">
      <alignment horizontal="right" vertical="center"/>
    </xf>
    <xf numFmtId="0" fontId="6" fillId="0" borderId="0" xfId="7" applyFont="1" applyAlignment="1" applyProtection="1">
      <alignment horizontal="left" vertical="center"/>
      <protection locked="0"/>
    </xf>
    <xf numFmtId="16" fontId="2" fillId="0" borderId="0" xfId="0" quotePrefix="1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12" applyFont="1" applyAlignment="1" applyProtection="1">
      <alignment horizontal="center" vertical="center"/>
      <protection locked="0"/>
    </xf>
    <xf numFmtId="0" fontId="6" fillId="0" borderId="0" xfId="15" applyFont="1" applyAlignment="1" applyProtection="1">
      <alignment horizontal="center" vertical="center"/>
      <protection locked="0"/>
    </xf>
    <xf numFmtId="15" fontId="3" fillId="0" borderId="0" xfId="12" quotePrefix="1" applyNumberFormat="1" applyFont="1" applyAlignment="1" applyProtection="1">
      <alignment horizontal="center" vertical="center"/>
      <protection locked="0"/>
    </xf>
    <xf numFmtId="0" fontId="2" fillId="0" borderId="3" xfId="12" quotePrefix="1" applyFont="1" applyBorder="1" applyAlignment="1" applyProtection="1">
      <alignment horizontal="center" vertical="center"/>
      <protection locked="0"/>
    </xf>
    <xf numFmtId="0" fontId="2" fillId="0" borderId="3" xfId="12" applyFont="1" applyBorder="1" applyAlignment="1" applyProtection="1">
      <alignment horizontal="center" vertical="center"/>
      <protection locked="0"/>
    </xf>
    <xf numFmtId="0" fontId="4" fillId="0" borderId="0" xfId="10" applyFont="1" applyAlignment="1">
      <alignment horizontal="left"/>
    </xf>
    <xf numFmtId="15" fontId="3" fillId="0" borderId="0" xfId="12" quotePrefix="1" applyNumberFormat="1" applyFont="1" applyAlignment="1">
      <alignment horizontal="center"/>
    </xf>
    <xf numFmtId="0" fontId="3" fillId="0" borderId="0" xfId="12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18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</cellXfs>
  <cellStyles count="30">
    <cellStyle name="Comma" xfId="1" builtinId="3"/>
    <cellStyle name="Comma 2" xfId="2" xr:uid="{00000000-0005-0000-0000-000001000000}"/>
    <cellStyle name="Comma 2 2" xfId="16" xr:uid="{98D2ACA3-8D74-4E61-97A6-E99E06C8B752}"/>
    <cellStyle name="Comma 2 4" xfId="3" xr:uid="{00000000-0005-0000-0000-000002000000}"/>
    <cellStyle name="Comma 2 4 2" xfId="17" xr:uid="{C482BD5C-F383-402D-AFB2-8FD1FA1BAED2}"/>
    <cellStyle name="Comma 2 4 4" xfId="29" xr:uid="{94BB3E29-3EDE-4E81-B218-EE2D85B3476D}"/>
    <cellStyle name="Comma 3" xfId="4" xr:uid="{00000000-0005-0000-0000-000003000000}"/>
    <cellStyle name="Comma 3 2" xfId="20" xr:uid="{C448AAEB-45A4-4050-8FC3-3F6030F9565B}"/>
    <cellStyle name="Comma 4" xfId="5" xr:uid="{00000000-0005-0000-0000-000004000000}"/>
    <cellStyle name="Comma 5" xfId="19" xr:uid="{0EEB986C-821C-4E62-85E3-803879D8AB2D}"/>
    <cellStyle name="Normal" xfId="0" builtinId="0"/>
    <cellStyle name="Normal 2" xfId="6" xr:uid="{00000000-0005-0000-0000-000006000000}"/>
    <cellStyle name="Normal 2 2" xfId="18" xr:uid="{335A24EF-F8D9-4AAE-87E2-759293010ED7}"/>
    <cellStyle name="Normal 2 3" xfId="21" xr:uid="{3F44E2B3-E794-4823-A7F2-125C667E125A}"/>
    <cellStyle name="Normal 28" xfId="28" xr:uid="{987750EF-7FB3-4D99-A477-7757072E5D42}"/>
    <cellStyle name="Normal 3" xfId="7" xr:uid="{00000000-0005-0000-0000-000007000000}"/>
    <cellStyle name="Normal 3 2" xfId="22" xr:uid="{683D13FA-BD2F-4929-A64A-1C7080A874AB}"/>
    <cellStyle name="Normal 4" xfId="8" xr:uid="{00000000-0005-0000-0000-000008000000}"/>
    <cellStyle name="Normal 4 2" xfId="23" xr:uid="{F0621D3B-08C0-4109-8DDF-079783E8628E}"/>
    <cellStyle name="Normal 5" xfId="15" xr:uid="{A7CD784A-CB22-401D-80DF-3AF6A89E8A16}"/>
    <cellStyle name="Normal 5 2" xfId="24" xr:uid="{5D137055-ADE0-44EC-9D30-2292B5F5E3A6}"/>
    <cellStyle name="Normal 6" xfId="25" xr:uid="{98A373D1-6188-471E-818E-823CBB039C18}"/>
    <cellStyle name="Normal 7" xfId="26" xr:uid="{A2BDB4F3-8E37-4ACE-BDFF-1804A86E5AD9}"/>
    <cellStyle name="Normal_cpn001a071a-12t-1 Rev 1" xfId="9" xr:uid="{00000000-0005-0000-0000-000009000000}"/>
    <cellStyle name="Normal_CPNRFE2" xfId="10" xr:uid="{00000000-0005-0000-0000-00000A000000}"/>
    <cellStyle name="Normal_MJLFT2" xfId="11" xr:uid="{00000000-0005-0000-0000-00000B000000}"/>
    <cellStyle name="Normal_TAF1-thai47" xfId="12" xr:uid="{00000000-0005-0000-0000-00000C000000}"/>
    <cellStyle name="Percent" xfId="13" builtinId="5"/>
    <cellStyle name="Percent 2" xfId="14" xr:uid="{00000000-0005-0000-0000-00000E000000}"/>
    <cellStyle name="Percent 2 2" xfId="27" xr:uid="{1E8FCD82-4951-4DF9-92C8-02B87AF8D2DB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381375" y="91821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996950</xdr:colOff>
      <xdr:row>86</xdr:row>
      <xdr:rowOff>257175</xdr:rowOff>
    </xdr:from>
    <xdr:to>
      <xdr:col>12</xdr:col>
      <xdr:colOff>112636</xdr:colOff>
      <xdr:row>87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10350" y="1607820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996950</xdr:colOff>
      <xdr:row>87</xdr:row>
      <xdr:rowOff>0</xdr:rowOff>
    </xdr:from>
    <xdr:to>
      <xdr:col>12</xdr:col>
      <xdr:colOff>112636</xdr:colOff>
      <xdr:row>87</xdr:row>
      <xdr:rowOff>205215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610350" y="16325850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  <xdr:twoCellAnchor>
    <xdr:from>
      <xdr:col>10</xdr:col>
      <xdr:colOff>1005205</xdr:colOff>
      <xdr:row>87</xdr:row>
      <xdr:rowOff>247650</xdr:rowOff>
    </xdr:from>
    <xdr:to>
      <xdr:col>12</xdr:col>
      <xdr:colOff>140967</xdr:colOff>
      <xdr:row>88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619875" y="16602075"/>
          <a:ext cx="314325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11265" name="Text Box 1">
          <a:extLst>
            <a:ext uri="{FF2B5EF4-FFF2-40B4-BE49-F238E27FC236}">
              <a16:creationId xmlns:a16="http://schemas.microsoft.com/office/drawing/2014/main" id="{00000000-0008-0000-0600-0000012C0000}"/>
            </a:ext>
          </a:extLst>
        </xdr:cNvPr>
        <xdr:cNvSpPr txBox="1">
          <a:spLocks noChangeArrowheads="1"/>
        </xdr:cNvSpPr>
      </xdr:nvSpPr>
      <xdr:spPr bwMode="auto">
        <a:xfrm>
          <a:off x="3381375" y="6829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1" name="Text Box 1">
          <a:extLst>
            <a:ext uri="{FF2B5EF4-FFF2-40B4-BE49-F238E27FC236}">
              <a16:creationId xmlns:a16="http://schemas.microsoft.com/office/drawing/2014/main" id="{00000000-0008-0000-0700-000001280000}"/>
            </a:ext>
          </a:extLst>
        </xdr:cNvPr>
        <xdr:cNvSpPr txBox="1">
          <a:spLocks noChangeArrowheads="1"/>
        </xdr:cNvSpPr>
      </xdr:nvSpPr>
      <xdr:spPr bwMode="auto">
        <a:xfrm>
          <a:off x="6096000" y="0"/>
          <a:ext cx="1143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29751" name="Text Box 2">
          <a:extLst>
            <a:ext uri="{FF2B5EF4-FFF2-40B4-BE49-F238E27FC236}">
              <a16:creationId xmlns:a16="http://schemas.microsoft.com/office/drawing/2014/main" id="{00000000-0008-0000-0700-000037740000}"/>
            </a:ext>
          </a:extLst>
        </xdr:cNvPr>
        <xdr:cNvSpPr txBox="1">
          <a:spLocks noChangeArrowheads="1"/>
        </xdr:cNvSpPr>
      </xdr:nvSpPr>
      <xdr:spPr bwMode="auto">
        <a:xfrm>
          <a:off x="628650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sp macro="" textlink="">
      <xdr:nvSpPr>
        <xdr:cNvPr id="10243" name="Text Box 3">
          <a:extLst>
            <a:ext uri="{FF2B5EF4-FFF2-40B4-BE49-F238E27FC236}">
              <a16:creationId xmlns:a16="http://schemas.microsoft.com/office/drawing/2014/main" id="{00000000-0008-0000-0700-000003280000}"/>
            </a:ext>
          </a:extLst>
        </xdr:cNvPr>
        <xdr:cNvSpPr txBox="1">
          <a:spLocks noChangeArrowheads="1"/>
        </xdr:cNvSpPr>
      </xdr:nvSpPr>
      <xdr:spPr bwMode="auto">
        <a:xfrm>
          <a:off x="6210300" y="0"/>
          <a:ext cx="10477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-0.499984740745262"/>
  </sheetPr>
  <dimension ref="A1:K42"/>
  <sheetViews>
    <sheetView view="pageBreakPreview" topLeftCell="A32" zoomScale="70" zoomScaleNormal="100" zoomScaleSheetLayoutView="70" workbookViewId="0">
      <selection activeCell="B18" sqref="B18"/>
    </sheetView>
  </sheetViews>
  <sheetFormatPr defaultColWidth="9.1796875" defaultRowHeight="21" customHeight="1"/>
  <cols>
    <col min="1" max="1" width="52.1796875" style="135" customWidth="1"/>
    <col min="2" max="2" width="9.36328125" style="108" customWidth="1"/>
    <col min="3" max="3" width="1.1796875" style="108" customWidth="1"/>
    <col min="4" max="4" width="14.54296875" style="108" customWidth="1"/>
    <col min="5" max="5" width="1.1796875" style="108" customWidth="1"/>
    <col min="6" max="6" width="14.54296875" style="108" customWidth="1"/>
    <col min="7" max="7" width="1.81640625" style="107" customWidth="1"/>
    <col min="8" max="16384" width="9.1796875" style="108"/>
  </cols>
  <sheetData>
    <row r="1" spans="1:7" s="101" customFormat="1" ht="21" customHeight="1">
      <c r="A1" s="100" t="s">
        <v>102</v>
      </c>
      <c r="B1" s="100"/>
      <c r="C1" s="100"/>
      <c r="D1" s="100"/>
      <c r="E1" s="100"/>
      <c r="F1" s="100"/>
      <c r="G1" s="100"/>
    </row>
    <row r="2" spans="1:7" s="103" customFormat="1" ht="21" customHeight="1">
      <c r="A2" s="102" t="s">
        <v>171</v>
      </c>
      <c r="G2" s="104"/>
    </row>
    <row r="3" spans="1:7" ht="20.25" customHeight="1">
      <c r="A3" s="105"/>
      <c r="B3" s="106"/>
      <c r="C3" s="106"/>
      <c r="D3" s="106"/>
      <c r="E3" s="106"/>
      <c r="F3" s="106"/>
    </row>
    <row r="4" spans="1:7" ht="20.25" customHeight="1">
      <c r="A4" s="105"/>
      <c r="B4" s="106"/>
      <c r="C4" s="106"/>
      <c r="D4" s="317" t="s">
        <v>151</v>
      </c>
      <c r="E4" s="317"/>
      <c r="F4" s="317"/>
    </row>
    <row r="5" spans="1:7" ht="20.25" customHeight="1">
      <c r="A5" s="109"/>
      <c r="B5" s="110" t="s">
        <v>1</v>
      </c>
      <c r="C5" s="110"/>
      <c r="D5" s="111">
        <v>2025</v>
      </c>
      <c r="E5" s="111"/>
      <c r="F5" s="111">
        <v>2024</v>
      </c>
      <c r="G5" s="108"/>
    </row>
    <row r="6" spans="1:7" ht="20.149999999999999" customHeight="1">
      <c r="A6" s="105"/>
      <c r="B6" s="111"/>
      <c r="C6" s="111"/>
      <c r="D6" s="318" t="s">
        <v>14</v>
      </c>
      <c r="E6" s="318"/>
      <c r="F6" s="318"/>
      <c r="G6" s="112"/>
    </row>
    <row r="7" spans="1:7" ht="20.25" customHeight="1">
      <c r="A7" s="113" t="s">
        <v>0</v>
      </c>
      <c r="B7" s="111"/>
      <c r="C7" s="111"/>
      <c r="D7" s="111"/>
      <c r="E7" s="111"/>
      <c r="F7" s="111"/>
      <c r="G7" s="108"/>
    </row>
    <row r="8" spans="1:7" ht="20.25" customHeight="1">
      <c r="A8" s="114" t="s">
        <v>86</v>
      </c>
      <c r="B8" s="115">
        <v>6</v>
      </c>
      <c r="C8" s="115"/>
      <c r="D8" s="116">
        <v>3848102930</v>
      </c>
      <c r="E8" s="115"/>
      <c r="F8" s="116">
        <v>3878458362</v>
      </c>
      <c r="G8" s="117"/>
    </row>
    <row r="9" spans="1:7" ht="20" customHeight="1">
      <c r="A9" s="106" t="s">
        <v>170</v>
      </c>
      <c r="B9" s="115">
        <v>7</v>
      </c>
      <c r="C9" s="115"/>
      <c r="D9" s="116">
        <v>243408638</v>
      </c>
      <c r="E9" s="115"/>
      <c r="F9" s="116">
        <v>234285323</v>
      </c>
      <c r="G9" s="117"/>
    </row>
    <row r="10" spans="1:7" ht="20.25" customHeight="1">
      <c r="A10" s="106" t="s">
        <v>139</v>
      </c>
      <c r="B10" s="115" t="s">
        <v>198</v>
      </c>
      <c r="C10" s="115"/>
      <c r="D10" s="116">
        <v>92133229</v>
      </c>
      <c r="E10" s="115"/>
      <c r="F10" s="116">
        <v>174989246</v>
      </c>
      <c r="G10" s="117"/>
    </row>
    <row r="11" spans="1:7" ht="20.25" customHeight="1">
      <c r="A11" s="106" t="s">
        <v>227</v>
      </c>
      <c r="B11" s="115" t="s">
        <v>233</v>
      </c>
      <c r="C11" s="115"/>
      <c r="D11" s="116">
        <v>0</v>
      </c>
      <c r="E11" s="115"/>
      <c r="F11" s="118">
        <v>5310578</v>
      </c>
      <c r="G11" s="117"/>
    </row>
    <row r="12" spans="1:7" ht="20.25" customHeight="1">
      <c r="A12" s="106" t="s">
        <v>184</v>
      </c>
      <c r="B12" s="115" t="s">
        <v>199</v>
      </c>
      <c r="C12" s="115"/>
      <c r="D12" s="116">
        <v>35757988</v>
      </c>
      <c r="E12" s="115"/>
      <c r="F12" s="116">
        <v>28186237</v>
      </c>
      <c r="G12" s="108"/>
    </row>
    <row r="13" spans="1:7" ht="20.25" customHeight="1">
      <c r="A13" s="106" t="s">
        <v>185</v>
      </c>
      <c r="B13" s="115"/>
      <c r="C13" s="115"/>
      <c r="D13" s="118">
        <v>7077957</v>
      </c>
      <c r="E13" s="115"/>
      <c r="F13" s="118">
        <v>9996255</v>
      </c>
      <c r="G13" s="108"/>
    </row>
    <row r="14" spans="1:7" ht="20.25" customHeight="1">
      <c r="A14" s="106" t="s">
        <v>193</v>
      </c>
      <c r="B14" s="115">
        <v>5</v>
      </c>
      <c r="C14" s="115"/>
      <c r="D14" s="116">
        <v>2270</v>
      </c>
      <c r="E14" s="115"/>
      <c r="F14" s="116">
        <v>9173</v>
      </c>
      <c r="G14" s="108"/>
    </row>
    <row r="15" spans="1:7" ht="20.25" customHeight="1">
      <c r="A15" s="106" t="s">
        <v>138</v>
      </c>
      <c r="B15" s="115"/>
      <c r="C15" s="115"/>
      <c r="D15" s="118">
        <v>11832700</v>
      </c>
      <c r="E15" s="115"/>
      <c r="F15" s="118">
        <v>11832700</v>
      </c>
      <c r="G15" s="108"/>
    </row>
    <row r="16" spans="1:7" ht="20.25" customHeight="1">
      <c r="A16" s="106" t="s">
        <v>9</v>
      </c>
      <c r="B16" s="115">
        <v>5</v>
      </c>
      <c r="C16" s="115"/>
      <c r="D16" s="119">
        <v>9731244</v>
      </c>
      <c r="E16" s="115"/>
      <c r="F16" s="119">
        <v>17770659</v>
      </c>
      <c r="G16" s="108"/>
    </row>
    <row r="17" spans="1:11" ht="20.25" customHeight="1">
      <c r="A17" s="120" t="s">
        <v>2</v>
      </c>
      <c r="B17" s="121"/>
      <c r="C17" s="121"/>
      <c r="D17" s="137">
        <f>SUM(D8:D16)</f>
        <v>4248046956</v>
      </c>
      <c r="E17" s="121"/>
      <c r="F17" s="137">
        <f>SUM(F8:F16)</f>
        <v>4360838533</v>
      </c>
      <c r="G17" s="122"/>
    </row>
    <row r="18" spans="1:11" ht="14">
      <c r="A18" s="123"/>
      <c r="B18" s="110"/>
      <c r="C18" s="110"/>
      <c r="D18" s="106"/>
      <c r="E18" s="110"/>
      <c r="F18" s="106"/>
      <c r="G18" s="108"/>
    </row>
    <row r="19" spans="1:11" ht="20.25" customHeight="1">
      <c r="A19" s="123" t="s">
        <v>11</v>
      </c>
      <c r="B19" s="110"/>
      <c r="C19" s="110"/>
      <c r="D19" s="106"/>
      <c r="E19" s="110"/>
      <c r="F19" s="106"/>
      <c r="G19" s="108"/>
    </row>
    <row r="20" spans="1:11" ht="20.25" customHeight="1">
      <c r="A20" s="106" t="s">
        <v>97</v>
      </c>
      <c r="B20" s="110">
        <v>5</v>
      </c>
      <c r="C20" s="110"/>
      <c r="D20" s="124">
        <v>16729819</v>
      </c>
      <c r="E20" s="110"/>
      <c r="F20" s="124">
        <v>22761412</v>
      </c>
      <c r="G20" s="125"/>
    </row>
    <row r="21" spans="1:11" ht="20.25" customHeight="1">
      <c r="A21" s="106" t="s">
        <v>114</v>
      </c>
      <c r="B21" s="110">
        <v>5</v>
      </c>
      <c r="C21" s="110"/>
      <c r="D21" s="124">
        <v>41993560</v>
      </c>
      <c r="E21" s="110"/>
      <c r="F21" s="124">
        <v>42793400</v>
      </c>
      <c r="G21" s="125"/>
    </row>
    <row r="22" spans="1:11" ht="20.25" customHeight="1">
      <c r="A22" s="106" t="s">
        <v>106</v>
      </c>
      <c r="B22" s="110">
        <v>5</v>
      </c>
      <c r="C22" s="110"/>
      <c r="D22" s="124">
        <v>17437824</v>
      </c>
      <c r="E22" s="110"/>
      <c r="F22" s="124">
        <v>22642324</v>
      </c>
      <c r="G22" s="125"/>
    </row>
    <row r="23" spans="1:11" ht="20.25" customHeight="1">
      <c r="A23" s="106" t="s">
        <v>110</v>
      </c>
      <c r="B23" s="110">
        <v>5</v>
      </c>
      <c r="C23" s="110"/>
      <c r="D23" s="124">
        <v>112168839</v>
      </c>
      <c r="E23" s="110"/>
      <c r="F23" s="124">
        <v>139192063</v>
      </c>
      <c r="G23" s="125"/>
    </row>
    <row r="24" spans="1:11" ht="20.25" customHeight="1">
      <c r="A24" s="106" t="s">
        <v>127</v>
      </c>
      <c r="B24" s="110" t="s">
        <v>200</v>
      </c>
      <c r="C24" s="110"/>
      <c r="D24" s="124">
        <v>687600000</v>
      </c>
      <c r="E24" s="110"/>
      <c r="F24" s="124">
        <v>768200000</v>
      </c>
      <c r="G24" s="125"/>
    </row>
    <row r="25" spans="1:11" ht="20.25" customHeight="1">
      <c r="A25" s="106" t="s">
        <v>10</v>
      </c>
      <c r="B25" s="110"/>
      <c r="C25" s="110"/>
      <c r="D25" s="126">
        <v>3840076</v>
      </c>
      <c r="E25" s="110"/>
      <c r="F25" s="126">
        <v>6777792</v>
      </c>
      <c r="G25" s="125"/>
    </row>
    <row r="26" spans="1:11" ht="20.25" customHeight="1">
      <c r="A26" s="120" t="s">
        <v>3</v>
      </c>
      <c r="B26" s="121"/>
      <c r="C26" s="121"/>
      <c r="D26" s="137">
        <f>SUM(D20:D25)</f>
        <v>879770118</v>
      </c>
      <c r="E26" s="121"/>
      <c r="F26" s="137">
        <f>SUM(F20:F25)</f>
        <v>1002366991</v>
      </c>
      <c r="G26" s="122"/>
    </row>
    <row r="27" spans="1:11" ht="14">
      <c r="A27" s="123"/>
      <c r="B27" s="110"/>
      <c r="C27" s="110"/>
      <c r="D27" s="106"/>
      <c r="E27" s="110"/>
      <c r="F27" s="106"/>
      <c r="G27" s="108"/>
    </row>
    <row r="28" spans="1:11" s="129" customFormat="1" ht="20.25" customHeight="1" thickBot="1">
      <c r="A28" s="127" t="s">
        <v>12</v>
      </c>
      <c r="B28" s="128"/>
      <c r="C28" s="128"/>
      <c r="D28" s="138">
        <f>+D17-D26</f>
        <v>3368276838</v>
      </c>
      <c r="E28" s="128"/>
      <c r="F28" s="138">
        <f>+F17-F26</f>
        <v>3358471542</v>
      </c>
      <c r="G28" s="122"/>
      <c r="K28" s="108"/>
    </row>
    <row r="29" spans="1:11" ht="14.5" thickTop="1">
      <c r="A29" s="123"/>
      <c r="B29" s="110"/>
      <c r="C29" s="110"/>
      <c r="D29" s="106"/>
      <c r="E29" s="110"/>
      <c r="F29" s="106"/>
      <c r="G29" s="108"/>
    </row>
    <row r="30" spans="1:11" ht="20.25" customHeight="1">
      <c r="A30" s="130" t="s">
        <v>55</v>
      </c>
      <c r="B30" s="115"/>
      <c r="C30" s="110"/>
      <c r="D30" s="131"/>
      <c r="E30" s="110"/>
      <c r="F30" s="131"/>
      <c r="G30" s="125"/>
    </row>
    <row r="31" spans="1:11" ht="20.25" customHeight="1" thickBot="1">
      <c r="A31" s="106" t="s">
        <v>98</v>
      </c>
      <c r="B31" s="115">
        <v>11</v>
      </c>
      <c r="C31" s="115"/>
      <c r="D31" s="132">
        <v>3300649359</v>
      </c>
      <c r="E31" s="115"/>
      <c r="F31" s="132">
        <v>3401553040</v>
      </c>
      <c r="G31" s="125"/>
    </row>
    <row r="32" spans="1:11" ht="20.25" customHeight="1" thickTop="1">
      <c r="A32" s="106" t="s">
        <v>210</v>
      </c>
      <c r="B32" s="115">
        <v>11</v>
      </c>
      <c r="C32" s="115"/>
      <c r="D32" s="124">
        <v>3300649359</v>
      </c>
      <c r="E32" s="115"/>
      <c r="F32" s="124">
        <v>3401553040</v>
      </c>
      <c r="G32" s="125"/>
    </row>
    <row r="33" spans="1:7" ht="20.25" customHeight="1">
      <c r="A33" s="106" t="s">
        <v>228</v>
      </c>
      <c r="B33" s="115">
        <v>12</v>
      </c>
      <c r="C33" s="115"/>
      <c r="D33" s="126">
        <v>67627479</v>
      </c>
      <c r="E33" s="115"/>
      <c r="F33" s="126">
        <v>-43081498</v>
      </c>
      <c r="G33" s="125"/>
    </row>
    <row r="34" spans="1:7" ht="20.25" customHeight="1" thickBot="1">
      <c r="A34" s="127" t="s">
        <v>12</v>
      </c>
      <c r="B34" s="115"/>
      <c r="C34" s="115"/>
      <c r="D34" s="139">
        <f>SUM(D32:D33)</f>
        <v>3368276838</v>
      </c>
      <c r="E34" s="115"/>
      <c r="F34" s="139">
        <f>SUM(F32:F33)</f>
        <v>3358471542</v>
      </c>
      <c r="G34" s="125"/>
    </row>
    <row r="35" spans="1:7" ht="14.5" thickTop="1">
      <c r="A35" s="123"/>
      <c r="B35" s="110"/>
      <c r="C35" s="110"/>
      <c r="D35" s="106"/>
      <c r="E35" s="110"/>
      <c r="F35" s="106"/>
      <c r="G35" s="108"/>
    </row>
    <row r="36" spans="1:7" ht="20.25" customHeight="1">
      <c r="A36" s="106" t="s">
        <v>203</v>
      </c>
      <c r="B36" s="110"/>
      <c r="C36" s="110"/>
      <c r="D36" s="133">
        <v>9.1329999999999991</v>
      </c>
      <c r="E36" s="110"/>
      <c r="F36" s="133">
        <v>9.1064000000000007</v>
      </c>
      <c r="G36" s="125"/>
    </row>
    <row r="37" spans="1:7" ht="14">
      <c r="A37" s="123"/>
      <c r="B37" s="110"/>
      <c r="C37" s="110"/>
      <c r="D37" s="106"/>
      <c r="E37" s="110"/>
      <c r="F37" s="106"/>
      <c r="G37" s="108"/>
    </row>
    <row r="38" spans="1:7" ht="20.25" customHeight="1">
      <c r="A38" s="106" t="s">
        <v>177</v>
      </c>
      <c r="B38" s="110"/>
      <c r="C38" s="110"/>
      <c r="D38" s="134">
        <v>368800000</v>
      </c>
      <c r="E38" s="110"/>
      <c r="F38" s="134">
        <v>368800000</v>
      </c>
      <c r="G38" s="122"/>
    </row>
    <row r="39" spans="1:7" ht="21" customHeight="1">
      <c r="A39" s="106"/>
      <c r="B39" s="110"/>
      <c r="C39" s="110"/>
      <c r="D39" s="110"/>
      <c r="E39" s="110"/>
      <c r="F39" s="110"/>
      <c r="G39" s="125"/>
    </row>
    <row r="41" spans="1:7" ht="21" customHeight="1">
      <c r="D41" s="136"/>
      <c r="F41" s="136"/>
    </row>
    <row r="42" spans="1:7" ht="21" customHeight="1">
      <c r="D42" s="136"/>
      <c r="F42" s="136"/>
    </row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D6:F6"/>
  </mergeCells>
  <phoneticPr fontId="7" type="noConversion"/>
  <printOptions horizontalCentered="1"/>
  <pageMargins left="0.7" right="0.7" top="0.48" bottom="0.5" header="0.5" footer="0.5"/>
  <pageSetup paperSize="9" scale="95" firstPageNumber="5" fitToHeight="4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  <ignoredErrors>
    <ignoredError sqref="D34 F34" formulaRange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651C0-5965-46DF-86EE-C37D7AC3C928}">
  <sheetPr>
    <tabColor theme="9" tint="-0.499984740745262"/>
  </sheetPr>
  <dimension ref="A1:R44"/>
  <sheetViews>
    <sheetView view="pageBreakPreview" topLeftCell="A37" zoomScale="70" zoomScaleNormal="80" zoomScaleSheetLayoutView="70" workbookViewId="0">
      <selection activeCell="B18" sqref="B18"/>
    </sheetView>
  </sheetViews>
  <sheetFormatPr defaultColWidth="9.1796875" defaultRowHeight="21" customHeight="1"/>
  <cols>
    <col min="1" max="1" width="2.1796875" style="158" customWidth="1"/>
    <col min="2" max="3" width="1.81640625" style="158" customWidth="1"/>
    <col min="4" max="4" width="6.54296875" style="158" customWidth="1"/>
    <col min="5" max="5" width="34.36328125" style="158" customWidth="1"/>
    <col min="6" max="6" width="14" style="158" customWidth="1"/>
    <col min="7" max="7" width="1.1796875" style="158" customWidth="1"/>
    <col min="8" max="8" width="15.1796875" style="202" customWidth="1"/>
    <col min="9" max="9" width="1.1796875" style="202" customWidth="1"/>
    <col min="10" max="10" width="15.1796875" style="202" customWidth="1"/>
    <col min="11" max="11" width="1.1796875" style="202" customWidth="1"/>
    <col min="12" max="12" width="15.1796875" style="158" customWidth="1"/>
    <col min="13" max="13" width="1.1796875" style="158" customWidth="1"/>
    <col min="14" max="14" width="15.1796875" style="202" customWidth="1"/>
    <col min="15" max="15" width="1.1796875" style="202" customWidth="1"/>
    <col min="16" max="16" width="15.1796875" style="202" customWidth="1"/>
    <col min="17" max="17" width="1.1796875" style="202" customWidth="1"/>
    <col min="18" max="18" width="13.36328125" style="158" customWidth="1"/>
    <col min="19" max="16384" width="9.1796875" style="158"/>
  </cols>
  <sheetData>
    <row r="1" spans="1:18" s="144" customFormat="1" ht="21" customHeight="1">
      <c r="A1" s="140" t="s">
        <v>102</v>
      </c>
      <c r="B1" s="141"/>
      <c r="C1" s="141"/>
      <c r="D1" s="141"/>
      <c r="E1" s="141"/>
      <c r="F1" s="140"/>
      <c r="G1" s="140"/>
      <c r="H1" s="142"/>
      <c r="I1" s="140"/>
      <c r="J1" s="140"/>
      <c r="K1" s="140"/>
      <c r="L1" s="143"/>
      <c r="M1" s="140"/>
      <c r="N1" s="142"/>
      <c r="O1" s="140"/>
      <c r="P1" s="140"/>
      <c r="Q1" s="140"/>
      <c r="R1" s="143"/>
    </row>
    <row r="2" spans="1:18" s="149" customFormat="1" ht="21" customHeight="1">
      <c r="A2" s="145" t="s">
        <v>143</v>
      </c>
      <c r="B2" s="145"/>
      <c r="C2" s="145"/>
      <c r="D2" s="145"/>
      <c r="E2" s="145"/>
      <c r="F2" s="146"/>
      <c r="G2" s="146"/>
      <c r="H2" s="147"/>
      <c r="I2" s="146"/>
      <c r="J2" s="148"/>
      <c r="K2" s="146"/>
      <c r="L2" s="143"/>
      <c r="M2" s="146"/>
      <c r="N2" s="147"/>
      <c r="O2" s="146"/>
      <c r="P2" s="148"/>
      <c r="Q2" s="146"/>
      <c r="R2" s="143"/>
    </row>
    <row r="3" spans="1:18" s="149" customFormat="1" ht="21" customHeight="1">
      <c r="A3" s="150"/>
      <c r="B3" s="150"/>
      <c r="C3" s="150"/>
      <c r="D3" s="150"/>
      <c r="E3" s="150"/>
      <c r="F3" s="151"/>
      <c r="G3" s="151"/>
      <c r="H3" s="152"/>
      <c r="I3" s="151"/>
      <c r="J3" s="153"/>
      <c r="K3" s="151"/>
      <c r="L3" s="154"/>
      <c r="M3" s="151"/>
      <c r="N3" s="152"/>
      <c r="O3" s="151"/>
      <c r="P3" s="153"/>
      <c r="Q3" s="151"/>
      <c r="R3" s="154"/>
    </row>
    <row r="4" spans="1:18" ht="21" customHeight="1">
      <c r="A4" s="155"/>
      <c r="B4" s="155"/>
      <c r="C4" s="155"/>
      <c r="D4" s="155"/>
      <c r="E4" s="155"/>
      <c r="F4" s="156"/>
      <c r="G4" s="157"/>
      <c r="H4" s="322" t="s">
        <v>240</v>
      </c>
      <c r="I4" s="323"/>
      <c r="J4" s="323"/>
      <c r="K4" s="323"/>
      <c r="L4" s="323"/>
      <c r="M4" s="157"/>
      <c r="N4" s="322" t="s">
        <v>226</v>
      </c>
      <c r="O4" s="323"/>
      <c r="P4" s="323"/>
      <c r="Q4" s="323"/>
      <c r="R4" s="323"/>
    </row>
    <row r="5" spans="1:18" s="160" customFormat="1" ht="18" hidden="1" customHeight="1">
      <c r="A5" s="159"/>
      <c r="B5" s="159"/>
      <c r="C5" s="159"/>
      <c r="D5" s="159"/>
      <c r="E5" s="159"/>
      <c r="F5" s="156"/>
      <c r="G5" s="321" t="s">
        <v>100</v>
      </c>
      <c r="H5" s="319"/>
      <c r="I5" s="319"/>
      <c r="J5" s="319"/>
      <c r="K5" s="319"/>
      <c r="L5" s="319"/>
      <c r="M5" s="321" t="s">
        <v>100</v>
      </c>
      <c r="N5" s="319"/>
      <c r="O5" s="319"/>
      <c r="P5" s="319"/>
      <c r="Q5" s="319"/>
      <c r="R5" s="319"/>
    </row>
    <row r="6" spans="1:18" ht="21" customHeight="1">
      <c r="A6" s="155"/>
      <c r="B6" s="155"/>
      <c r="C6" s="155"/>
      <c r="D6" s="155"/>
      <c r="E6" s="155"/>
      <c r="F6" s="156" t="s">
        <v>95</v>
      </c>
      <c r="G6" s="157"/>
      <c r="H6" s="161"/>
      <c r="I6" s="161"/>
      <c r="J6" s="162"/>
      <c r="K6" s="161"/>
      <c r="L6" s="161" t="s">
        <v>79</v>
      </c>
      <c r="M6" s="157"/>
      <c r="N6" s="161"/>
      <c r="O6" s="161"/>
      <c r="P6" s="162"/>
      <c r="Q6" s="161"/>
      <c r="R6" s="161" t="s">
        <v>79</v>
      </c>
    </row>
    <row r="7" spans="1:18" ht="21" customHeight="1">
      <c r="A7" s="319" t="s">
        <v>16</v>
      </c>
      <c r="B7" s="319"/>
      <c r="C7" s="319"/>
      <c r="D7" s="319"/>
      <c r="E7" s="319"/>
      <c r="F7" s="156" t="s">
        <v>96</v>
      </c>
      <c r="G7" s="157"/>
      <c r="H7" s="161" t="s">
        <v>18</v>
      </c>
      <c r="I7" s="161"/>
      <c r="J7" s="161" t="s">
        <v>19</v>
      </c>
      <c r="K7" s="161"/>
      <c r="L7" s="161" t="s">
        <v>115</v>
      </c>
      <c r="M7" s="157"/>
      <c r="N7" s="161" t="s">
        <v>18</v>
      </c>
      <c r="O7" s="161"/>
      <c r="P7" s="161" t="s">
        <v>19</v>
      </c>
      <c r="Q7" s="161"/>
      <c r="R7" s="161" t="s">
        <v>115</v>
      </c>
    </row>
    <row r="8" spans="1:18" ht="20.25" customHeight="1">
      <c r="A8" s="155"/>
      <c r="B8" s="155"/>
      <c r="C8" s="155"/>
      <c r="D8" s="155"/>
      <c r="E8" s="155"/>
      <c r="F8" s="163"/>
      <c r="G8" s="155"/>
      <c r="H8" s="320" t="s">
        <v>14</v>
      </c>
      <c r="I8" s="320"/>
      <c r="J8" s="320"/>
      <c r="K8" s="164"/>
      <c r="L8" s="165" t="s">
        <v>182</v>
      </c>
      <c r="M8" s="155"/>
      <c r="N8" s="320" t="s">
        <v>14</v>
      </c>
      <c r="O8" s="320"/>
      <c r="P8" s="320"/>
      <c r="Q8" s="164"/>
      <c r="R8" s="165" t="s">
        <v>182</v>
      </c>
    </row>
    <row r="9" spans="1:18" ht="21" customHeight="1">
      <c r="A9" s="166" t="s">
        <v>201</v>
      </c>
      <c r="B9" s="167"/>
      <c r="C9" s="167"/>
      <c r="D9" s="167"/>
      <c r="E9" s="167"/>
      <c r="F9" s="167"/>
      <c r="G9" s="167"/>
      <c r="H9" s="168"/>
      <c r="I9" s="169"/>
      <c r="J9" s="168"/>
      <c r="K9" s="167"/>
      <c r="L9" s="169"/>
      <c r="M9" s="167"/>
      <c r="N9" s="168"/>
      <c r="O9" s="169"/>
      <c r="P9" s="168"/>
      <c r="Q9" s="167"/>
      <c r="R9" s="169"/>
    </row>
    <row r="10" spans="1:18" ht="21" customHeight="1">
      <c r="A10" s="167" t="s">
        <v>112</v>
      </c>
      <c r="B10" s="167"/>
      <c r="C10" s="167"/>
      <c r="D10" s="167"/>
      <c r="E10" s="167"/>
      <c r="F10" s="167"/>
      <c r="G10" s="167"/>
      <c r="H10" s="169"/>
      <c r="I10" s="169"/>
      <c r="J10" s="169"/>
      <c r="K10" s="170"/>
      <c r="L10" s="171"/>
      <c r="M10" s="170"/>
      <c r="N10" s="169"/>
      <c r="O10" s="169"/>
      <c r="P10" s="169"/>
      <c r="Q10" s="170"/>
      <c r="R10" s="171"/>
    </row>
    <row r="11" spans="1:18" ht="21" customHeight="1">
      <c r="A11" s="167"/>
      <c r="B11" s="167" t="s">
        <v>107</v>
      </c>
      <c r="C11" s="167"/>
      <c r="D11" s="167"/>
      <c r="E11" s="167"/>
      <c r="F11" s="167"/>
      <c r="G11" s="167"/>
      <c r="H11" s="169"/>
      <c r="I11" s="169"/>
      <c r="J11" s="169"/>
      <c r="K11" s="170"/>
      <c r="L11" s="172"/>
      <c r="M11" s="170"/>
      <c r="N11" s="169"/>
      <c r="O11" s="169"/>
      <c r="P11" s="169"/>
      <c r="Q11" s="170"/>
      <c r="R11" s="172"/>
    </row>
    <row r="12" spans="1:18" ht="21" customHeight="1">
      <c r="A12" s="166"/>
      <c r="B12" s="173" t="s">
        <v>20</v>
      </c>
      <c r="C12" s="167" t="s">
        <v>101</v>
      </c>
      <c r="D12" s="167"/>
      <c r="E12" s="167"/>
      <c r="F12" s="155"/>
      <c r="G12" s="167"/>
      <c r="H12" s="169"/>
      <c r="I12" s="169"/>
      <c r="J12" s="169"/>
      <c r="K12" s="170"/>
      <c r="L12" s="172"/>
      <c r="M12" s="170"/>
      <c r="N12" s="169"/>
      <c r="O12" s="169"/>
      <c r="P12" s="169"/>
      <c r="Q12" s="170"/>
      <c r="R12" s="172"/>
    </row>
    <row r="13" spans="1:18" ht="21" customHeight="1">
      <c r="A13" s="167"/>
      <c r="B13" s="167"/>
      <c r="C13" s="174" t="s">
        <v>21</v>
      </c>
      <c r="D13" s="167"/>
      <c r="E13" s="167" t="s">
        <v>128</v>
      </c>
      <c r="F13" s="175"/>
      <c r="G13" s="167"/>
      <c r="H13" s="169"/>
      <c r="I13" s="169"/>
      <c r="J13" s="169"/>
      <c r="K13" s="170"/>
      <c r="L13" s="172"/>
      <c r="M13" s="170"/>
      <c r="N13" s="169"/>
      <c r="O13" s="169"/>
      <c r="P13" s="169"/>
      <c r="Q13" s="170"/>
      <c r="R13" s="172"/>
    </row>
    <row r="14" spans="1:18" ht="21" customHeight="1">
      <c r="A14" s="166"/>
      <c r="B14" s="167"/>
      <c r="C14" s="155"/>
      <c r="D14" s="167"/>
      <c r="E14" s="167" t="s">
        <v>129</v>
      </c>
      <c r="F14" s="175"/>
      <c r="G14" s="167"/>
      <c r="H14" s="169"/>
      <c r="I14" s="169"/>
      <c r="J14" s="169"/>
      <c r="K14" s="169"/>
      <c r="L14" s="172"/>
      <c r="M14" s="170"/>
      <c r="N14" s="169"/>
      <c r="O14" s="169"/>
      <c r="P14" s="169"/>
      <c r="Q14" s="169"/>
      <c r="R14" s="172"/>
    </row>
    <row r="15" spans="1:18" ht="21" customHeight="1">
      <c r="A15" s="166"/>
      <c r="B15" s="167"/>
      <c r="C15" s="155"/>
      <c r="D15" s="167"/>
      <c r="E15" s="167" t="s">
        <v>116</v>
      </c>
      <c r="F15" s="175"/>
      <c r="G15" s="167"/>
      <c r="H15" s="169"/>
      <c r="I15" s="169"/>
      <c r="J15" s="169"/>
      <c r="K15" s="169"/>
      <c r="L15" s="172"/>
      <c r="M15" s="170"/>
      <c r="N15" s="169"/>
      <c r="O15" s="169"/>
      <c r="P15" s="169"/>
      <c r="Q15" s="169"/>
      <c r="R15" s="172"/>
    </row>
    <row r="16" spans="1:18" ht="21" customHeight="1">
      <c r="A16" s="166"/>
      <c r="B16" s="155"/>
      <c r="C16" s="167"/>
      <c r="D16" s="167" t="s">
        <v>113</v>
      </c>
      <c r="E16" s="167"/>
      <c r="F16" s="176"/>
      <c r="G16" s="167"/>
      <c r="H16" s="177"/>
      <c r="I16" s="178"/>
      <c r="J16" s="179"/>
      <c r="K16" s="179"/>
      <c r="L16" s="180"/>
      <c r="M16" s="170"/>
      <c r="N16" s="177"/>
      <c r="O16" s="178"/>
      <c r="P16" s="179"/>
      <c r="Q16" s="179"/>
      <c r="R16" s="180"/>
    </row>
    <row r="17" spans="1:18" ht="21" customHeight="1">
      <c r="A17" s="166"/>
      <c r="B17" s="155"/>
      <c r="C17" s="167"/>
      <c r="D17" s="167" t="s">
        <v>168</v>
      </c>
      <c r="E17" s="167"/>
      <c r="F17" s="181"/>
      <c r="G17" s="167"/>
      <c r="H17" s="182"/>
      <c r="I17" s="178"/>
      <c r="J17" s="179"/>
      <c r="K17" s="179"/>
      <c r="L17" s="180"/>
      <c r="M17" s="170"/>
      <c r="N17" s="182"/>
      <c r="O17" s="178"/>
      <c r="P17" s="179"/>
      <c r="Q17" s="179"/>
      <c r="R17" s="180"/>
    </row>
    <row r="18" spans="1:18" ht="21" customHeight="1">
      <c r="A18" s="166"/>
      <c r="B18" s="155"/>
      <c r="C18" s="155"/>
      <c r="D18" s="155" t="s">
        <v>130</v>
      </c>
      <c r="E18" s="167"/>
      <c r="F18" s="181" t="s">
        <v>154</v>
      </c>
      <c r="G18" s="167"/>
      <c r="H18" s="182">
        <v>2721859000</v>
      </c>
      <c r="I18" s="178"/>
      <c r="J18" s="182"/>
      <c r="K18" s="179"/>
      <c r="L18" s="180"/>
      <c r="M18" s="170"/>
      <c r="N18" s="182">
        <v>2721859000</v>
      </c>
      <c r="O18" s="178"/>
      <c r="P18" s="182"/>
      <c r="Q18" s="179"/>
      <c r="R18" s="180"/>
    </row>
    <row r="19" spans="1:18" ht="21" customHeight="1">
      <c r="A19" s="166"/>
      <c r="B19" s="155"/>
      <c r="C19" s="167"/>
      <c r="D19" s="167" t="s">
        <v>131</v>
      </c>
      <c r="E19" s="167"/>
      <c r="F19" s="176"/>
      <c r="G19" s="167"/>
      <c r="H19" s="177">
        <v>232396505</v>
      </c>
      <c r="I19" s="178"/>
      <c r="J19" s="177"/>
      <c r="K19" s="178"/>
      <c r="L19" s="180"/>
      <c r="M19" s="170"/>
      <c r="N19" s="177">
        <v>231022590</v>
      </c>
      <c r="O19" s="178"/>
      <c r="P19" s="177"/>
      <c r="Q19" s="178"/>
      <c r="R19" s="180"/>
    </row>
    <row r="20" spans="1:18" ht="21" hidden="1" customHeight="1">
      <c r="A20" s="166"/>
      <c r="B20" s="155"/>
      <c r="C20" s="167"/>
      <c r="D20" s="167" t="s">
        <v>34</v>
      </c>
      <c r="E20" s="167"/>
      <c r="F20" s="176"/>
      <c r="G20" s="167"/>
      <c r="H20" s="177"/>
      <c r="I20" s="178"/>
      <c r="J20" s="178"/>
      <c r="K20" s="178"/>
      <c r="L20" s="180"/>
      <c r="M20" s="170"/>
      <c r="N20" s="177"/>
      <c r="O20" s="178"/>
      <c r="P20" s="178"/>
      <c r="Q20" s="178"/>
      <c r="R20" s="180"/>
    </row>
    <row r="21" spans="1:18" s="160" customFormat="1" ht="21" customHeight="1">
      <c r="A21" s="166"/>
      <c r="B21" s="166"/>
      <c r="C21" s="159"/>
      <c r="D21" s="166"/>
      <c r="E21" s="166"/>
      <c r="F21" s="183"/>
      <c r="G21" s="166"/>
      <c r="H21" s="204">
        <f>SUM(H17:H20)</f>
        <v>2954255505</v>
      </c>
      <c r="I21" s="185"/>
      <c r="J21" s="184">
        <v>3038346064</v>
      </c>
      <c r="K21" s="186"/>
      <c r="L21" s="187">
        <v>74.260000000000005</v>
      </c>
      <c r="M21" s="188"/>
      <c r="N21" s="204">
        <f>SUM(N17:N20)</f>
        <v>2952881590</v>
      </c>
      <c r="O21" s="185"/>
      <c r="P21" s="184">
        <v>3012494344</v>
      </c>
      <c r="Q21" s="186"/>
      <c r="R21" s="189">
        <v>73.25</v>
      </c>
    </row>
    <row r="22" spans="1:18" ht="21" customHeight="1">
      <c r="A22" s="159"/>
      <c r="B22" s="155"/>
      <c r="C22" s="155"/>
      <c r="D22" s="155"/>
      <c r="E22" s="155"/>
      <c r="F22" s="157"/>
      <c r="G22" s="155"/>
      <c r="H22" s="155"/>
      <c r="I22" s="155"/>
      <c r="J22" s="155"/>
      <c r="K22" s="155"/>
      <c r="L22" s="190"/>
      <c r="M22" s="155"/>
      <c r="N22" s="155"/>
      <c r="O22" s="155"/>
      <c r="P22" s="155"/>
      <c r="Q22" s="155"/>
      <c r="R22" s="190"/>
    </row>
    <row r="23" spans="1:18" s="144" customFormat="1" ht="21" customHeight="1">
      <c r="A23" s="191" t="s">
        <v>102</v>
      </c>
      <c r="B23" s="192"/>
      <c r="C23" s="192"/>
      <c r="D23" s="192"/>
      <c r="E23" s="192"/>
      <c r="F23" s="191"/>
      <c r="G23" s="191"/>
      <c r="H23" s="193"/>
      <c r="I23" s="191"/>
      <c r="J23" s="191"/>
      <c r="K23" s="191"/>
      <c r="L23" s="154"/>
      <c r="M23" s="191"/>
      <c r="N23" s="193"/>
      <c r="O23" s="191"/>
      <c r="P23" s="191"/>
      <c r="Q23" s="191"/>
      <c r="R23" s="154"/>
    </row>
    <row r="24" spans="1:18" s="149" customFormat="1" ht="21" customHeight="1">
      <c r="A24" s="150" t="s">
        <v>155</v>
      </c>
      <c r="B24" s="150"/>
      <c r="C24" s="150"/>
      <c r="D24" s="150"/>
      <c r="E24" s="150"/>
      <c r="F24" s="151"/>
      <c r="G24" s="151"/>
      <c r="H24" s="152"/>
      <c r="I24" s="151"/>
      <c r="J24" s="153"/>
      <c r="K24" s="151"/>
      <c r="L24" s="154"/>
      <c r="M24" s="151"/>
      <c r="N24" s="152"/>
      <c r="O24" s="151"/>
      <c r="P24" s="153"/>
      <c r="Q24" s="151"/>
      <c r="R24" s="154"/>
    </row>
    <row r="25" spans="1:18" s="149" customFormat="1" ht="21" customHeight="1">
      <c r="A25" s="150"/>
      <c r="B25" s="150"/>
      <c r="C25" s="150"/>
      <c r="D25" s="150"/>
      <c r="E25" s="150"/>
      <c r="F25" s="151"/>
      <c r="G25" s="151"/>
      <c r="H25" s="152"/>
      <c r="I25" s="151"/>
      <c r="J25" s="153"/>
      <c r="K25" s="151"/>
      <c r="L25" s="154"/>
      <c r="M25" s="151"/>
      <c r="N25" s="152"/>
      <c r="O25" s="151"/>
      <c r="P25" s="153"/>
      <c r="Q25" s="151"/>
      <c r="R25" s="154"/>
    </row>
    <row r="26" spans="1:18" ht="21" customHeight="1">
      <c r="A26" s="155"/>
      <c r="B26" s="155"/>
      <c r="C26" s="155"/>
      <c r="D26" s="155"/>
      <c r="E26" s="155"/>
      <c r="F26" s="156"/>
      <c r="G26" s="157"/>
      <c r="H26" s="322" t="s">
        <v>240</v>
      </c>
      <c r="I26" s="323"/>
      <c r="J26" s="323"/>
      <c r="K26" s="323"/>
      <c r="L26" s="323"/>
      <c r="M26" s="157"/>
      <c r="N26" s="322" t="s">
        <v>226</v>
      </c>
      <c r="O26" s="323"/>
      <c r="P26" s="323"/>
      <c r="Q26" s="323"/>
      <c r="R26" s="323"/>
    </row>
    <row r="27" spans="1:18" s="160" customFormat="1" ht="18" hidden="1" customHeight="1">
      <c r="A27" s="159"/>
      <c r="B27" s="159"/>
      <c r="C27" s="159"/>
      <c r="D27" s="159"/>
      <c r="E27" s="159"/>
      <c r="F27" s="156"/>
      <c r="G27" s="321" t="s">
        <v>100</v>
      </c>
      <c r="H27" s="319"/>
      <c r="I27" s="319"/>
      <c r="J27" s="319"/>
      <c r="K27" s="319"/>
      <c r="L27" s="319"/>
      <c r="M27" s="321" t="s">
        <v>100</v>
      </c>
      <c r="N27" s="319"/>
      <c r="O27" s="319"/>
      <c r="P27" s="319"/>
      <c r="Q27" s="319"/>
      <c r="R27" s="319"/>
    </row>
    <row r="28" spans="1:18" ht="21" customHeight="1">
      <c r="A28" s="155"/>
      <c r="B28" s="155"/>
      <c r="C28" s="155"/>
      <c r="D28" s="155"/>
      <c r="E28" s="155"/>
      <c r="F28" s="156" t="s">
        <v>95</v>
      </c>
      <c r="G28" s="157"/>
      <c r="H28" s="161"/>
      <c r="I28" s="161"/>
      <c r="J28" s="162"/>
      <c r="K28" s="161"/>
      <c r="L28" s="161" t="s">
        <v>79</v>
      </c>
      <c r="M28" s="157"/>
      <c r="N28" s="161"/>
      <c r="O28" s="161"/>
      <c r="P28" s="162"/>
      <c r="Q28" s="161"/>
      <c r="R28" s="161" t="s">
        <v>79</v>
      </c>
    </row>
    <row r="29" spans="1:18" ht="21" customHeight="1">
      <c r="A29" s="319" t="s">
        <v>16</v>
      </c>
      <c r="B29" s="319"/>
      <c r="C29" s="319"/>
      <c r="D29" s="319"/>
      <c r="E29" s="319"/>
      <c r="F29" s="156" t="s">
        <v>96</v>
      </c>
      <c r="G29" s="157"/>
      <c r="H29" s="161" t="s">
        <v>18</v>
      </c>
      <c r="I29" s="161"/>
      <c r="J29" s="161" t="s">
        <v>19</v>
      </c>
      <c r="K29" s="161"/>
      <c r="L29" s="161" t="s">
        <v>115</v>
      </c>
      <c r="M29" s="157"/>
      <c r="N29" s="161" t="s">
        <v>18</v>
      </c>
      <c r="O29" s="161"/>
      <c r="P29" s="161" t="s">
        <v>19</v>
      </c>
      <c r="Q29" s="161"/>
      <c r="R29" s="161" t="s">
        <v>115</v>
      </c>
    </row>
    <row r="30" spans="1:18" ht="20.25" customHeight="1">
      <c r="A30" s="155"/>
      <c r="B30" s="155"/>
      <c r="C30" s="155"/>
      <c r="D30" s="155"/>
      <c r="E30" s="155"/>
      <c r="F30" s="163"/>
      <c r="G30" s="155"/>
      <c r="H30" s="320" t="s">
        <v>14</v>
      </c>
      <c r="I30" s="320"/>
      <c r="J30" s="320"/>
      <c r="K30" s="164"/>
      <c r="L30" s="165" t="s">
        <v>182</v>
      </c>
      <c r="M30" s="155"/>
      <c r="N30" s="320" t="s">
        <v>14</v>
      </c>
      <c r="O30" s="320"/>
      <c r="P30" s="320"/>
      <c r="Q30" s="164"/>
      <c r="R30" s="165" t="s">
        <v>182</v>
      </c>
    </row>
    <row r="31" spans="1:18" ht="21" customHeight="1">
      <c r="A31" s="167"/>
      <c r="B31" s="173" t="s">
        <v>25</v>
      </c>
      <c r="C31" s="167" t="s">
        <v>103</v>
      </c>
      <c r="D31" s="167"/>
      <c r="E31" s="167"/>
      <c r="F31" s="157"/>
      <c r="G31" s="167"/>
      <c r="H31" s="169"/>
      <c r="I31" s="169"/>
      <c r="J31" s="169"/>
      <c r="K31" s="169"/>
      <c r="L31" s="172"/>
      <c r="M31" s="170"/>
      <c r="N31" s="169"/>
      <c r="O31" s="169"/>
      <c r="P31" s="169"/>
      <c r="Q31" s="169"/>
      <c r="R31" s="172"/>
    </row>
    <row r="32" spans="1:18" ht="21" customHeight="1">
      <c r="A32" s="167"/>
      <c r="B32" s="167"/>
      <c r="C32" s="174" t="s">
        <v>21</v>
      </c>
      <c r="D32" s="167"/>
      <c r="E32" s="167" t="s">
        <v>149</v>
      </c>
      <c r="F32" s="176"/>
      <c r="G32" s="167"/>
      <c r="H32" s="169"/>
      <c r="I32" s="169"/>
      <c r="J32" s="169"/>
      <c r="K32" s="169"/>
      <c r="L32" s="194"/>
      <c r="M32" s="170"/>
      <c r="N32" s="169"/>
      <c r="O32" s="169"/>
      <c r="P32" s="169"/>
      <c r="Q32" s="169"/>
      <c r="R32" s="194"/>
    </row>
    <row r="33" spans="1:18" ht="21" customHeight="1">
      <c r="A33" s="167"/>
      <c r="B33" s="167"/>
      <c r="C33" s="155"/>
      <c r="D33" s="167"/>
      <c r="E33" s="167" t="s">
        <v>132</v>
      </c>
      <c r="F33" s="157"/>
      <c r="G33" s="167"/>
      <c r="H33" s="169"/>
      <c r="I33" s="169"/>
      <c r="J33" s="169"/>
      <c r="K33" s="170"/>
      <c r="L33" s="195"/>
      <c r="M33" s="170"/>
      <c r="N33" s="169"/>
      <c r="O33" s="169"/>
      <c r="P33" s="169"/>
      <c r="Q33" s="170"/>
      <c r="R33" s="195"/>
    </row>
    <row r="34" spans="1:18" ht="21" customHeight="1">
      <c r="A34" s="167"/>
      <c r="B34" s="167"/>
      <c r="C34" s="155"/>
      <c r="D34" s="167"/>
      <c r="E34" s="167" t="s">
        <v>126</v>
      </c>
      <c r="F34" s="157"/>
      <c r="G34" s="167"/>
      <c r="H34" s="169"/>
      <c r="I34" s="169"/>
      <c r="J34" s="169"/>
      <c r="K34" s="170"/>
      <c r="L34" s="195"/>
      <c r="M34" s="170"/>
      <c r="N34" s="169"/>
      <c r="O34" s="169"/>
      <c r="P34" s="169"/>
      <c r="Q34" s="170"/>
      <c r="R34" s="195"/>
    </row>
    <row r="35" spans="1:18" ht="21" customHeight="1">
      <c r="A35" s="167"/>
      <c r="B35" s="167"/>
      <c r="C35" s="167"/>
      <c r="D35" s="167" t="s">
        <v>113</v>
      </c>
      <c r="E35" s="167"/>
      <c r="F35" s="157"/>
      <c r="G35" s="167"/>
      <c r="H35" s="177"/>
      <c r="I35" s="169"/>
      <c r="J35" s="169"/>
      <c r="K35" s="170"/>
      <c r="L35" s="195"/>
      <c r="M35" s="170"/>
      <c r="N35" s="177"/>
      <c r="O35" s="169"/>
      <c r="P35" s="169"/>
      <c r="Q35" s="170"/>
      <c r="R35" s="195"/>
    </row>
    <row r="36" spans="1:18" ht="21" customHeight="1">
      <c r="A36" s="167"/>
      <c r="B36" s="167"/>
      <c r="C36" s="167"/>
      <c r="D36" s="167" t="s">
        <v>168</v>
      </c>
      <c r="E36" s="167"/>
      <c r="F36" s="181"/>
      <c r="G36" s="167"/>
      <c r="H36" s="177"/>
      <c r="I36" s="169"/>
      <c r="J36" s="169"/>
      <c r="K36" s="170"/>
      <c r="L36" s="195"/>
      <c r="M36" s="170"/>
      <c r="N36" s="177"/>
      <c r="O36" s="169"/>
      <c r="P36" s="169"/>
      <c r="Q36" s="170"/>
      <c r="R36" s="195"/>
    </row>
    <row r="37" spans="1:18" ht="21" customHeight="1">
      <c r="A37" s="167"/>
      <c r="B37" s="167"/>
      <c r="C37" s="167"/>
      <c r="D37" s="155" t="s">
        <v>130</v>
      </c>
      <c r="E37" s="167"/>
      <c r="F37" s="181" t="s">
        <v>156</v>
      </c>
      <c r="G37" s="167"/>
      <c r="H37" s="177">
        <v>1417325000</v>
      </c>
      <c r="I37" s="169"/>
      <c r="J37" s="169"/>
      <c r="K37" s="170"/>
      <c r="L37" s="195"/>
      <c r="M37" s="170"/>
      <c r="N37" s="177">
        <v>1417325000</v>
      </c>
      <c r="O37" s="169"/>
      <c r="P37" s="169"/>
      <c r="Q37" s="170"/>
      <c r="R37" s="195"/>
    </row>
    <row r="38" spans="1:18" ht="21" customHeight="1">
      <c r="A38" s="167"/>
      <c r="B38" s="167"/>
      <c r="C38" s="167"/>
      <c r="D38" s="167" t="s">
        <v>131</v>
      </c>
      <c r="E38" s="167"/>
      <c r="F38" s="155"/>
      <c r="G38" s="167"/>
      <c r="H38" s="177">
        <v>236426890</v>
      </c>
      <c r="I38" s="169"/>
      <c r="J38" s="196"/>
      <c r="K38" s="170"/>
      <c r="L38" s="197"/>
      <c r="M38" s="170"/>
      <c r="N38" s="177">
        <v>221876135</v>
      </c>
      <c r="O38" s="169"/>
      <c r="P38" s="196"/>
      <c r="Q38" s="170"/>
      <c r="R38" s="197"/>
    </row>
    <row r="39" spans="1:18" s="160" customFormat="1" ht="21" customHeight="1">
      <c r="A39" s="166"/>
      <c r="B39" s="166"/>
      <c r="C39" s="166"/>
      <c r="D39" s="167"/>
      <c r="E39" s="166"/>
      <c r="F39" s="159"/>
      <c r="G39" s="166"/>
      <c r="H39" s="204">
        <f>SUM(H35:H38)</f>
        <v>1653751890</v>
      </c>
      <c r="I39" s="185"/>
      <c r="J39" s="184">
        <v>809756866</v>
      </c>
      <c r="K39" s="186"/>
      <c r="L39" s="189">
        <v>19.79</v>
      </c>
      <c r="M39" s="188"/>
      <c r="N39" s="204">
        <f>SUM(N35:N38)</f>
        <v>1639201135</v>
      </c>
      <c r="O39" s="185"/>
      <c r="P39" s="184">
        <v>865964018</v>
      </c>
      <c r="Q39" s="186"/>
      <c r="R39" s="189">
        <v>21.06</v>
      </c>
    </row>
    <row r="40" spans="1:18" s="160" customFormat="1" ht="21" customHeight="1" thickBot="1">
      <c r="A40" s="198" t="s">
        <v>49</v>
      </c>
      <c r="B40" s="166"/>
      <c r="C40" s="166"/>
      <c r="D40" s="166"/>
      <c r="E40" s="166"/>
      <c r="F40" s="159"/>
      <c r="G40" s="166"/>
      <c r="H40" s="205">
        <f>H21+H39</f>
        <v>4608007395</v>
      </c>
      <c r="I40" s="199"/>
      <c r="J40" s="205">
        <f>J39+J21</f>
        <v>3848102930</v>
      </c>
      <c r="K40" s="200"/>
      <c r="L40" s="206">
        <f>L39+L21</f>
        <v>94.050000000000011</v>
      </c>
      <c r="M40" s="188"/>
      <c r="N40" s="205">
        <f>N21+N39</f>
        <v>4592082725</v>
      </c>
      <c r="O40" s="199"/>
      <c r="P40" s="205">
        <f>P39+P21</f>
        <v>3878458362</v>
      </c>
      <c r="Q40" s="200"/>
      <c r="R40" s="206">
        <f>R39+R21</f>
        <v>94.31</v>
      </c>
    </row>
    <row r="41" spans="1:18" ht="22.75" customHeight="1" thickTop="1">
      <c r="A41" s="160"/>
      <c r="H41" s="201"/>
      <c r="I41" s="201"/>
      <c r="L41" s="201"/>
      <c r="N41" s="201"/>
      <c r="O41" s="201"/>
      <c r="R41" s="201"/>
    </row>
    <row r="42" spans="1:18" ht="12.75" customHeight="1">
      <c r="A42" s="160"/>
      <c r="H42" s="201"/>
      <c r="I42" s="201"/>
      <c r="L42" s="201"/>
      <c r="N42" s="201"/>
      <c r="O42" s="201"/>
      <c r="R42" s="201"/>
    </row>
    <row r="44" spans="1:18" ht="21" customHeight="1"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</row>
  </sheetData>
  <sheetProtection formatCells="0" formatColumns="0" formatRows="0" insertColumns="0" insertRows="0" insertHyperlinks="0" deleteColumns="0" deleteRows="0" sort="0" autoFilter="0" pivotTables="0"/>
  <mergeCells count="14">
    <mergeCell ref="H4:L4"/>
    <mergeCell ref="N4:R4"/>
    <mergeCell ref="G5:L5"/>
    <mergeCell ref="M5:R5"/>
    <mergeCell ref="H26:L26"/>
    <mergeCell ref="N26:R26"/>
    <mergeCell ref="A7:E7"/>
    <mergeCell ref="H8:J8"/>
    <mergeCell ref="N8:P8"/>
    <mergeCell ref="H30:J30"/>
    <mergeCell ref="N30:P30"/>
    <mergeCell ref="G27:L27"/>
    <mergeCell ref="M27:R27"/>
    <mergeCell ref="A29:E29"/>
  </mergeCells>
  <pageMargins left="0.7" right="0.7" top="0.48" bottom="0.5" header="0.5" footer="0.5"/>
  <pageSetup paperSize="9" scale="85" firstPageNumber="6" fitToHeight="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2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95"/>
  <sheetViews>
    <sheetView view="pageBreakPreview" zoomScaleNormal="100" zoomScaleSheetLayoutView="100" workbookViewId="0">
      <selection sqref="A1:IV65536"/>
    </sheetView>
  </sheetViews>
  <sheetFormatPr defaultColWidth="9.1796875" defaultRowHeight="21" customHeight="1"/>
  <cols>
    <col min="1" max="3" width="2.1796875" style="16" customWidth="1"/>
    <col min="4" max="4" width="8.81640625" style="16" customWidth="1"/>
    <col min="5" max="5" width="34" style="16" customWidth="1"/>
    <col min="6" max="6" width="1.81640625" style="16" customWidth="1"/>
    <col min="7" max="7" width="15" style="16" customWidth="1"/>
    <col min="8" max="8" width="1.453125" style="16" customWidth="1"/>
    <col min="9" max="9" width="16.81640625" style="22" customWidth="1"/>
    <col min="10" max="10" width="1.453125" style="22" customWidth="1"/>
    <col min="11" max="11" width="16.453125" style="22" customWidth="1"/>
    <col min="12" max="12" width="1.1796875" style="22" customWidth="1"/>
    <col min="13" max="13" width="12.81640625" style="16" customWidth="1"/>
    <col min="14" max="16384" width="9.1796875" style="16"/>
  </cols>
  <sheetData>
    <row r="1" spans="1:13" s="12" customFormat="1" ht="21" customHeight="1">
      <c r="A1" s="7" t="s">
        <v>36</v>
      </c>
      <c r="B1" s="10"/>
      <c r="C1" s="10"/>
      <c r="D1" s="10"/>
      <c r="E1" s="10"/>
      <c r="F1" s="11"/>
      <c r="G1" s="7"/>
      <c r="H1" s="7"/>
      <c r="I1" s="3"/>
      <c r="J1" s="7"/>
      <c r="K1" s="7"/>
      <c r="L1" s="7"/>
      <c r="M1" s="2"/>
    </row>
    <row r="2" spans="1:13" s="14" customFormat="1" ht="21" customHeight="1">
      <c r="A2" s="324" t="s">
        <v>65</v>
      </c>
      <c r="B2" s="324"/>
      <c r="C2" s="324"/>
      <c r="D2" s="324"/>
      <c r="E2" s="324"/>
      <c r="F2" s="13"/>
      <c r="G2" s="5"/>
      <c r="H2" s="5"/>
      <c r="I2" s="1"/>
      <c r="J2" s="5"/>
      <c r="K2" s="6"/>
      <c r="L2" s="5"/>
      <c r="M2" s="2"/>
    </row>
    <row r="3" spans="1:13" s="14" customFormat="1" ht="13.75" customHeight="1">
      <c r="A3" s="324"/>
      <c r="B3" s="324"/>
      <c r="C3" s="324"/>
      <c r="D3" s="324"/>
      <c r="E3" s="324"/>
      <c r="F3" s="13"/>
      <c r="G3" s="5"/>
      <c r="H3" s="5"/>
      <c r="I3" s="1"/>
      <c r="J3" s="5"/>
      <c r="K3" s="6"/>
      <c r="L3" s="5"/>
      <c r="M3" s="1"/>
    </row>
    <row r="4" spans="1:13" s="15" customFormat="1" ht="18" customHeight="1">
      <c r="H4" s="325" t="s">
        <v>68</v>
      </c>
      <c r="I4" s="326"/>
      <c r="J4" s="326"/>
      <c r="K4" s="326"/>
      <c r="L4" s="326"/>
      <c r="M4" s="326"/>
    </row>
    <row r="5" spans="1:13" ht="21" customHeight="1">
      <c r="G5" s="17" t="s">
        <v>15</v>
      </c>
      <c r="H5" s="18"/>
      <c r="I5" s="19"/>
      <c r="J5" s="19"/>
      <c r="K5" s="20"/>
      <c r="L5" s="19"/>
      <c r="M5" s="19" t="s">
        <v>79</v>
      </c>
    </row>
    <row r="6" spans="1:13" ht="21" customHeight="1">
      <c r="A6" s="15" t="s">
        <v>16</v>
      </c>
      <c r="G6" s="17" t="s">
        <v>17</v>
      </c>
      <c r="H6" s="18"/>
      <c r="I6" s="19" t="s">
        <v>18</v>
      </c>
      <c r="J6" s="19"/>
      <c r="K6" s="19" t="s">
        <v>19</v>
      </c>
      <c r="L6" s="19"/>
      <c r="M6" s="19" t="s">
        <v>80</v>
      </c>
    </row>
    <row r="7" spans="1:13" ht="21" customHeight="1">
      <c r="I7" s="327" t="s">
        <v>14</v>
      </c>
      <c r="J7" s="327"/>
      <c r="K7" s="327"/>
      <c r="M7" s="23"/>
    </row>
    <row r="8" spans="1:13" ht="21" customHeight="1">
      <c r="A8" s="24" t="s">
        <v>85</v>
      </c>
      <c r="B8" s="25"/>
      <c r="C8" s="25"/>
      <c r="D8" s="25"/>
      <c r="E8" s="25"/>
      <c r="F8" s="25"/>
      <c r="G8" s="25"/>
      <c r="H8" s="25"/>
      <c r="I8" s="26"/>
      <c r="J8" s="27"/>
      <c r="K8" s="26"/>
      <c r="L8" s="25"/>
      <c r="M8" s="27"/>
    </row>
    <row r="9" spans="1:13" ht="21" customHeight="1">
      <c r="A9" s="25"/>
      <c r="B9" s="25" t="s">
        <v>71</v>
      </c>
      <c r="C9" s="25"/>
      <c r="D9" s="25"/>
      <c r="E9" s="25"/>
      <c r="F9" s="25"/>
      <c r="G9" s="25"/>
      <c r="H9" s="25"/>
      <c r="I9" s="26"/>
      <c r="J9" s="27"/>
      <c r="K9" s="26"/>
      <c r="L9" s="28"/>
      <c r="M9" s="29"/>
    </row>
    <row r="10" spans="1:13" ht="21" customHeight="1">
      <c r="A10" s="25"/>
      <c r="C10" s="25" t="s">
        <v>72</v>
      </c>
      <c r="D10" s="25"/>
      <c r="E10" s="25"/>
      <c r="F10" s="25"/>
      <c r="G10" s="25"/>
      <c r="H10" s="25"/>
      <c r="I10" s="26"/>
      <c r="J10" s="27"/>
      <c r="K10" s="26"/>
      <c r="L10" s="28"/>
      <c r="M10" s="29"/>
    </row>
    <row r="11" spans="1:13" ht="21" customHeight="1">
      <c r="A11" s="30"/>
      <c r="B11" s="31" t="s">
        <v>20</v>
      </c>
      <c r="C11" s="25" t="s">
        <v>44</v>
      </c>
      <c r="D11" s="25"/>
      <c r="E11" s="25"/>
      <c r="F11" s="25"/>
      <c r="H11" s="25"/>
      <c r="I11" s="26"/>
      <c r="J11" s="27"/>
      <c r="K11" s="26"/>
      <c r="L11" s="25"/>
      <c r="M11" s="29"/>
    </row>
    <row r="12" spans="1:13" ht="21" customHeight="1">
      <c r="A12" s="25"/>
      <c r="B12" s="25"/>
      <c r="C12" s="32" t="s">
        <v>21</v>
      </c>
      <c r="D12" s="25"/>
      <c r="E12" s="25" t="s">
        <v>47</v>
      </c>
      <c r="F12" s="25"/>
      <c r="G12" s="33"/>
      <c r="H12" s="25"/>
      <c r="I12" s="26"/>
      <c r="J12" s="27"/>
      <c r="K12" s="26"/>
      <c r="L12" s="25"/>
      <c r="M12" s="29"/>
    </row>
    <row r="13" spans="1:13" ht="21" customHeight="1">
      <c r="A13" s="30"/>
      <c r="B13" s="25"/>
      <c r="D13" s="25"/>
      <c r="E13" s="25" t="s">
        <v>46</v>
      </c>
      <c r="F13" s="25"/>
      <c r="G13" s="33"/>
      <c r="H13" s="25"/>
      <c r="I13" s="26"/>
      <c r="J13" s="27"/>
      <c r="K13" s="26"/>
      <c r="L13" s="27"/>
      <c r="M13" s="29"/>
    </row>
    <row r="14" spans="1:13" ht="21" customHeight="1">
      <c r="A14" s="30"/>
      <c r="C14" s="25"/>
      <c r="D14" s="25" t="s">
        <v>22</v>
      </c>
      <c r="E14" s="25"/>
      <c r="F14" s="25"/>
      <c r="G14" s="34" t="s">
        <v>23</v>
      </c>
      <c r="H14" s="25"/>
      <c r="I14" s="54"/>
      <c r="J14" s="61"/>
      <c r="K14" s="62"/>
      <c r="L14" s="62"/>
      <c r="M14" s="76"/>
    </row>
    <row r="15" spans="1:13" ht="21" customHeight="1">
      <c r="A15" s="30"/>
      <c r="C15" s="25"/>
      <c r="D15" s="25" t="s">
        <v>73</v>
      </c>
      <c r="E15" s="25"/>
      <c r="F15" s="25"/>
      <c r="G15" s="34"/>
      <c r="H15" s="25"/>
      <c r="I15" s="54"/>
      <c r="J15" s="61"/>
      <c r="K15" s="62"/>
      <c r="L15" s="62"/>
      <c r="M15" s="76"/>
    </row>
    <row r="16" spans="1:13" ht="21" customHeight="1">
      <c r="A16" s="30"/>
      <c r="D16" s="16" t="s">
        <v>74</v>
      </c>
      <c r="E16" s="25"/>
      <c r="F16" s="25"/>
      <c r="G16" s="35" t="s">
        <v>24</v>
      </c>
      <c r="H16" s="25"/>
      <c r="I16" s="54"/>
      <c r="J16" s="61"/>
      <c r="K16" s="62"/>
      <c r="L16" s="62"/>
      <c r="M16" s="76"/>
    </row>
    <row r="17" spans="1:13" ht="21" customHeight="1">
      <c r="A17" s="30"/>
      <c r="C17" s="25"/>
      <c r="D17" s="25" t="s">
        <v>84</v>
      </c>
      <c r="E17" s="25"/>
      <c r="F17" s="25"/>
      <c r="G17" s="34"/>
      <c r="H17" s="25"/>
      <c r="I17" s="54"/>
      <c r="J17" s="61"/>
      <c r="K17" s="63"/>
      <c r="L17" s="63"/>
      <c r="M17" s="76"/>
    </row>
    <row r="18" spans="1:13" ht="21" customHeight="1">
      <c r="A18" s="30"/>
      <c r="C18" s="25"/>
      <c r="D18" s="25" t="s">
        <v>42</v>
      </c>
      <c r="E18" s="25"/>
      <c r="F18" s="25"/>
      <c r="G18" s="34"/>
      <c r="H18" s="25"/>
      <c r="I18" s="54"/>
      <c r="J18" s="61"/>
      <c r="K18" s="63"/>
      <c r="L18" s="63"/>
      <c r="M18" s="76"/>
    </row>
    <row r="19" spans="1:13" ht="21" customHeight="1">
      <c r="A19" s="30"/>
      <c r="C19" s="25"/>
      <c r="D19" s="25" t="s">
        <v>34</v>
      </c>
      <c r="E19" s="25"/>
      <c r="F19" s="25"/>
      <c r="G19" s="34"/>
      <c r="H19" s="25"/>
      <c r="I19" s="54"/>
      <c r="J19" s="61"/>
      <c r="K19" s="63"/>
      <c r="L19" s="63"/>
      <c r="M19" s="76"/>
    </row>
    <row r="20" spans="1:13" s="15" customFormat="1" ht="21" customHeight="1">
      <c r="A20" s="30"/>
      <c r="B20" s="30"/>
      <c r="D20" s="30"/>
      <c r="E20" s="30"/>
      <c r="F20" s="30"/>
      <c r="G20" s="38"/>
      <c r="H20" s="30"/>
      <c r="I20" s="55">
        <f>SUM(I14:I19)</f>
        <v>0</v>
      </c>
      <c r="J20" s="39"/>
      <c r="K20" s="55">
        <v>0</v>
      </c>
      <c r="L20" s="77"/>
      <c r="M20" s="78"/>
    </row>
    <row r="21" spans="1:13" ht="12.75" customHeight="1">
      <c r="A21" s="15"/>
      <c r="G21" s="18"/>
      <c r="I21" s="16"/>
      <c r="J21" s="16"/>
      <c r="K21" s="16"/>
      <c r="L21" s="16"/>
      <c r="M21" s="29"/>
    </row>
    <row r="22" spans="1:13" ht="21" customHeight="1">
      <c r="A22" s="25"/>
      <c r="B22" s="31" t="s">
        <v>25</v>
      </c>
      <c r="C22" s="25" t="s">
        <v>45</v>
      </c>
      <c r="D22" s="25"/>
      <c r="E22" s="25"/>
      <c r="F22" s="25"/>
      <c r="G22" s="18"/>
      <c r="H22" s="25"/>
      <c r="I22" s="26"/>
      <c r="J22" s="27"/>
      <c r="K22" s="26"/>
      <c r="L22" s="27"/>
      <c r="M22" s="29"/>
    </row>
    <row r="23" spans="1:13" ht="21" customHeight="1">
      <c r="A23" s="25"/>
      <c r="B23" s="25"/>
      <c r="C23" s="32" t="s">
        <v>21</v>
      </c>
      <c r="D23" s="25"/>
      <c r="E23" s="25" t="s">
        <v>48</v>
      </c>
      <c r="F23" s="25"/>
      <c r="G23" s="34"/>
      <c r="H23" s="25"/>
      <c r="I23" s="26"/>
      <c r="J23" s="27"/>
      <c r="K23" s="26"/>
      <c r="L23" s="27"/>
      <c r="M23" s="25"/>
    </row>
    <row r="24" spans="1:13" ht="21" customHeight="1">
      <c r="A24" s="25"/>
      <c r="B24" s="25"/>
      <c r="D24" s="25"/>
      <c r="E24" s="25" t="s">
        <v>26</v>
      </c>
      <c r="F24" s="25"/>
      <c r="G24" s="18"/>
      <c r="H24" s="25"/>
      <c r="I24" s="26"/>
      <c r="J24" s="27"/>
      <c r="K24" s="26"/>
      <c r="L24" s="28"/>
      <c r="M24" s="40"/>
    </row>
    <row r="25" spans="1:13" ht="21" customHeight="1">
      <c r="A25" s="25"/>
      <c r="B25" s="25"/>
      <c r="C25" s="25"/>
      <c r="D25" s="25" t="s">
        <v>27</v>
      </c>
      <c r="E25" s="25"/>
      <c r="F25" s="25"/>
      <c r="G25" s="18" t="s">
        <v>28</v>
      </c>
      <c r="H25" s="25"/>
      <c r="I25" s="54"/>
      <c r="J25" s="27"/>
      <c r="K25" s="26"/>
      <c r="L25" s="28"/>
      <c r="M25" s="40"/>
    </row>
    <row r="26" spans="1:13" ht="21" customHeight="1">
      <c r="A26" s="25"/>
      <c r="B26" s="25"/>
      <c r="C26" s="25"/>
      <c r="D26" s="25" t="s">
        <v>75</v>
      </c>
      <c r="E26" s="25"/>
      <c r="F26" s="25"/>
      <c r="G26" s="18"/>
      <c r="H26" s="25"/>
      <c r="I26" s="54"/>
      <c r="J26" s="27"/>
      <c r="K26" s="26"/>
      <c r="L26" s="28"/>
      <c r="M26" s="40"/>
    </row>
    <row r="27" spans="1:13" ht="21" customHeight="1">
      <c r="A27" s="25"/>
      <c r="B27" s="25"/>
      <c r="C27" s="25"/>
      <c r="D27" s="25" t="s">
        <v>76</v>
      </c>
      <c r="E27" s="25"/>
      <c r="F27" s="25"/>
      <c r="G27" s="35" t="s">
        <v>87</v>
      </c>
      <c r="H27" s="25"/>
      <c r="I27" s="54"/>
      <c r="J27" s="27"/>
      <c r="K27" s="26"/>
      <c r="L27" s="28"/>
      <c r="M27" s="40"/>
    </row>
    <row r="28" spans="1:13" ht="21" customHeight="1">
      <c r="A28" s="25"/>
      <c r="B28" s="25"/>
      <c r="C28" s="25"/>
      <c r="D28" s="25" t="s">
        <v>37</v>
      </c>
      <c r="E28" s="25"/>
      <c r="F28" s="25"/>
      <c r="H28" s="25"/>
      <c r="I28" s="54"/>
      <c r="J28" s="27"/>
      <c r="K28" s="26"/>
      <c r="L28" s="28"/>
      <c r="M28" s="40"/>
    </row>
    <row r="29" spans="1:13" ht="21" customHeight="1">
      <c r="A29" s="25"/>
      <c r="B29" s="25"/>
      <c r="C29" s="25"/>
      <c r="D29" s="25" t="s">
        <v>84</v>
      </c>
      <c r="E29" s="25"/>
      <c r="F29" s="25"/>
      <c r="H29" s="25"/>
      <c r="I29" s="54"/>
      <c r="J29" s="27"/>
      <c r="K29" s="26"/>
      <c r="L29" s="28"/>
    </row>
    <row r="30" spans="1:13" ht="21" customHeight="1">
      <c r="A30" s="25"/>
      <c r="B30" s="25"/>
      <c r="C30" s="25"/>
      <c r="D30" s="25" t="s">
        <v>42</v>
      </c>
      <c r="E30" s="25"/>
      <c r="F30" s="25"/>
      <c r="H30" s="25"/>
      <c r="I30" s="54"/>
      <c r="J30" s="27"/>
      <c r="K30" s="26"/>
      <c r="L30" s="28"/>
    </row>
    <row r="31" spans="1:13" ht="21" customHeight="1">
      <c r="A31" s="25"/>
      <c r="B31" s="25"/>
      <c r="C31" s="25"/>
      <c r="D31" s="25" t="s">
        <v>34</v>
      </c>
      <c r="E31" s="25"/>
      <c r="F31" s="25"/>
      <c r="H31" s="25"/>
      <c r="I31" s="54"/>
      <c r="J31" s="27"/>
      <c r="K31" s="36"/>
      <c r="L31" s="28"/>
      <c r="M31" s="41"/>
    </row>
    <row r="32" spans="1:13" s="15" customFormat="1" ht="21" customHeight="1">
      <c r="A32" s="30"/>
      <c r="B32" s="30"/>
      <c r="C32" s="30"/>
      <c r="D32" s="30"/>
      <c r="E32" s="30"/>
      <c r="F32" s="30"/>
      <c r="H32" s="30"/>
      <c r="I32" s="55">
        <f>SUM(I25:I31)</f>
        <v>0</v>
      </c>
      <c r="J32" s="39"/>
      <c r="K32" s="55">
        <v>0</v>
      </c>
      <c r="L32" s="79"/>
      <c r="M32" s="78"/>
    </row>
    <row r="33" spans="1:13" s="15" customFormat="1" ht="12.75" customHeight="1">
      <c r="A33" s="30"/>
      <c r="B33" s="30"/>
      <c r="C33" s="30"/>
      <c r="D33" s="30"/>
      <c r="E33" s="30"/>
      <c r="F33" s="30"/>
      <c r="H33" s="30"/>
      <c r="I33" s="43"/>
      <c r="J33" s="39"/>
      <c r="K33" s="43"/>
      <c r="L33" s="42"/>
      <c r="M33" s="57"/>
    </row>
    <row r="34" spans="1:13" ht="21" customHeight="1">
      <c r="A34" s="30"/>
      <c r="B34" s="31" t="s">
        <v>38</v>
      </c>
      <c r="C34" s="25" t="s">
        <v>39</v>
      </c>
      <c r="D34" s="25"/>
      <c r="E34" s="25"/>
      <c r="F34" s="25"/>
      <c r="H34" s="25"/>
      <c r="I34" s="26"/>
      <c r="J34" s="27"/>
      <c r="K34" s="26"/>
      <c r="L34" s="25"/>
      <c r="M34" s="29"/>
    </row>
    <row r="35" spans="1:13" ht="21" customHeight="1">
      <c r="A35" s="25"/>
      <c r="B35" s="25"/>
      <c r="C35" s="32" t="s">
        <v>21</v>
      </c>
      <c r="D35" s="25"/>
      <c r="E35" s="25" t="s">
        <v>40</v>
      </c>
      <c r="F35" s="25"/>
      <c r="G35" s="33"/>
      <c r="H35" s="25"/>
      <c r="I35" s="26"/>
      <c r="J35" s="27"/>
      <c r="K35" s="26"/>
      <c r="L35" s="25"/>
      <c r="M35" s="29"/>
    </row>
    <row r="36" spans="1:13" ht="21" customHeight="1">
      <c r="A36" s="30"/>
      <c r="B36" s="25"/>
      <c r="D36" s="25"/>
      <c r="E36" s="25" t="s">
        <v>41</v>
      </c>
      <c r="F36" s="25"/>
      <c r="G36" s="33"/>
      <c r="H36" s="25"/>
      <c r="I36" s="26"/>
      <c r="J36" s="27"/>
      <c r="K36" s="26"/>
      <c r="L36" s="27"/>
      <c r="M36" s="29"/>
    </row>
    <row r="37" spans="1:13" ht="21" customHeight="1">
      <c r="A37" s="30"/>
      <c r="C37" s="25"/>
      <c r="D37" s="25" t="s">
        <v>22</v>
      </c>
      <c r="E37" s="25"/>
      <c r="F37" s="25"/>
      <c r="G37" s="34" t="s">
        <v>43</v>
      </c>
      <c r="H37" s="25"/>
      <c r="I37" s="54"/>
      <c r="J37" s="27"/>
      <c r="K37" s="26"/>
      <c r="L37" s="27"/>
      <c r="M37" s="29"/>
    </row>
    <row r="38" spans="1:13" ht="21" customHeight="1">
      <c r="A38" s="30"/>
      <c r="C38" s="25"/>
      <c r="D38" s="25" t="s">
        <v>77</v>
      </c>
      <c r="E38" s="25"/>
      <c r="F38" s="25"/>
      <c r="G38" s="34"/>
      <c r="H38" s="25"/>
      <c r="I38" s="54"/>
      <c r="J38" s="27"/>
      <c r="K38" s="26"/>
      <c r="L38" s="27"/>
      <c r="M38" s="29"/>
    </row>
    <row r="39" spans="1:13" ht="21" customHeight="1">
      <c r="A39" s="30"/>
      <c r="D39" s="16" t="s">
        <v>78</v>
      </c>
      <c r="E39" s="25"/>
      <c r="F39" s="25"/>
      <c r="G39" s="35" t="s">
        <v>69</v>
      </c>
      <c r="H39" s="25"/>
      <c r="I39" s="54"/>
      <c r="J39" s="27"/>
      <c r="K39" s="26"/>
      <c r="L39" s="27"/>
      <c r="M39" s="29"/>
    </row>
    <row r="40" spans="1:13" ht="21" customHeight="1">
      <c r="A40" s="30"/>
      <c r="C40" s="25"/>
      <c r="D40" s="25" t="s">
        <v>84</v>
      </c>
      <c r="E40" s="25"/>
      <c r="F40" s="25"/>
      <c r="G40" s="34"/>
      <c r="H40" s="25"/>
      <c r="I40" s="54"/>
      <c r="J40" s="25"/>
      <c r="K40" s="26"/>
      <c r="L40" s="27"/>
      <c r="M40" s="29"/>
    </row>
    <row r="41" spans="1:13" ht="21" customHeight="1">
      <c r="A41" s="30"/>
      <c r="C41" s="25"/>
      <c r="D41" s="25" t="s">
        <v>42</v>
      </c>
      <c r="E41" s="25"/>
      <c r="F41" s="25"/>
      <c r="G41" s="34"/>
      <c r="H41" s="25"/>
      <c r="I41" s="54"/>
      <c r="J41" s="25"/>
      <c r="K41" s="26"/>
      <c r="L41" s="27"/>
      <c r="M41" s="29"/>
    </row>
    <row r="42" spans="1:13" ht="21" customHeight="1">
      <c r="A42" s="30"/>
      <c r="C42" s="25"/>
      <c r="D42" s="25" t="s">
        <v>34</v>
      </c>
      <c r="E42" s="25"/>
      <c r="F42" s="25"/>
      <c r="G42" s="34"/>
      <c r="H42" s="25"/>
      <c r="I42" s="54"/>
      <c r="J42" s="25"/>
      <c r="K42" s="36"/>
      <c r="L42" s="27"/>
      <c r="M42" s="37"/>
    </row>
    <row r="43" spans="1:13" s="15" customFormat="1" ht="21" customHeight="1">
      <c r="A43" s="30"/>
      <c r="B43" s="30"/>
      <c r="D43" s="30"/>
      <c r="E43" s="30"/>
      <c r="F43" s="30"/>
      <c r="G43" s="38"/>
      <c r="H43" s="30"/>
      <c r="I43" s="55">
        <f>SUM(I37:I42)</f>
        <v>0</v>
      </c>
      <c r="K43" s="55">
        <v>0</v>
      </c>
      <c r="L43" s="79"/>
      <c r="M43" s="78"/>
    </row>
    <row r="44" spans="1:13" ht="21" customHeight="1">
      <c r="A44" s="30"/>
      <c r="B44" s="31" t="s">
        <v>57</v>
      </c>
      <c r="C44" s="25" t="s">
        <v>58</v>
      </c>
      <c r="D44" s="25"/>
      <c r="E44" s="25"/>
      <c r="F44" s="25"/>
      <c r="H44" s="25"/>
      <c r="I44" s="26"/>
      <c r="J44" s="27"/>
      <c r="K44" s="26"/>
      <c r="L44" s="25"/>
      <c r="M44" s="80"/>
    </row>
    <row r="45" spans="1:13" ht="21" customHeight="1">
      <c r="A45" s="25"/>
      <c r="B45" s="25"/>
      <c r="C45" s="32" t="s">
        <v>21</v>
      </c>
      <c r="D45" s="25"/>
      <c r="E45" s="25" t="s">
        <v>59</v>
      </c>
      <c r="F45" s="25"/>
      <c r="G45" s="33"/>
      <c r="H45" s="25"/>
      <c r="I45" s="26"/>
      <c r="J45" s="27"/>
      <c r="K45" s="26"/>
      <c r="L45" s="25"/>
      <c r="M45" s="80"/>
    </row>
    <row r="46" spans="1:13" ht="21" customHeight="1">
      <c r="A46" s="30"/>
      <c r="B46" s="25"/>
      <c r="D46" s="25"/>
      <c r="E46" s="25" t="s">
        <v>60</v>
      </c>
      <c r="F46" s="25"/>
      <c r="G46" s="33"/>
      <c r="H46" s="25"/>
      <c r="I46" s="26"/>
      <c r="J46" s="27"/>
      <c r="K46" s="26"/>
      <c r="L46" s="27"/>
      <c r="M46" s="80"/>
    </row>
    <row r="47" spans="1:13" ht="21" customHeight="1">
      <c r="A47" s="30"/>
      <c r="B47" s="25"/>
      <c r="D47" s="25"/>
      <c r="E47" s="25" t="s">
        <v>61</v>
      </c>
      <c r="F47" s="25"/>
      <c r="G47" s="33"/>
      <c r="H47" s="25"/>
      <c r="I47" s="26"/>
      <c r="J47" s="27"/>
      <c r="K47" s="26"/>
      <c r="L47" s="27"/>
      <c r="M47" s="80"/>
    </row>
    <row r="48" spans="1:13" ht="21" customHeight="1">
      <c r="A48" s="30"/>
      <c r="C48" s="25"/>
      <c r="D48" s="25" t="s">
        <v>27</v>
      </c>
      <c r="E48" s="25"/>
      <c r="F48" s="25"/>
      <c r="G48" s="34" t="s">
        <v>62</v>
      </c>
      <c r="H48" s="25"/>
      <c r="I48" s="81"/>
      <c r="J48" s="27"/>
      <c r="K48" s="26"/>
      <c r="L48" s="27"/>
      <c r="M48" s="80"/>
    </row>
    <row r="49" spans="1:13" ht="21" customHeight="1">
      <c r="A49" s="30"/>
      <c r="C49" s="25"/>
      <c r="D49" s="25" t="s">
        <v>73</v>
      </c>
      <c r="E49" s="25"/>
      <c r="F49" s="25"/>
      <c r="G49" s="34"/>
      <c r="H49" s="25"/>
      <c r="I49" s="81"/>
      <c r="J49" s="27"/>
      <c r="K49" s="26"/>
      <c r="L49" s="27"/>
      <c r="M49" s="80"/>
    </row>
    <row r="50" spans="1:13" ht="21" customHeight="1">
      <c r="A50" s="30"/>
      <c r="C50" s="25"/>
      <c r="D50" s="25" t="s">
        <v>81</v>
      </c>
      <c r="E50" s="25"/>
      <c r="F50" s="25"/>
      <c r="G50" s="34"/>
      <c r="H50" s="25"/>
      <c r="I50" s="81"/>
      <c r="J50" s="27"/>
      <c r="K50" s="26"/>
      <c r="L50" s="27"/>
      <c r="M50" s="80"/>
    </row>
    <row r="51" spans="1:13" ht="21" customHeight="1">
      <c r="A51" s="30"/>
      <c r="D51" s="25" t="s">
        <v>82</v>
      </c>
      <c r="E51" s="25"/>
      <c r="F51" s="25"/>
      <c r="G51" s="35" t="s">
        <v>63</v>
      </c>
      <c r="H51" s="25"/>
      <c r="I51" s="81"/>
      <c r="J51" s="27"/>
      <c r="K51" s="26"/>
      <c r="L51" s="27"/>
      <c r="M51" s="80"/>
    </row>
    <row r="52" spans="1:13" ht="21" customHeight="1">
      <c r="A52" s="30"/>
      <c r="C52" s="25"/>
      <c r="D52" s="25" t="s">
        <v>84</v>
      </c>
      <c r="E52" s="25"/>
      <c r="F52" s="25"/>
      <c r="G52" s="34"/>
      <c r="H52" s="25"/>
      <c r="I52" s="81"/>
      <c r="J52" s="25"/>
      <c r="K52" s="26"/>
      <c r="L52" s="27"/>
      <c r="M52" s="80"/>
    </row>
    <row r="53" spans="1:13" ht="21" customHeight="1">
      <c r="A53" s="30"/>
      <c r="C53" s="25"/>
      <c r="D53" s="25" t="s">
        <v>42</v>
      </c>
      <c r="E53" s="25"/>
      <c r="F53" s="25"/>
      <c r="G53" s="34"/>
      <c r="H53" s="25"/>
      <c r="I53" s="81"/>
      <c r="J53" s="25"/>
      <c r="K53" s="26"/>
      <c r="L53" s="27"/>
      <c r="M53" s="80"/>
    </row>
    <row r="54" spans="1:13" s="15" customFormat="1" ht="21" customHeight="1">
      <c r="A54" s="30"/>
      <c r="B54" s="30"/>
      <c r="D54" s="25" t="s">
        <v>34</v>
      </c>
      <c r="E54" s="30"/>
      <c r="F54" s="30"/>
      <c r="G54" s="38"/>
      <c r="H54" s="30"/>
      <c r="I54" s="81"/>
      <c r="K54" s="56"/>
      <c r="L54" s="82"/>
      <c r="M54" s="87"/>
    </row>
    <row r="55" spans="1:13" s="15" customFormat="1" ht="21" customHeight="1">
      <c r="A55" s="30"/>
      <c r="B55" s="30"/>
      <c r="D55" s="25"/>
      <c r="E55" s="30"/>
      <c r="F55" s="30"/>
      <c r="G55" s="38"/>
      <c r="H55" s="30"/>
      <c r="I55" s="55">
        <f>SUM(I48:I54)</f>
        <v>0</v>
      </c>
      <c r="K55" s="55">
        <v>0</v>
      </c>
      <c r="L55" s="82"/>
      <c r="M55" s="78"/>
    </row>
    <row r="56" spans="1:13" ht="21" customHeight="1">
      <c r="A56" s="30"/>
      <c r="B56" s="31">
        <v>5</v>
      </c>
      <c r="C56" s="25" t="s">
        <v>88</v>
      </c>
      <c r="D56" s="25"/>
      <c r="E56" s="25"/>
      <c r="F56" s="25"/>
      <c r="H56" s="25"/>
      <c r="I56" s="26"/>
      <c r="J56" s="27"/>
      <c r="K56" s="26"/>
      <c r="L56" s="25"/>
      <c r="M56" s="80"/>
    </row>
    <row r="57" spans="1:13" ht="21" customHeight="1">
      <c r="A57" s="25"/>
      <c r="B57" s="25"/>
      <c r="C57" s="32" t="s">
        <v>21</v>
      </c>
      <c r="D57" s="25"/>
      <c r="E57" s="25" t="s">
        <v>89</v>
      </c>
      <c r="F57" s="25"/>
      <c r="G57" s="33"/>
      <c r="H57" s="25"/>
      <c r="I57" s="26"/>
      <c r="J57" s="27"/>
      <c r="K57" s="26"/>
      <c r="L57" s="25"/>
      <c r="M57" s="80"/>
    </row>
    <row r="58" spans="1:13" ht="21" customHeight="1">
      <c r="A58" s="30"/>
      <c r="B58" s="25"/>
      <c r="D58" s="25"/>
      <c r="E58" s="25" t="s">
        <v>90</v>
      </c>
      <c r="F58" s="25"/>
      <c r="G58" s="33"/>
      <c r="H58" s="25"/>
      <c r="I58" s="26"/>
      <c r="J58" s="27"/>
      <c r="K58" s="26"/>
      <c r="L58" s="27"/>
      <c r="M58" s="80"/>
    </row>
    <row r="59" spans="1:13" ht="21" customHeight="1">
      <c r="A59" s="30"/>
      <c r="C59" s="25"/>
      <c r="D59" s="25" t="s">
        <v>27</v>
      </c>
      <c r="E59" s="25"/>
      <c r="F59" s="25"/>
      <c r="G59" s="34" t="s">
        <v>91</v>
      </c>
      <c r="H59" s="25"/>
      <c r="I59" s="81"/>
      <c r="J59" s="27"/>
      <c r="K59" s="26"/>
      <c r="L59" s="27"/>
      <c r="M59" s="80"/>
    </row>
    <row r="60" spans="1:13" ht="21" customHeight="1">
      <c r="A60" s="30"/>
      <c r="C60" s="25"/>
      <c r="D60" s="25" t="s">
        <v>73</v>
      </c>
      <c r="E60" s="25"/>
      <c r="F60" s="25"/>
      <c r="G60" s="34"/>
      <c r="H60" s="25"/>
      <c r="I60" s="81"/>
      <c r="J60" s="27"/>
      <c r="K60" s="26"/>
      <c r="L60" s="27"/>
      <c r="M60" s="80"/>
    </row>
    <row r="61" spans="1:13" ht="21" customHeight="1">
      <c r="A61" s="30"/>
      <c r="C61" s="25"/>
      <c r="D61" s="25" t="s">
        <v>81</v>
      </c>
      <c r="E61" s="25"/>
      <c r="F61" s="25"/>
      <c r="G61" s="34"/>
      <c r="H61" s="25"/>
      <c r="I61" s="81"/>
      <c r="J61" s="27"/>
      <c r="K61" s="26"/>
      <c r="L61" s="27"/>
      <c r="M61" s="80"/>
    </row>
    <row r="62" spans="1:13" ht="21" customHeight="1">
      <c r="A62" s="30"/>
      <c r="D62" s="25" t="s">
        <v>82</v>
      </c>
      <c r="E62" s="25"/>
      <c r="F62" s="25"/>
      <c r="G62" s="35" t="s">
        <v>92</v>
      </c>
      <c r="H62" s="25"/>
      <c r="I62" s="81"/>
      <c r="J62" s="27"/>
      <c r="K62" s="26"/>
      <c r="L62" s="27"/>
      <c r="M62" s="80"/>
    </row>
    <row r="63" spans="1:13" ht="21" customHeight="1">
      <c r="A63" s="30"/>
      <c r="C63" s="25"/>
      <c r="D63" s="25" t="s">
        <v>84</v>
      </c>
      <c r="E63" s="25"/>
      <c r="F63" s="25"/>
      <c r="G63" s="34"/>
      <c r="H63" s="25"/>
      <c r="I63" s="81"/>
      <c r="J63" s="25"/>
      <c r="K63" s="26"/>
      <c r="L63" s="27"/>
      <c r="M63" s="80"/>
    </row>
    <row r="64" spans="1:13" ht="21" customHeight="1">
      <c r="A64" s="30"/>
      <c r="C64" s="25"/>
      <c r="D64" s="25" t="s">
        <v>42</v>
      </c>
      <c r="E64" s="25"/>
      <c r="F64" s="25"/>
      <c r="G64" s="34"/>
      <c r="H64" s="25"/>
      <c r="I64" s="81"/>
      <c r="J64" s="25"/>
      <c r="K64" s="26"/>
      <c r="L64" s="27"/>
      <c r="M64" s="80"/>
    </row>
    <row r="65" spans="1:13" s="15" customFormat="1" ht="21" customHeight="1">
      <c r="A65" s="30"/>
      <c r="B65" s="30"/>
      <c r="D65" s="25" t="s">
        <v>34</v>
      </c>
      <c r="E65" s="30"/>
      <c r="F65" s="30"/>
      <c r="G65" s="38"/>
      <c r="H65" s="30"/>
      <c r="I65" s="81"/>
      <c r="K65" s="56"/>
      <c r="L65" s="82"/>
      <c r="M65" s="87"/>
    </row>
    <row r="66" spans="1:13" s="15" customFormat="1" ht="21" customHeight="1">
      <c r="A66" s="30"/>
      <c r="B66" s="30"/>
      <c r="D66" s="25"/>
      <c r="E66" s="30"/>
      <c r="F66" s="30"/>
      <c r="G66" s="38"/>
      <c r="H66" s="30"/>
      <c r="I66" s="55">
        <f>SUM(I59:I65)</f>
        <v>0</v>
      </c>
      <c r="K66" s="55">
        <v>0</v>
      </c>
      <c r="L66" s="82"/>
      <c r="M66" s="78"/>
    </row>
    <row r="67" spans="1:13" ht="21" customHeight="1">
      <c r="A67" s="30"/>
      <c r="B67" s="31" t="s">
        <v>57</v>
      </c>
      <c r="C67" s="25" t="s">
        <v>94</v>
      </c>
      <c r="D67" s="25"/>
      <c r="E67" s="25"/>
      <c r="F67" s="25"/>
      <c r="H67" s="25"/>
      <c r="I67" s="26"/>
      <c r="J67" s="27"/>
      <c r="K67" s="26"/>
      <c r="L67" s="25"/>
      <c r="M67" s="80"/>
    </row>
    <row r="68" spans="1:13" ht="21" customHeight="1">
      <c r="A68" s="25"/>
      <c r="B68" s="25"/>
      <c r="C68" s="32" t="s">
        <v>21</v>
      </c>
      <c r="D68" s="25"/>
      <c r="E68" s="25" t="s">
        <v>89</v>
      </c>
      <c r="F68" s="25"/>
      <c r="G68" s="33"/>
      <c r="H68" s="25"/>
      <c r="I68" s="26"/>
      <c r="J68" s="27"/>
      <c r="K68" s="26"/>
      <c r="L68" s="25"/>
      <c r="M68" s="80"/>
    </row>
    <row r="69" spans="1:13" ht="21" customHeight="1">
      <c r="A69" s="30"/>
      <c r="B69" s="25"/>
      <c r="D69" s="25"/>
      <c r="E69" s="25" t="s">
        <v>90</v>
      </c>
      <c r="F69" s="25"/>
      <c r="G69" s="33"/>
      <c r="H69" s="25"/>
      <c r="I69" s="26"/>
      <c r="J69" s="27"/>
      <c r="K69" s="26"/>
      <c r="L69" s="27"/>
      <c r="M69" s="80"/>
    </row>
    <row r="70" spans="1:13" ht="21" customHeight="1">
      <c r="A70" s="30"/>
      <c r="C70" s="25"/>
      <c r="D70" s="25" t="s">
        <v>27</v>
      </c>
      <c r="E70" s="25"/>
      <c r="F70" s="25"/>
      <c r="G70" s="34" t="s">
        <v>91</v>
      </c>
      <c r="H70" s="25"/>
      <c r="I70" s="81"/>
      <c r="J70" s="27"/>
      <c r="K70" s="26"/>
      <c r="L70" s="27"/>
      <c r="M70" s="80"/>
    </row>
    <row r="71" spans="1:13" ht="21" customHeight="1">
      <c r="A71" s="30"/>
      <c r="C71" s="25"/>
      <c r="D71" s="25" t="s">
        <v>73</v>
      </c>
      <c r="E71" s="25"/>
      <c r="F71" s="25"/>
      <c r="G71" s="34"/>
      <c r="H71" s="25"/>
      <c r="I71" s="81"/>
      <c r="J71" s="27"/>
      <c r="K71" s="26"/>
      <c r="L71" s="27"/>
      <c r="M71" s="80"/>
    </row>
    <row r="72" spans="1:13" ht="21" customHeight="1">
      <c r="A72" s="30"/>
      <c r="C72" s="25"/>
      <c r="D72" s="25" t="s">
        <v>81</v>
      </c>
      <c r="E72" s="25"/>
      <c r="F72" s="25"/>
      <c r="G72" s="34"/>
      <c r="H72" s="25"/>
      <c r="I72" s="81"/>
      <c r="J72" s="27"/>
      <c r="K72" s="26"/>
      <c r="L72" s="27"/>
      <c r="M72" s="80"/>
    </row>
    <row r="73" spans="1:13" ht="21" customHeight="1">
      <c r="A73" s="30"/>
      <c r="D73" s="25" t="s">
        <v>82</v>
      </c>
      <c r="E73" s="25"/>
      <c r="F73" s="25"/>
      <c r="G73" s="35" t="s">
        <v>93</v>
      </c>
      <c r="H73" s="25"/>
      <c r="I73" s="81"/>
      <c r="J73" s="27"/>
      <c r="K73" s="26"/>
      <c r="L73" s="27"/>
      <c r="M73" s="80"/>
    </row>
    <row r="74" spans="1:13" ht="21" customHeight="1">
      <c r="A74" s="30"/>
      <c r="C74" s="25"/>
      <c r="D74" s="25" t="s">
        <v>84</v>
      </c>
      <c r="E74" s="25"/>
      <c r="F74" s="25"/>
      <c r="G74" s="34"/>
      <c r="H74" s="25"/>
      <c r="I74" s="81"/>
      <c r="J74" s="25"/>
      <c r="K74" s="26"/>
      <c r="L74" s="27"/>
      <c r="M74" s="80"/>
    </row>
    <row r="75" spans="1:13" ht="21" customHeight="1">
      <c r="A75" s="30"/>
      <c r="C75" s="25"/>
      <c r="D75" s="25" t="s">
        <v>42</v>
      </c>
      <c r="E75" s="25"/>
      <c r="F75" s="25"/>
      <c r="G75" s="34"/>
      <c r="H75" s="25"/>
      <c r="I75" s="81"/>
      <c r="J75" s="25"/>
      <c r="K75" s="26"/>
      <c r="L75" s="27"/>
      <c r="M75" s="80"/>
    </row>
    <row r="76" spans="1:13" s="15" customFormat="1" ht="21" customHeight="1">
      <c r="A76" s="30"/>
      <c r="B76" s="30"/>
      <c r="D76" s="25" t="s">
        <v>34</v>
      </c>
      <c r="E76" s="30"/>
      <c r="F76" s="30"/>
      <c r="G76" s="38"/>
      <c r="H76" s="30"/>
      <c r="I76" s="81"/>
      <c r="K76" s="56"/>
      <c r="L76" s="82"/>
      <c r="M76" s="87"/>
    </row>
    <row r="77" spans="1:13" s="15" customFormat="1" ht="21" customHeight="1">
      <c r="A77" s="30"/>
      <c r="B77" s="30"/>
      <c r="D77" s="25"/>
      <c r="E77" s="30"/>
      <c r="F77" s="30"/>
      <c r="G77" s="38"/>
      <c r="H77" s="30"/>
      <c r="I77" s="55">
        <f>SUM(I70:I76)</f>
        <v>0</v>
      </c>
      <c r="K77" s="55">
        <v>0</v>
      </c>
      <c r="L77" s="82"/>
      <c r="M77" s="78"/>
    </row>
    <row r="78" spans="1:13" s="15" customFormat="1" ht="21" customHeight="1">
      <c r="A78" s="30"/>
      <c r="B78" s="30" t="s">
        <v>49</v>
      </c>
      <c r="D78" s="30"/>
      <c r="E78" s="30"/>
      <c r="F78" s="30"/>
      <c r="G78" s="44"/>
      <c r="H78" s="30"/>
      <c r="I78" s="55">
        <f>I20+I32+I43+I77</f>
        <v>0</v>
      </c>
      <c r="J78" s="39"/>
      <c r="K78" s="55">
        <f>+K43+K32+K20+K77</f>
        <v>0</v>
      </c>
      <c r="L78" s="82"/>
      <c r="M78" s="83">
        <f>+M43+M32+M20+M77</f>
        <v>0</v>
      </c>
    </row>
    <row r="79" spans="1:13" ht="12.75" customHeight="1">
      <c r="A79" s="15"/>
      <c r="I79" s="45"/>
      <c r="J79" s="45"/>
      <c r="M79" s="45"/>
    </row>
    <row r="80" spans="1:13" ht="21" customHeight="1">
      <c r="A80" s="15"/>
      <c r="I80" s="45"/>
      <c r="J80" s="45"/>
      <c r="M80" s="19" t="s">
        <v>79</v>
      </c>
    </row>
    <row r="81" spans="1:13" ht="21" customHeight="1">
      <c r="A81" s="30"/>
      <c r="B81" s="25"/>
      <c r="C81" s="25"/>
      <c r="D81" s="25"/>
      <c r="E81" s="25"/>
      <c r="F81" s="25"/>
      <c r="G81" s="38" t="s">
        <v>29</v>
      </c>
      <c r="H81" s="38"/>
      <c r="I81" s="46" t="s">
        <v>30</v>
      </c>
      <c r="J81" s="47"/>
      <c r="K81" s="46" t="s">
        <v>19</v>
      </c>
      <c r="L81" s="28"/>
      <c r="M81" s="19" t="s">
        <v>80</v>
      </c>
    </row>
    <row r="82" spans="1:13" ht="21" customHeight="1">
      <c r="A82" s="30"/>
      <c r="B82" s="25"/>
      <c r="C82" s="25"/>
      <c r="D82" s="25"/>
      <c r="E82" s="25"/>
      <c r="F82" s="25"/>
      <c r="G82" s="38"/>
      <c r="H82" s="38"/>
      <c r="I82" s="327" t="s">
        <v>14</v>
      </c>
      <c r="J82" s="327"/>
      <c r="K82" s="327"/>
      <c r="L82" s="28"/>
      <c r="M82" s="40"/>
    </row>
    <row r="83" spans="1:13" ht="21" customHeight="1">
      <c r="A83" s="24" t="s">
        <v>53</v>
      </c>
      <c r="B83" s="25"/>
      <c r="C83" s="25"/>
      <c r="D83" s="25"/>
      <c r="E83" s="25"/>
      <c r="F83" s="25"/>
      <c r="G83" s="38"/>
      <c r="H83" s="38"/>
      <c r="I83" s="21"/>
      <c r="J83" s="21"/>
      <c r="K83" s="21"/>
      <c r="L83" s="28"/>
      <c r="M83" s="40"/>
    </row>
    <row r="84" spans="1:13" ht="21" customHeight="1">
      <c r="A84" s="51" t="s">
        <v>51</v>
      </c>
      <c r="F84" s="25"/>
      <c r="G84" s="52"/>
      <c r="H84" s="25"/>
      <c r="I84" s="16"/>
      <c r="J84" s="16"/>
      <c r="K84" s="16"/>
      <c r="L84" s="28"/>
      <c r="M84" s="29"/>
    </row>
    <row r="85" spans="1:13" ht="21" customHeight="1">
      <c r="A85" s="25" t="s">
        <v>52</v>
      </c>
      <c r="C85" s="25"/>
      <c r="G85" s="53"/>
      <c r="H85" s="25"/>
      <c r="I85" s="54"/>
      <c r="J85" s="48"/>
      <c r="K85" s="89"/>
      <c r="L85" s="16"/>
    </row>
    <row r="86" spans="1:13" ht="21" customHeight="1">
      <c r="A86" s="25"/>
      <c r="C86" s="25"/>
      <c r="G86" s="53"/>
      <c r="H86" s="25"/>
      <c r="I86" s="54"/>
      <c r="J86" s="54"/>
      <c r="K86" s="89"/>
      <c r="L86" s="16"/>
    </row>
    <row r="87" spans="1:13" ht="21" customHeight="1">
      <c r="A87" s="51" t="s">
        <v>67</v>
      </c>
      <c r="C87" s="25"/>
      <c r="G87" s="53"/>
      <c r="H87" s="25"/>
      <c r="I87" s="54"/>
      <c r="J87" s="54"/>
      <c r="K87" s="89"/>
      <c r="L87" s="16"/>
    </row>
    <row r="88" spans="1:13" ht="21" customHeight="1">
      <c r="A88" s="25" t="s">
        <v>83</v>
      </c>
      <c r="C88" s="25"/>
      <c r="G88" s="53" t="s">
        <v>70</v>
      </c>
      <c r="H88" s="25"/>
      <c r="I88" s="54"/>
      <c r="J88" s="54"/>
      <c r="K88" s="89"/>
      <c r="L88" s="16"/>
      <c r="M88" s="56"/>
    </row>
    <row r="89" spans="1:13" ht="21" hidden="1" customHeight="1">
      <c r="A89" s="25" t="s">
        <v>64</v>
      </c>
      <c r="C89" s="25"/>
      <c r="G89" s="53"/>
      <c r="H89" s="25"/>
      <c r="I89" s="54"/>
      <c r="J89" s="54"/>
      <c r="K89" s="84"/>
      <c r="L89" s="16"/>
      <c r="M89" s="56"/>
    </row>
    <row r="90" spans="1:13" ht="21" customHeight="1">
      <c r="A90" s="30" t="s">
        <v>54</v>
      </c>
      <c r="C90" s="30"/>
      <c r="D90" s="30"/>
      <c r="E90" s="30"/>
      <c r="F90" s="30"/>
      <c r="G90" s="30"/>
      <c r="H90" s="30"/>
      <c r="I90" s="58">
        <f>SUM(I85:I88)</f>
        <v>0</v>
      </c>
      <c r="J90" s="56"/>
      <c r="K90" s="58">
        <f>SUM(K85:K88)</f>
        <v>0</v>
      </c>
      <c r="L90" s="30"/>
      <c r="M90" s="85"/>
    </row>
    <row r="91" spans="1:13" ht="21" customHeight="1">
      <c r="A91" s="30"/>
      <c r="B91" s="30"/>
      <c r="C91" s="30"/>
      <c r="D91" s="30"/>
      <c r="E91" s="30"/>
      <c r="F91" s="30"/>
      <c r="G91" s="30"/>
      <c r="H91" s="30"/>
      <c r="I91" s="58"/>
      <c r="J91" s="56"/>
      <c r="K91" s="58"/>
      <c r="L91" s="30"/>
      <c r="M91" s="59"/>
    </row>
    <row r="92" spans="1:13" ht="21" customHeight="1" thickBot="1">
      <c r="A92" s="30" t="s">
        <v>35</v>
      </c>
      <c r="B92" s="30"/>
      <c r="C92" s="30"/>
      <c r="D92" s="30"/>
      <c r="E92" s="30"/>
      <c r="F92" s="30"/>
      <c r="G92" s="15"/>
      <c r="H92" s="30"/>
      <c r="I92" s="86">
        <f>I78+I90</f>
        <v>0</v>
      </c>
      <c r="J92" s="56"/>
      <c r="K92" s="86">
        <f>K78+K90</f>
        <v>0</v>
      </c>
      <c r="L92" s="30"/>
      <c r="M92" s="60">
        <v>100</v>
      </c>
    </row>
    <row r="93" spans="1:13" ht="21" customHeight="1" thickTop="1">
      <c r="A93" s="30"/>
      <c r="B93" s="25"/>
      <c r="C93" s="25"/>
      <c r="D93" s="25"/>
      <c r="E93" s="25"/>
      <c r="F93" s="25"/>
      <c r="H93" s="25"/>
      <c r="I93" s="26"/>
      <c r="J93" s="27"/>
      <c r="K93" s="49"/>
      <c r="L93" s="25"/>
      <c r="M93" s="40"/>
    </row>
    <row r="94" spans="1:13" ht="21" customHeight="1">
      <c r="A94" s="25" t="s">
        <v>50</v>
      </c>
      <c r="B94" s="25"/>
      <c r="C94" s="25"/>
      <c r="D94" s="25"/>
      <c r="E94" s="25"/>
      <c r="F94" s="25"/>
      <c r="H94" s="25"/>
      <c r="I94" s="26"/>
      <c r="J94" s="27"/>
      <c r="K94" s="49"/>
      <c r="L94" s="25"/>
      <c r="M94" s="40"/>
    </row>
    <row r="95" spans="1:13" ht="21" customHeight="1">
      <c r="I95" s="54"/>
      <c r="J95" s="54"/>
      <c r="K95" s="54"/>
      <c r="L95" s="16"/>
    </row>
  </sheetData>
  <mergeCells count="5">
    <mergeCell ref="A2:E2"/>
    <mergeCell ref="A3:E3"/>
    <mergeCell ref="H4:M4"/>
    <mergeCell ref="I7:K7"/>
    <mergeCell ref="I82:K82"/>
  </mergeCells>
  <pageMargins left="0.8" right="0.6" top="0.48" bottom="0.5" header="0.5" footer="0.5"/>
  <pageSetup paperSize="9" scale="76" firstPageNumber="6" orientation="portrait" useFirstPageNumber="1" r:id="rId1"/>
  <headerFooter>
    <oddFooter>&amp;L&amp;"Times New Roman,Regular"&amp;11   The accompanying notes are an integral part of these financial statements.
&amp;C&amp;"Times New Roman,Regular"&amp;11&amp;P</oddFooter>
  </headerFooter>
  <rowBreaks count="2" manualBreakCount="2">
    <brk id="43" max="16383" man="1"/>
    <brk id="78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0222E-15A8-44F6-8FDB-0DF130876FED}">
  <sheetPr>
    <tabColor theme="9" tint="-0.499984740745262"/>
  </sheetPr>
  <dimension ref="A1:R27"/>
  <sheetViews>
    <sheetView view="pageBreakPreview" zoomScaleNormal="90" zoomScaleSheetLayoutView="100" workbookViewId="0">
      <selection activeCell="H15" sqref="H15"/>
    </sheetView>
  </sheetViews>
  <sheetFormatPr defaultColWidth="10.1796875" defaultRowHeight="21" customHeight="1"/>
  <cols>
    <col min="1" max="1" width="2.453125" style="158" customWidth="1"/>
    <col min="2" max="2" width="2" style="158" customWidth="1"/>
    <col min="3" max="3" width="1.81640625" style="158" customWidth="1"/>
    <col min="4" max="4" width="7.1796875" style="158" customWidth="1"/>
    <col min="5" max="5" width="28.81640625" style="158" customWidth="1"/>
    <col min="6" max="6" width="14.08984375" style="158" customWidth="1"/>
    <col min="7" max="7" width="0.81640625" style="158" customWidth="1"/>
    <col min="8" max="8" width="14.08984375" style="202" customWidth="1"/>
    <col min="9" max="9" width="0.81640625" style="202" customWidth="1"/>
    <col min="10" max="10" width="14.08984375" style="202" customWidth="1"/>
    <col min="11" max="11" width="0.81640625" style="202" customWidth="1"/>
    <col min="12" max="12" width="14.08984375" style="158" customWidth="1"/>
    <col min="13" max="13" width="0.81640625" style="158" customWidth="1"/>
    <col min="14" max="14" width="15.08984375" style="202" customWidth="1"/>
    <col min="15" max="15" width="0.81640625" style="202" customWidth="1"/>
    <col min="16" max="16" width="15.08984375" style="202" customWidth="1"/>
    <col min="17" max="17" width="0.81640625" style="202" customWidth="1"/>
    <col min="18" max="18" width="15.08984375" style="158" customWidth="1"/>
    <col min="19" max="19" width="10.1796875" style="158"/>
    <col min="20" max="20" width="12.453125" style="158" bestFit="1" customWidth="1"/>
    <col min="21" max="21" width="10.1796875" style="158"/>
    <col min="22" max="22" width="13.90625" style="158" customWidth="1"/>
    <col min="23" max="16384" width="10.1796875" style="158"/>
  </cols>
  <sheetData>
    <row r="1" spans="1:18" s="144" customFormat="1" ht="21" customHeight="1">
      <c r="A1" s="207" t="s">
        <v>102</v>
      </c>
      <c r="B1" s="141"/>
      <c r="C1" s="141"/>
      <c r="D1" s="141"/>
      <c r="E1" s="141"/>
      <c r="F1" s="207"/>
      <c r="G1" s="207"/>
      <c r="H1" s="208"/>
      <c r="I1" s="207"/>
      <c r="J1" s="207"/>
      <c r="K1" s="207"/>
      <c r="L1" s="209"/>
      <c r="N1" s="208"/>
      <c r="O1" s="207"/>
      <c r="P1" s="207"/>
      <c r="Q1" s="207"/>
      <c r="R1" s="209"/>
    </row>
    <row r="2" spans="1:18" s="149" customFormat="1" ht="21" customHeight="1">
      <c r="A2" s="145" t="s">
        <v>155</v>
      </c>
      <c r="B2" s="145"/>
      <c r="C2" s="145"/>
      <c r="D2" s="145"/>
      <c r="E2" s="145"/>
      <c r="F2" s="210"/>
      <c r="G2" s="210"/>
      <c r="H2" s="211"/>
      <c r="I2" s="210"/>
      <c r="J2" s="212"/>
      <c r="K2" s="210"/>
      <c r="L2" s="209"/>
      <c r="N2" s="211"/>
      <c r="O2" s="210"/>
      <c r="P2" s="212"/>
      <c r="Q2" s="210"/>
      <c r="R2" s="209"/>
    </row>
    <row r="3" spans="1:18" s="149" customFormat="1" ht="21" customHeight="1">
      <c r="A3" s="145"/>
      <c r="B3" s="145"/>
      <c r="C3" s="145"/>
      <c r="D3" s="145"/>
      <c r="E3" s="145"/>
      <c r="F3" s="210"/>
      <c r="G3" s="210"/>
      <c r="H3" s="211"/>
      <c r="I3" s="210"/>
      <c r="J3" s="212"/>
      <c r="K3" s="210"/>
      <c r="L3" s="209"/>
      <c r="N3" s="211"/>
      <c r="O3" s="210"/>
      <c r="P3" s="212"/>
      <c r="Q3" s="210"/>
      <c r="R3" s="209"/>
    </row>
    <row r="4" spans="1:18" ht="21" customHeight="1">
      <c r="A4" s="155"/>
      <c r="B4" s="155"/>
      <c r="C4" s="155"/>
      <c r="D4" s="155"/>
      <c r="E4" s="155"/>
      <c r="F4" s="156"/>
      <c r="G4" s="157"/>
      <c r="H4" s="322" t="s">
        <v>240</v>
      </c>
      <c r="I4" s="323"/>
      <c r="J4" s="323"/>
      <c r="K4" s="323"/>
      <c r="L4" s="323"/>
      <c r="M4" s="155"/>
      <c r="N4" s="322" t="s">
        <v>226</v>
      </c>
      <c r="O4" s="323"/>
      <c r="P4" s="323"/>
      <c r="Q4" s="323"/>
      <c r="R4" s="323"/>
    </row>
    <row r="5" spans="1:18" s="160" customFormat="1" ht="18" hidden="1" customHeight="1">
      <c r="A5" s="159"/>
      <c r="B5" s="159"/>
      <c r="C5" s="159"/>
      <c r="D5" s="159"/>
      <c r="E5" s="159"/>
      <c r="F5" s="156"/>
      <c r="G5" s="321" t="s">
        <v>100</v>
      </c>
      <c r="H5" s="319"/>
      <c r="I5" s="319"/>
      <c r="J5" s="319"/>
      <c r="K5" s="319"/>
      <c r="L5" s="319"/>
      <c r="M5" s="159"/>
      <c r="N5" s="159"/>
      <c r="O5" s="159"/>
      <c r="P5" s="159"/>
      <c r="Q5" s="159"/>
      <c r="R5" s="159"/>
    </row>
    <row r="6" spans="1:18" ht="21" customHeight="1">
      <c r="A6" s="319" t="s">
        <v>136</v>
      </c>
      <c r="B6" s="319"/>
      <c r="C6" s="319"/>
      <c r="D6" s="319"/>
      <c r="E6" s="319"/>
      <c r="F6" s="156"/>
      <c r="G6" s="157"/>
      <c r="H6" s="161"/>
      <c r="I6" s="161"/>
      <c r="J6" s="162"/>
      <c r="K6" s="161"/>
      <c r="L6" s="161" t="s">
        <v>79</v>
      </c>
      <c r="M6" s="155"/>
      <c r="N6" s="161"/>
      <c r="O6" s="161"/>
      <c r="P6" s="162"/>
      <c r="Q6" s="161"/>
      <c r="R6" s="161" t="s">
        <v>79</v>
      </c>
    </row>
    <row r="7" spans="1:18" ht="21" customHeight="1">
      <c r="A7" s="319" t="s">
        <v>135</v>
      </c>
      <c r="B7" s="319"/>
      <c r="C7" s="319"/>
      <c r="D7" s="319"/>
      <c r="E7" s="319"/>
      <c r="F7" s="156" t="s">
        <v>137</v>
      </c>
      <c r="G7" s="157"/>
      <c r="H7" s="161" t="s">
        <v>30</v>
      </c>
      <c r="I7" s="161"/>
      <c r="J7" s="161" t="s">
        <v>19</v>
      </c>
      <c r="K7" s="161"/>
      <c r="L7" s="161" t="s">
        <v>115</v>
      </c>
      <c r="M7" s="155"/>
      <c r="N7" s="161" t="s">
        <v>30</v>
      </c>
      <c r="O7" s="161"/>
      <c r="P7" s="161" t="s">
        <v>19</v>
      </c>
      <c r="Q7" s="161"/>
      <c r="R7" s="161" t="s">
        <v>115</v>
      </c>
    </row>
    <row r="8" spans="1:18" ht="21" customHeight="1">
      <c r="A8" s="155"/>
      <c r="B8" s="155"/>
      <c r="C8" s="155"/>
      <c r="D8" s="155"/>
      <c r="E8" s="155"/>
      <c r="F8" s="155"/>
      <c r="G8" s="155"/>
      <c r="H8" s="328" t="s">
        <v>14</v>
      </c>
      <c r="I8" s="328"/>
      <c r="J8" s="328"/>
      <c r="K8" s="164"/>
      <c r="L8" s="165" t="s">
        <v>182</v>
      </c>
      <c r="M8" s="155"/>
      <c r="N8" s="328" t="s">
        <v>14</v>
      </c>
      <c r="O8" s="328"/>
      <c r="P8" s="328"/>
      <c r="Q8" s="164"/>
      <c r="R8" s="165" t="s">
        <v>182</v>
      </c>
    </row>
    <row r="9" spans="1:18" s="155" customFormat="1" ht="21" customHeight="1">
      <c r="A9" s="166" t="s">
        <v>186</v>
      </c>
      <c r="B9" s="167"/>
      <c r="C9" s="167"/>
      <c r="D9" s="167"/>
      <c r="E9" s="167"/>
      <c r="F9" s="167"/>
      <c r="G9" s="167"/>
      <c r="H9" s="168"/>
      <c r="I9" s="169"/>
      <c r="J9" s="168"/>
      <c r="K9" s="167"/>
      <c r="L9" s="169"/>
      <c r="N9" s="168"/>
      <c r="O9" s="169"/>
      <c r="P9" s="168"/>
      <c r="Q9" s="167"/>
      <c r="R9" s="169"/>
    </row>
    <row r="10" spans="1:18" s="155" customFormat="1" ht="21" customHeight="1">
      <c r="A10" s="166" t="s">
        <v>202</v>
      </c>
      <c r="B10" s="167"/>
      <c r="C10" s="167"/>
      <c r="D10" s="167"/>
      <c r="E10" s="167"/>
      <c r="F10" s="167"/>
      <c r="G10" s="167"/>
      <c r="H10" s="168"/>
      <c r="I10" s="169"/>
      <c r="J10" s="168"/>
      <c r="K10" s="167"/>
      <c r="L10" s="169"/>
      <c r="N10" s="168"/>
      <c r="O10" s="169"/>
      <c r="P10" s="168"/>
      <c r="Q10" s="167"/>
      <c r="R10" s="169"/>
    </row>
    <row r="11" spans="1:18" ht="21" customHeight="1">
      <c r="A11" s="155"/>
      <c r="B11" s="167" t="s">
        <v>172</v>
      </c>
      <c r="C11" s="155"/>
      <c r="D11" s="155"/>
      <c r="E11" s="155"/>
      <c r="F11" s="167"/>
      <c r="G11" s="167"/>
      <c r="H11" s="169"/>
      <c r="I11" s="169"/>
      <c r="J11" s="169"/>
      <c r="K11" s="170"/>
      <c r="L11" s="169"/>
      <c r="M11" s="213"/>
      <c r="N11" s="169"/>
      <c r="O11" s="169"/>
      <c r="P11" s="169"/>
      <c r="Q11" s="170"/>
      <c r="R11" s="169"/>
    </row>
    <row r="12" spans="1:18" ht="21" customHeight="1">
      <c r="A12" s="155"/>
      <c r="B12" s="155"/>
      <c r="C12" s="155" t="s">
        <v>236</v>
      </c>
      <c r="D12" s="155"/>
      <c r="E12" s="155"/>
      <c r="F12" s="214" t="s">
        <v>238</v>
      </c>
      <c r="G12" s="155"/>
      <c r="H12" s="213">
        <v>0</v>
      </c>
      <c r="I12" s="178"/>
      <c r="J12" s="213">
        <v>0</v>
      </c>
      <c r="K12" s="215"/>
      <c r="L12" s="197">
        <v>0</v>
      </c>
      <c r="M12" s="213"/>
      <c r="N12" s="213">
        <v>45000000</v>
      </c>
      <c r="O12" s="178"/>
      <c r="P12" s="213">
        <v>44979593</v>
      </c>
      <c r="Q12" s="215"/>
      <c r="R12" s="197">
        <v>1.0900000000000001</v>
      </c>
    </row>
    <row r="13" spans="1:18" ht="21" customHeight="1">
      <c r="A13" s="155"/>
      <c r="B13" s="155"/>
      <c r="C13" s="155" t="s">
        <v>237</v>
      </c>
      <c r="D13" s="155"/>
      <c r="E13" s="155"/>
      <c r="F13" s="214" t="s">
        <v>234</v>
      </c>
      <c r="G13" s="155"/>
      <c r="H13" s="213">
        <v>0</v>
      </c>
      <c r="I13" s="178"/>
      <c r="J13" s="213">
        <v>0</v>
      </c>
      <c r="K13" s="215"/>
      <c r="L13" s="197">
        <v>0</v>
      </c>
      <c r="M13" s="213"/>
      <c r="N13" s="213">
        <v>120000000</v>
      </c>
      <c r="O13" s="178"/>
      <c r="P13" s="213">
        <v>119576470</v>
      </c>
      <c r="Q13" s="215"/>
      <c r="R13" s="197">
        <v>2.91</v>
      </c>
    </row>
    <row r="14" spans="1:18" ht="21" customHeight="1">
      <c r="A14" s="155"/>
      <c r="B14" s="155"/>
      <c r="C14" s="155" t="s">
        <v>241</v>
      </c>
      <c r="D14" s="155"/>
      <c r="E14" s="155"/>
      <c r="F14" s="214" t="s">
        <v>245</v>
      </c>
      <c r="G14" s="155"/>
      <c r="H14" s="213">
        <v>39000000</v>
      </c>
      <c r="I14" s="178"/>
      <c r="J14" s="213">
        <v>38957040.520000003</v>
      </c>
      <c r="K14" s="215"/>
      <c r="L14" s="197">
        <v>0.95</v>
      </c>
      <c r="M14" s="213"/>
      <c r="N14" s="213">
        <v>0</v>
      </c>
      <c r="O14" s="178"/>
      <c r="P14" s="213">
        <v>0</v>
      </c>
      <c r="Q14" s="215"/>
      <c r="R14" s="197">
        <v>0</v>
      </c>
    </row>
    <row r="15" spans="1:18" ht="21" customHeight="1">
      <c r="A15" s="155"/>
      <c r="B15" s="155"/>
      <c r="C15" s="155" t="s">
        <v>242</v>
      </c>
      <c r="D15" s="155"/>
      <c r="E15" s="155"/>
      <c r="F15" s="214" t="s">
        <v>246</v>
      </c>
      <c r="G15" s="155"/>
      <c r="H15" s="213">
        <v>50000000</v>
      </c>
      <c r="I15" s="178"/>
      <c r="J15" s="213">
        <v>49821135.299999997</v>
      </c>
      <c r="K15" s="215"/>
      <c r="L15" s="197">
        <v>1.22</v>
      </c>
      <c r="M15" s="213"/>
      <c r="N15" s="213">
        <v>0</v>
      </c>
      <c r="O15" s="178"/>
      <c r="P15" s="213">
        <v>0</v>
      </c>
      <c r="Q15" s="215"/>
      <c r="R15" s="197">
        <v>0</v>
      </c>
    </row>
    <row r="16" spans="1:18" ht="21" customHeight="1">
      <c r="A16" s="155"/>
      <c r="B16" s="155"/>
      <c r="C16" s="155" t="s">
        <v>243</v>
      </c>
      <c r="D16" s="155"/>
      <c r="E16" s="155"/>
      <c r="F16" s="214" t="s">
        <v>247</v>
      </c>
      <c r="G16" s="155"/>
      <c r="H16" s="213">
        <v>20000000</v>
      </c>
      <c r="I16" s="178"/>
      <c r="J16" s="213">
        <v>19899287.800000001</v>
      </c>
      <c r="K16" s="215"/>
      <c r="L16" s="197">
        <v>0.49</v>
      </c>
      <c r="M16" s="213"/>
      <c r="N16" s="213">
        <v>0</v>
      </c>
      <c r="O16" s="178"/>
      <c r="P16" s="213">
        <v>0</v>
      </c>
      <c r="Q16" s="215"/>
      <c r="R16" s="197">
        <v>0</v>
      </c>
    </row>
    <row r="17" spans="1:18" ht="21" customHeight="1">
      <c r="A17" s="155"/>
      <c r="B17" s="155"/>
      <c r="C17" s="155" t="s">
        <v>244</v>
      </c>
      <c r="D17" s="155"/>
      <c r="E17" s="155"/>
      <c r="F17" s="214" t="s">
        <v>248</v>
      </c>
      <c r="G17" s="155"/>
      <c r="H17" s="213">
        <v>35000000</v>
      </c>
      <c r="I17" s="178"/>
      <c r="J17" s="213">
        <v>34774418.700000003</v>
      </c>
      <c r="K17" s="215"/>
      <c r="L17" s="197">
        <v>0.85</v>
      </c>
      <c r="M17" s="213"/>
      <c r="N17" s="213">
        <v>0</v>
      </c>
      <c r="O17" s="178"/>
      <c r="P17" s="213">
        <v>0</v>
      </c>
      <c r="Q17" s="215"/>
      <c r="R17" s="197">
        <v>0</v>
      </c>
    </row>
    <row r="18" spans="1:18" s="155" customFormat="1" ht="21" customHeight="1">
      <c r="A18" s="217"/>
      <c r="B18" s="155" t="s">
        <v>207</v>
      </c>
      <c r="F18" s="214"/>
      <c r="H18" s="218"/>
      <c r="I18" s="218"/>
      <c r="J18" s="218"/>
      <c r="K18" s="218"/>
      <c r="L18" s="219"/>
      <c r="M18" s="218"/>
      <c r="N18" s="218"/>
      <c r="O18" s="218"/>
      <c r="P18" s="218"/>
      <c r="Q18" s="218"/>
      <c r="R18" s="219"/>
    </row>
    <row r="19" spans="1:18" s="155" customFormat="1" ht="21" customHeight="1">
      <c r="A19" s="217"/>
      <c r="C19" s="155" t="s">
        <v>235</v>
      </c>
      <c r="F19" s="214" t="s">
        <v>239</v>
      </c>
      <c r="H19" s="213">
        <v>0</v>
      </c>
      <c r="I19" s="178"/>
      <c r="J19" s="213">
        <v>0</v>
      </c>
      <c r="K19" s="215"/>
      <c r="L19" s="197">
        <v>0</v>
      </c>
      <c r="M19" s="218"/>
      <c r="N19" s="218">
        <v>70000000</v>
      </c>
      <c r="O19" s="218"/>
      <c r="P19" s="218">
        <v>69729260</v>
      </c>
      <c r="Q19" s="218"/>
      <c r="R19" s="219">
        <v>1.69</v>
      </c>
    </row>
    <row r="20" spans="1:18" s="155" customFormat="1" ht="21" customHeight="1">
      <c r="A20" s="217"/>
      <c r="C20" s="155" t="s">
        <v>267</v>
      </c>
      <c r="F20" s="214" t="s">
        <v>249</v>
      </c>
      <c r="H20" s="220">
        <v>100000000</v>
      </c>
      <c r="I20" s="218"/>
      <c r="J20" s="220">
        <v>99956755.459999993</v>
      </c>
      <c r="K20" s="218"/>
      <c r="L20" s="221">
        <v>2.44</v>
      </c>
      <c r="M20" s="218"/>
      <c r="N20" s="220">
        <v>0</v>
      </c>
      <c r="O20" s="218"/>
      <c r="P20" s="220">
        <v>0</v>
      </c>
      <c r="Q20" s="218"/>
      <c r="R20" s="220">
        <v>0</v>
      </c>
    </row>
    <row r="21" spans="1:18" s="155" customFormat="1" ht="21" customHeight="1">
      <c r="A21" s="166" t="s">
        <v>187</v>
      </c>
      <c r="F21" s="214"/>
      <c r="H21" s="213"/>
      <c r="I21" s="222"/>
      <c r="J21" s="213"/>
      <c r="K21" s="223"/>
      <c r="L21" s="197"/>
      <c r="M21" s="213"/>
      <c r="N21" s="213"/>
      <c r="O21" s="222"/>
      <c r="P21" s="213"/>
      <c r="Q21" s="223"/>
      <c r="R21" s="197"/>
    </row>
    <row r="22" spans="1:18" ht="21" customHeight="1">
      <c r="A22" s="166" t="s">
        <v>223</v>
      </c>
      <c r="B22" s="155"/>
      <c r="C22" s="155"/>
      <c r="D22" s="155"/>
      <c r="E22" s="155"/>
      <c r="F22" s="155"/>
      <c r="G22" s="155"/>
      <c r="H22" s="225">
        <f>SUM(H11:H20)</f>
        <v>244000000</v>
      </c>
      <c r="I22" s="224"/>
      <c r="J22" s="225">
        <f>SUM(J11:J20)</f>
        <v>243408637.77999997</v>
      </c>
      <c r="K22" s="224"/>
      <c r="L22" s="227">
        <f>SUM(L11:L20)</f>
        <v>5.95</v>
      </c>
      <c r="M22" s="213"/>
      <c r="N22" s="225">
        <f>SUM(N11:N20)</f>
        <v>235000000</v>
      </c>
      <c r="O22" s="224"/>
      <c r="P22" s="225">
        <f>SUM(P11:P20)</f>
        <v>234285323</v>
      </c>
      <c r="Q22" s="224"/>
      <c r="R22" s="230">
        <f>SUM(R11:R20)</f>
        <v>5.6899999999999995</v>
      </c>
    </row>
    <row r="23" spans="1:18" ht="21" customHeight="1" thickBot="1">
      <c r="A23" s="159" t="s">
        <v>35</v>
      </c>
      <c r="B23" s="155"/>
      <c r="C23" s="155"/>
      <c r="D23" s="155"/>
      <c r="E23" s="155"/>
      <c r="F23" s="155"/>
      <c r="G23" s="155"/>
      <c r="H23" s="226">
        <f>'Property Dec (6-7)'!H40+H22</f>
        <v>4852007395</v>
      </c>
      <c r="I23" s="224"/>
      <c r="J23" s="226">
        <f>'Property Dec (6-7)'!J40+J22</f>
        <v>4091511567.7799997</v>
      </c>
      <c r="K23" s="224"/>
      <c r="L23" s="228">
        <f>SUM('Property Dec (6-7)'!L40,L22)</f>
        <v>100.00000000000001</v>
      </c>
      <c r="M23" s="213"/>
      <c r="N23" s="229">
        <f>'Property Dec (6-7)'!N40+N22</f>
        <v>4827082725</v>
      </c>
      <c r="O23" s="224"/>
      <c r="P23" s="226">
        <f>'Property Dec (6-7)'!P40+P22</f>
        <v>4112743685</v>
      </c>
      <c r="Q23" s="224"/>
      <c r="R23" s="228">
        <v>100.00000000000001</v>
      </c>
    </row>
    <row r="24" spans="1:18" ht="21" customHeight="1" thickTop="1"/>
    <row r="26" spans="1:18" ht="21" customHeight="1"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</row>
    <row r="27" spans="1:18" ht="21" customHeight="1">
      <c r="H27" s="216"/>
      <c r="I27" s="216"/>
      <c r="J27" s="117"/>
      <c r="K27" s="216"/>
      <c r="L27" s="216"/>
      <c r="M27" s="216"/>
      <c r="N27" s="216"/>
      <c r="O27" s="216"/>
      <c r="P27" s="117"/>
      <c r="Q27" s="216"/>
      <c r="R27" s="216"/>
    </row>
  </sheetData>
  <sheetProtection formatCells="0" formatColumns="0" formatRows="0" insertColumns="0" insertRows="0" insertHyperlinks="0" deleteColumns="0" deleteRows="0" sort="0" autoFilter="0" pivotTables="0"/>
  <mergeCells count="7">
    <mergeCell ref="A6:E6"/>
    <mergeCell ref="A7:E7"/>
    <mergeCell ref="H8:J8"/>
    <mergeCell ref="N8:P8"/>
    <mergeCell ref="H4:L4"/>
    <mergeCell ref="N4:R4"/>
    <mergeCell ref="G5:L5"/>
  </mergeCells>
  <pageMargins left="0.7" right="0.7" top="0.48" bottom="0.5" header="0.5" footer="0.5"/>
  <pageSetup paperSize="9" scale="89" firstPageNumber="8" fitToWidth="0" fitToHeight="0" orientation="landscape" useFirstPageNumber="1" r:id="rId1"/>
  <headerFooter>
    <oddFooter>&amp;L&amp;"Times New Roman,Regular"&amp;12The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I37"/>
  <sheetViews>
    <sheetView view="pageBreakPreview" zoomScale="85" zoomScaleNormal="80" zoomScaleSheetLayoutView="85" workbookViewId="0">
      <selection activeCell="B18" sqref="B18"/>
    </sheetView>
  </sheetViews>
  <sheetFormatPr defaultColWidth="9.1796875" defaultRowHeight="21" customHeight="1"/>
  <cols>
    <col min="1" max="1" width="54" style="135" customWidth="1"/>
    <col min="2" max="2" width="6.453125" style="108" customWidth="1"/>
    <col min="3" max="3" width="14.1796875" style="108" customWidth="1"/>
    <col min="4" max="4" width="1.453125" style="108" customWidth="1"/>
    <col min="5" max="5" width="14.1796875" style="108" customWidth="1"/>
    <col min="6" max="6" width="1.81640625" style="107" customWidth="1"/>
    <col min="7" max="7" width="9.1796875" style="108"/>
    <col min="8" max="8" width="14.1796875" style="108" customWidth="1"/>
    <col min="9" max="16384" width="9.1796875" style="108"/>
  </cols>
  <sheetData>
    <row r="1" spans="1:8" s="101" customFormat="1" ht="21" customHeight="1">
      <c r="A1" s="100" t="s">
        <v>102</v>
      </c>
      <c r="B1" s="100"/>
      <c r="C1" s="100"/>
      <c r="D1" s="100"/>
      <c r="E1" s="100"/>
      <c r="F1" s="100"/>
    </row>
    <row r="2" spans="1:8" s="103" customFormat="1" ht="21" customHeight="1">
      <c r="A2" s="102" t="s">
        <v>173</v>
      </c>
      <c r="F2" s="104"/>
    </row>
    <row r="3" spans="1:8" s="103" customFormat="1" ht="21" customHeight="1">
      <c r="A3" s="102"/>
      <c r="F3" s="104"/>
    </row>
    <row r="4" spans="1:8" s="103" customFormat="1" ht="21" customHeight="1">
      <c r="A4" s="231"/>
      <c r="B4" s="232"/>
      <c r="C4" s="329" t="s">
        <v>180</v>
      </c>
      <c r="D4" s="329"/>
      <c r="E4" s="329"/>
      <c r="F4" s="104"/>
    </row>
    <row r="5" spans="1:8" s="103" customFormat="1" ht="21" customHeight="1">
      <c r="A5" s="231"/>
      <c r="B5" s="232"/>
      <c r="C5" s="330" t="s">
        <v>151</v>
      </c>
      <c r="D5" s="330"/>
      <c r="E5" s="330"/>
      <c r="F5" s="104"/>
    </row>
    <row r="6" spans="1:8" ht="21" customHeight="1">
      <c r="A6" s="105"/>
      <c r="B6" s="110" t="s">
        <v>1</v>
      </c>
      <c r="C6" s="111">
        <v>2025</v>
      </c>
      <c r="D6" s="111"/>
      <c r="E6" s="111">
        <v>2024</v>
      </c>
      <c r="F6" s="233"/>
    </row>
    <row r="7" spans="1:8" ht="21" customHeight="1">
      <c r="A7" s="105"/>
      <c r="B7" s="110"/>
      <c r="C7" s="318" t="s">
        <v>14</v>
      </c>
      <c r="D7" s="318"/>
      <c r="E7" s="318"/>
      <c r="F7" s="233"/>
    </row>
    <row r="8" spans="1:8" ht="21" customHeight="1">
      <c r="A8" s="130" t="s">
        <v>183</v>
      </c>
      <c r="B8" s="110">
        <v>5</v>
      </c>
      <c r="C8" s="110"/>
      <c r="D8" s="110"/>
      <c r="E8" s="110"/>
      <c r="H8" s="234"/>
    </row>
    <row r="9" spans="1:8" ht="21" customHeight="1">
      <c r="A9" s="106" t="s">
        <v>188</v>
      </c>
      <c r="B9" s="110">
        <v>16</v>
      </c>
      <c r="C9" s="124">
        <v>533828084</v>
      </c>
      <c r="D9" s="110"/>
      <c r="E9" s="124">
        <v>569839927</v>
      </c>
      <c r="F9" s="235"/>
      <c r="H9" s="234"/>
    </row>
    <row r="10" spans="1:8" ht="21" customHeight="1">
      <c r="A10" s="106" t="s">
        <v>4</v>
      </c>
      <c r="B10" s="110"/>
      <c r="C10" s="124">
        <v>4180641</v>
      </c>
      <c r="D10" s="110"/>
      <c r="E10" s="124">
        <v>5828303</v>
      </c>
      <c r="F10" s="235"/>
      <c r="H10" s="234"/>
    </row>
    <row r="11" spans="1:8" ht="21" customHeight="1">
      <c r="A11" s="106" t="s">
        <v>5</v>
      </c>
      <c r="B11" s="110"/>
      <c r="C11" s="124">
        <v>13485540</v>
      </c>
      <c r="D11" s="110"/>
      <c r="E11" s="124">
        <v>10193346</v>
      </c>
      <c r="F11" s="235"/>
    </row>
    <row r="12" spans="1:8" ht="21" customHeight="1">
      <c r="A12" s="120" t="s">
        <v>31</v>
      </c>
      <c r="B12" s="110"/>
      <c r="C12" s="253">
        <f>SUM(C9:C11)</f>
        <v>551494265</v>
      </c>
      <c r="D12" s="110"/>
      <c r="E12" s="253">
        <f>SUM(E9:E11)</f>
        <v>585861576</v>
      </c>
      <c r="F12" s="236"/>
    </row>
    <row r="13" spans="1:8" ht="10.5" customHeight="1">
      <c r="A13" s="105"/>
      <c r="B13" s="110"/>
      <c r="C13" s="106"/>
      <c r="D13" s="110"/>
      <c r="E13" s="106"/>
      <c r="F13" s="235"/>
    </row>
    <row r="14" spans="1:8" ht="21" customHeight="1">
      <c r="A14" s="123" t="s">
        <v>6</v>
      </c>
      <c r="B14" s="110"/>
      <c r="C14" s="106"/>
      <c r="D14" s="110"/>
      <c r="E14" s="106"/>
      <c r="F14" s="235"/>
    </row>
    <row r="15" spans="1:8" ht="21" customHeight="1">
      <c r="A15" s="106" t="s">
        <v>117</v>
      </c>
      <c r="B15" s="110" t="s">
        <v>219</v>
      </c>
      <c r="C15" s="124">
        <v>11555401</v>
      </c>
      <c r="D15" s="110"/>
      <c r="E15" s="124">
        <v>12111360</v>
      </c>
      <c r="F15" s="235"/>
      <c r="H15" s="237"/>
    </row>
    <row r="16" spans="1:8" ht="21" customHeight="1">
      <c r="A16" s="106" t="s">
        <v>118</v>
      </c>
      <c r="B16" s="110" t="s">
        <v>219</v>
      </c>
      <c r="C16" s="124">
        <v>7720809</v>
      </c>
      <c r="D16" s="110"/>
      <c r="E16" s="124">
        <v>8009907</v>
      </c>
      <c r="F16" s="235"/>
      <c r="H16" s="237"/>
    </row>
    <row r="17" spans="1:9" ht="21" customHeight="1">
      <c r="A17" s="106" t="s">
        <v>119</v>
      </c>
      <c r="B17" s="110">
        <v>13</v>
      </c>
      <c r="C17" s="124">
        <v>1145398</v>
      </c>
      <c r="D17" s="110"/>
      <c r="E17" s="124">
        <v>1203099</v>
      </c>
      <c r="F17" s="235"/>
      <c r="H17" s="237"/>
    </row>
    <row r="18" spans="1:9" ht="21" customHeight="1">
      <c r="A18" s="106" t="s">
        <v>120</v>
      </c>
      <c r="B18" s="110" t="s">
        <v>219</v>
      </c>
      <c r="C18" s="124">
        <v>48448660</v>
      </c>
      <c r="D18" s="110"/>
      <c r="E18" s="124">
        <v>47970937</v>
      </c>
      <c r="F18" s="235"/>
      <c r="H18" s="237"/>
    </row>
    <row r="19" spans="1:9" ht="21" customHeight="1">
      <c r="A19" s="106" t="s">
        <v>121</v>
      </c>
      <c r="B19" s="238"/>
      <c r="C19" s="239">
        <v>1541200</v>
      </c>
      <c r="D19" s="238"/>
      <c r="E19" s="239">
        <v>1562600</v>
      </c>
      <c r="F19" s="235"/>
      <c r="H19" s="237"/>
    </row>
    <row r="20" spans="1:9" ht="21" customHeight="1">
      <c r="A20" s="106" t="s">
        <v>250</v>
      </c>
      <c r="B20" s="110"/>
      <c r="C20" s="213">
        <v>584434</v>
      </c>
      <c r="D20" s="110"/>
      <c r="E20" s="213">
        <v>0</v>
      </c>
      <c r="F20" s="235"/>
      <c r="H20" s="237"/>
    </row>
    <row r="21" spans="1:9" ht="21" customHeight="1">
      <c r="A21" s="106" t="s">
        <v>99</v>
      </c>
      <c r="B21" s="110"/>
      <c r="C21" s="213">
        <v>137337271</v>
      </c>
      <c r="D21" s="110"/>
      <c r="E21" s="240">
        <v>140034029</v>
      </c>
      <c r="F21" s="108"/>
      <c r="H21" s="237"/>
    </row>
    <row r="22" spans="1:9" ht="21" customHeight="1">
      <c r="A22" s="106" t="s">
        <v>108</v>
      </c>
      <c r="B22" s="110"/>
      <c r="C22" s="240">
        <v>2893037.87</v>
      </c>
      <c r="D22" s="110"/>
      <c r="E22" s="240">
        <v>3507723</v>
      </c>
      <c r="F22" s="235"/>
      <c r="H22" s="237"/>
    </row>
    <row r="23" spans="1:9" ht="21" customHeight="1">
      <c r="A23" s="106" t="s">
        <v>122</v>
      </c>
      <c r="B23" s="110">
        <v>5</v>
      </c>
      <c r="C23" s="241">
        <v>41497250</v>
      </c>
      <c r="D23" s="110"/>
      <c r="E23" s="241">
        <v>47975064</v>
      </c>
      <c r="F23" s="235"/>
      <c r="H23" s="237"/>
    </row>
    <row r="24" spans="1:9" ht="21" customHeight="1">
      <c r="A24" s="120" t="s">
        <v>7</v>
      </c>
      <c r="B24" s="242"/>
      <c r="C24" s="254">
        <f>SUM(C15:C23)</f>
        <v>252723460.87</v>
      </c>
      <c r="D24" s="242"/>
      <c r="E24" s="254">
        <f>SUM(E15:E23)</f>
        <v>262374719</v>
      </c>
      <c r="F24" s="236"/>
      <c r="H24" s="243"/>
    </row>
    <row r="25" spans="1:9" ht="9.5" customHeight="1">
      <c r="A25" s="120"/>
      <c r="B25" s="242"/>
      <c r="C25" s="244"/>
      <c r="D25" s="242"/>
      <c r="E25" s="244"/>
      <c r="F25" s="236"/>
      <c r="H25" s="243"/>
    </row>
    <row r="26" spans="1:9" s="129" customFormat="1" ht="21" customHeight="1">
      <c r="A26" s="245" t="s">
        <v>192</v>
      </c>
      <c r="B26" s="242"/>
      <c r="C26" s="255">
        <f>C12-C24</f>
        <v>298770804.13</v>
      </c>
      <c r="D26" s="242"/>
      <c r="E26" s="255">
        <f>E12-E24</f>
        <v>323486857</v>
      </c>
      <c r="F26" s="236"/>
      <c r="I26" s="108"/>
    </row>
    <row r="27" spans="1:9" ht="12.75" customHeight="1">
      <c r="A27" s="245"/>
      <c r="B27" s="242"/>
      <c r="C27" s="110"/>
      <c r="D27" s="242"/>
      <c r="E27" s="110"/>
      <c r="F27" s="236"/>
    </row>
    <row r="28" spans="1:9" ht="21" customHeight="1">
      <c r="A28" s="246" t="s">
        <v>229</v>
      </c>
      <c r="B28" s="238"/>
      <c r="C28" s="110"/>
      <c r="D28" s="238"/>
      <c r="E28" s="110"/>
      <c r="F28" s="235"/>
    </row>
    <row r="29" spans="1:9" ht="21" customHeight="1">
      <c r="A29" s="114" t="s">
        <v>230</v>
      </c>
      <c r="B29" s="110"/>
      <c r="C29" s="247"/>
      <c r="D29" s="248"/>
      <c r="E29" s="247"/>
      <c r="F29" s="235"/>
    </row>
    <row r="30" spans="1:9" ht="21" customHeight="1">
      <c r="A30" s="114" t="s">
        <v>222</v>
      </c>
      <c r="B30" s="110">
        <v>6</v>
      </c>
      <c r="C30" s="247">
        <v>-46280102</v>
      </c>
      <c r="D30" s="248"/>
      <c r="E30" s="247">
        <v>-366641413</v>
      </c>
      <c r="F30" s="235"/>
    </row>
    <row r="31" spans="1:9" ht="21" customHeight="1">
      <c r="A31" s="106" t="s">
        <v>220</v>
      </c>
      <c r="B31" s="110"/>
      <c r="C31" s="249"/>
      <c r="D31" s="247"/>
      <c r="E31" s="249"/>
      <c r="F31" s="236"/>
      <c r="H31" s="234"/>
    </row>
    <row r="32" spans="1:9" ht="21" customHeight="1">
      <c r="A32" s="114" t="s">
        <v>211</v>
      </c>
      <c r="B32" s="110">
        <v>7</v>
      </c>
      <c r="C32" s="247">
        <v>14290</v>
      </c>
      <c r="D32" s="248"/>
      <c r="E32" s="247">
        <v>71920</v>
      </c>
      <c r="F32" s="235"/>
      <c r="H32" s="234"/>
    </row>
    <row r="33" spans="1:9" s="129" customFormat="1" ht="21" customHeight="1">
      <c r="A33" s="245" t="s">
        <v>231</v>
      </c>
      <c r="B33" s="242"/>
      <c r="C33" s="254">
        <f>SUM(C30:C32)</f>
        <v>-46265812</v>
      </c>
      <c r="D33" s="242"/>
      <c r="E33" s="254">
        <f>SUM(E30:E32)</f>
        <v>-366569493</v>
      </c>
      <c r="F33" s="236"/>
      <c r="H33" s="108"/>
      <c r="I33" s="108"/>
    </row>
    <row r="34" spans="1:9" s="129" customFormat="1" ht="10.5" customHeight="1">
      <c r="A34" s="245"/>
      <c r="B34" s="242"/>
      <c r="C34" s="244"/>
      <c r="D34" s="242"/>
      <c r="E34" s="244"/>
      <c r="F34" s="236"/>
      <c r="I34" s="108"/>
    </row>
    <row r="35" spans="1:9" s="129" customFormat="1" ht="21" customHeight="1" thickBot="1">
      <c r="A35" s="127" t="s">
        <v>262</v>
      </c>
      <c r="B35" s="250"/>
      <c r="C35" s="256">
        <f>C26+C33</f>
        <v>252504992.13</v>
      </c>
      <c r="D35" s="250"/>
      <c r="E35" s="256">
        <f>E26+E33</f>
        <v>-43082636</v>
      </c>
      <c r="F35" s="251"/>
      <c r="I35" s="108"/>
    </row>
    <row r="36" spans="1:9" s="129" customFormat="1" ht="21" customHeight="1" thickTop="1">
      <c r="B36" s="251"/>
      <c r="C36" s="251"/>
      <c r="D36" s="251"/>
      <c r="E36" s="251"/>
      <c r="F36" s="251"/>
      <c r="H36" s="252"/>
      <c r="I36" s="108"/>
    </row>
    <row r="37" spans="1:9" ht="21" customHeight="1">
      <c r="H37" s="129"/>
    </row>
  </sheetData>
  <sheetProtection formatCells="0" formatColumns="0" formatRows="0" insertColumns="0" insertRows="0" insertHyperlinks="0" deleteColumns="0" deleteRows="0" sort="0" autoFilter="0" pivotTables="0"/>
  <mergeCells count="3">
    <mergeCell ref="C7:E7"/>
    <mergeCell ref="C4:E4"/>
    <mergeCell ref="C5:E5"/>
  </mergeCells>
  <phoneticPr fontId="7" type="noConversion"/>
  <pageMargins left="0.7" right="0.7" top="0.48" bottom="0.5" header="0.5" footer="0.5"/>
  <pageSetup paperSize="9" scale="97" firstPageNumber="9" fitToHeight="4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  <ignoredErrors>
    <ignoredError sqref="F6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-0.499984740745262"/>
  </sheetPr>
  <dimension ref="A1:K75"/>
  <sheetViews>
    <sheetView view="pageBreakPreview" topLeftCell="A24" zoomScale="70" zoomScaleNormal="110" zoomScaleSheetLayoutView="70" workbookViewId="0">
      <selection activeCell="B18" sqref="B18"/>
    </sheetView>
  </sheetViews>
  <sheetFormatPr defaultColWidth="9.1796875" defaultRowHeight="21" customHeight="1"/>
  <cols>
    <col min="1" max="1" width="51.81640625" style="135" customWidth="1"/>
    <col min="2" max="2" width="6.54296875" style="135" customWidth="1"/>
    <col min="3" max="3" width="1.453125" style="135" customWidth="1"/>
    <col min="4" max="4" width="14.6328125" style="135" bestFit="1" customWidth="1"/>
    <col min="5" max="5" width="1.453125" style="135" customWidth="1"/>
    <col min="6" max="6" width="14.6328125" style="135" bestFit="1" customWidth="1"/>
    <col min="7" max="7" width="1.81640625" style="107" customWidth="1"/>
    <col min="8" max="16384" width="9.1796875" style="108"/>
  </cols>
  <sheetData>
    <row r="1" spans="1:11" s="101" customFormat="1" ht="21" customHeight="1">
      <c r="A1" s="100" t="s">
        <v>102</v>
      </c>
      <c r="B1" s="100"/>
      <c r="C1" s="100"/>
      <c r="D1" s="100"/>
      <c r="E1" s="100"/>
      <c r="F1" s="100"/>
      <c r="G1" s="100"/>
    </row>
    <row r="2" spans="1:11" s="103" customFormat="1" ht="21" customHeight="1">
      <c r="A2" s="102" t="s">
        <v>144</v>
      </c>
      <c r="B2" s="102"/>
      <c r="C2" s="102"/>
      <c r="D2" s="102"/>
      <c r="E2" s="102"/>
      <c r="F2" s="102"/>
      <c r="G2" s="257"/>
    </row>
    <row r="3" spans="1:11" s="103" customFormat="1" ht="21" customHeight="1">
      <c r="A3" s="102"/>
      <c r="B3" s="102"/>
      <c r="C3" s="102"/>
      <c r="D3" s="102"/>
      <c r="E3" s="102"/>
      <c r="F3" s="102"/>
      <c r="G3" s="257"/>
    </row>
    <row r="4" spans="1:11" s="103" customFormat="1" ht="21" customHeight="1">
      <c r="A4" s="231"/>
      <c r="B4" s="231"/>
      <c r="C4" s="231"/>
      <c r="D4" s="329" t="s">
        <v>180</v>
      </c>
      <c r="E4" s="329"/>
      <c r="F4" s="329"/>
      <c r="G4" s="104"/>
    </row>
    <row r="5" spans="1:11" s="103" customFormat="1" ht="21" customHeight="1">
      <c r="A5" s="231"/>
      <c r="B5" s="231"/>
      <c r="C5" s="231"/>
      <c r="D5" s="330" t="s">
        <v>151</v>
      </c>
      <c r="E5" s="330"/>
      <c r="F5" s="330"/>
      <c r="G5" s="104"/>
    </row>
    <row r="6" spans="1:11" ht="21" customHeight="1">
      <c r="A6" s="105"/>
      <c r="B6" s="258" t="s">
        <v>1</v>
      </c>
      <c r="C6" s="258"/>
      <c r="D6" s="111">
        <v>2025</v>
      </c>
      <c r="E6" s="111"/>
      <c r="F6" s="111">
        <v>2024</v>
      </c>
      <c r="G6" s="233"/>
    </row>
    <row r="7" spans="1:11" ht="21" customHeight="1">
      <c r="A7" s="105"/>
      <c r="B7" s="105"/>
      <c r="C7" s="105"/>
      <c r="D7" s="318" t="s">
        <v>14</v>
      </c>
      <c r="E7" s="318"/>
      <c r="F7" s="318"/>
      <c r="G7" s="233"/>
    </row>
    <row r="8" spans="1:11" ht="21" customHeight="1">
      <c r="A8" s="259" t="s">
        <v>251</v>
      </c>
      <c r="B8" s="127"/>
      <c r="C8" s="127"/>
      <c r="D8" s="127"/>
      <c r="E8" s="127"/>
      <c r="F8" s="127"/>
      <c r="G8" s="112"/>
    </row>
    <row r="9" spans="1:11" ht="21" customHeight="1">
      <c r="A9" s="260" t="s">
        <v>221</v>
      </c>
      <c r="B9" s="127"/>
      <c r="C9" s="127"/>
      <c r="D9" s="127"/>
      <c r="E9" s="127"/>
      <c r="F9" s="127"/>
      <c r="G9" s="112"/>
    </row>
    <row r="10" spans="1:11" ht="21" customHeight="1">
      <c r="A10" s="106" t="s">
        <v>192</v>
      </c>
      <c r="B10" s="106"/>
      <c r="C10" s="106"/>
      <c r="D10" s="279">
        <f>'PL (9)'!C26</f>
        <v>298770804.13</v>
      </c>
      <c r="E10" s="261"/>
      <c r="F10" s="279">
        <f>'PL (9)'!E26</f>
        <v>323486857</v>
      </c>
      <c r="G10" s="112"/>
    </row>
    <row r="11" spans="1:11" ht="21" customHeight="1">
      <c r="A11" s="114" t="s">
        <v>230</v>
      </c>
      <c r="B11" s="110"/>
      <c r="C11" s="106"/>
      <c r="D11" s="116"/>
      <c r="E11" s="261"/>
      <c r="F11" s="116"/>
      <c r="G11" s="112"/>
    </row>
    <row r="12" spans="1:11" ht="21" customHeight="1">
      <c r="A12" s="114" t="s">
        <v>222</v>
      </c>
      <c r="B12" s="110">
        <v>6</v>
      </c>
      <c r="C12" s="106"/>
      <c r="D12" s="279">
        <f>'PL (9)'!C30</f>
        <v>-46280102</v>
      </c>
      <c r="E12" s="261"/>
      <c r="F12" s="279">
        <f>'PL (9)'!E30</f>
        <v>-366641413</v>
      </c>
      <c r="G12" s="112"/>
    </row>
    <row r="13" spans="1:11" ht="21" customHeight="1">
      <c r="A13" s="106" t="s">
        <v>220</v>
      </c>
      <c r="B13" s="110"/>
      <c r="C13" s="110"/>
      <c r="D13" s="118"/>
      <c r="E13" s="262"/>
      <c r="F13" s="118"/>
      <c r="G13" s="112"/>
    </row>
    <row r="14" spans="1:11" ht="21" customHeight="1">
      <c r="A14" s="114" t="s">
        <v>211</v>
      </c>
      <c r="B14" s="110">
        <v>7</v>
      </c>
      <c r="C14" s="106"/>
      <c r="D14" s="280">
        <f>'PL (9)'!C32</f>
        <v>14290</v>
      </c>
      <c r="E14" s="261"/>
      <c r="F14" s="280">
        <f>'PL (9)'!E32</f>
        <v>71920</v>
      </c>
      <c r="G14" s="112"/>
    </row>
    <row r="15" spans="1:11" ht="21" customHeight="1">
      <c r="A15" s="127" t="s">
        <v>251</v>
      </c>
      <c r="B15" s="110"/>
      <c r="C15" s="110"/>
      <c r="D15" s="118"/>
      <c r="E15" s="262"/>
      <c r="F15" s="118"/>
      <c r="G15" s="112"/>
    </row>
    <row r="16" spans="1:11" s="129" customFormat="1" ht="21" customHeight="1">
      <c r="A16" s="263" t="s">
        <v>221</v>
      </c>
      <c r="B16" s="127"/>
      <c r="C16" s="127"/>
      <c r="D16" s="281">
        <f>SUM(D10:D14)</f>
        <v>252504992.13</v>
      </c>
      <c r="E16" s="265"/>
      <c r="F16" s="281">
        <f>SUM(F10:F14)</f>
        <v>-43082636</v>
      </c>
      <c r="G16" s="266"/>
      <c r="J16" s="108"/>
      <c r="K16" s="108"/>
    </row>
    <row r="17" spans="1:11" ht="20.5" hidden="1" customHeight="1">
      <c r="A17" s="106" t="s">
        <v>66</v>
      </c>
      <c r="B17" s="110">
        <v>9</v>
      </c>
      <c r="C17" s="110"/>
      <c r="D17" s="118">
        <v>0</v>
      </c>
      <c r="E17" s="262"/>
      <c r="F17" s="118">
        <v>0</v>
      </c>
      <c r="G17" s="112"/>
    </row>
    <row r="18" spans="1:11" ht="21" customHeight="1">
      <c r="A18" s="267" t="s">
        <v>195</v>
      </c>
      <c r="B18" s="110">
        <v>14</v>
      </c>
      <c r="C18" s="110"/>
      <c r="D18" s="118">
        <v>-141796016</v>
      </c>
      <c r="E18" s="262"/>
      <c r="F18" s="118">
        <v>-83889095</v>
      </c>
      <c r="G18" s="112"/>
    </row>
    <row r="19" spans="1:11" ht="21" customHeight="1">
      <c r="A19" s="267" t="s">
        <v>225</v>
      </c>
      <c r="B19" s="110">
        <v>11</v>
      </c>
      <c r="C19" s="110"/>
      <c r="D19" s="119">
        <v>-100903680</v>
      </c>
      <c r="E19" s="262"/>
      <c r="F19" s="119">
        <v>-179753120</v>
      </c>
      <c r="G19" s="112"/>
    </row>
    <row r="20" spans="1:11" ht="14" hidden="1">
      <c r="A20" s="268" t="s">
        <v>148</v>
      </c>
      <c r="B20" s="269">
        <v>11</v>
      </c>
      <c r="C20" s="269"/>
      <c r="D20" s="270"/>
      <c r="E20" s="262"/>
      <c r="F20" s="270"/>
      <c r="G20" s="112"/>
      <c r="J20" s="129"/>
    </row>
    <row r="21" spans="1:11" s="129" customFormat="1" ht="21" customHeight="1">
      <c r="A21" s="127" t="s">
        <v>252</v>
      </c>
      <c r="B21" s="127"/>
      <c r="C21" s="127"/>
      <c r="D21" s="281">
        <f>SUM(D16:D19)</f>
        <v>9805296.1299999952</v>
      </c>
      <c r="E21" s="265"/>
      <c r="F21" s="281">
        <f>SUM(F16:F19)</f>
        <v>-306724851</v>
      </c>
      <c r="G21" s="266"/>
      <c r="J21" s="108"/>
      <c r="K21" s="108"/>
    </row>
    <row r="22" spans="1:11" ht="21" customHeight="1">
      <c r="A22" s="106" t="s">
        <v>178</v>
      </c>
      <c r="B22" s="106"/>
      <c r="C22" s="106"/>
      <c r="D22" s="282">
        <f>F23</f>
        <v>3358471542</v>
      </c>
      <c r="E22" s="261"/>
      <c r="F22" s="271">
        <v>3665196393</v>
      </c>
      <c r="G22" s="112"/>
    </row>
    <row r="23" spans="1:11" s="129" customFormat="1" ht="21" customHeight="1" thickBot="1">
      <c r="A23" s="127" t="s">
        <v>179</v>
      </c>
      <c r="B23" s="127"/>
      <c r="C23" s="127"/>
      <c r="D23" s="283">
        <f>SUM(D21:D22)</f>
        <v>3368276838.1300001</v>
      </c>
      <c r="E23" s="265"/>
      <c r="F23" s="283">
        <f>SUM(F21:F22)</f>
        <v>3358471542</v>
      </c>
      <c r="G23" s="266"/>
      <c r="J23" s="108"/>
      <c r="K23" s="108"/>
    </row>
    <row r="24" spans="1:11" ht="21" customHeight="1" thickTop="1">
      <c r="A24" s="105"/>
      <c r="B24" s="105"/>
      <c r="C24" s="105"/>
      <c r="D24" s="261"/>
      <c r="E24" s="261"/>
      <c r="F24" s="261"/>
      <c r="G24" s="272"/>
    </row>
    <row r="25" spans="1:11" s="101" customFormat="1" ht="21" customHeight="1">
      <c r="A25" s="127" t="s">
        <v>189</v>
      </c>
      <c r="B25" s="273"/>
      <c r="C25" s="274"/>
      <c r="D25" s="274"/>
      <c r="E25" s="274"/>
      <c r="F25" s="274"/>
      <c r="G25" s="272"/>
      <c r="H25" s="108"/>
      <c r="I25" s="108"/>
      <c r="J25" s="129"/>
      <c r="K25" s="108"/>
    </row>
    <row r="26" spans="1:11" s="101" customFormat="1" ht="21" customHeight="1">
      <c r="A26" s="316" t="s">
        <v>253</v>
      </c>
      <c r="B26" s="273"/>
      <c r="C26" s="274"/>
      <c r="D26" s="274"/>
      <c r="E26" s="274"/>
      <c r="F26" s="274"/>
      <c r="G26" s="272"/>
      <c r="H26" s="108"/>
      <c r="I26" s="108"/>
      <c r="J26" s="275"/>
      <c r="K26" s="108"/>
    </row>
    <row r="27" spans="1:11" s="103" customFormat="1" ht="21" customHeight="1">
      <c r="A27" s="276" t="s">
        <v>190</v>
      </c>
      <c r="B27" s="277"/>
      <c r="C27" s="277"/>
      <c r="D27" s="271">
        <v>368800</v>
      </c>
      <c r="E27" s="261"/>
      <c r="F27" s="271">
        <v>368800</v>
      </c>
      <c r="G27" s="272"/>
      <c r="H27" s="108"/>
      <c r="I27" s="108"/>
      <c r="J27" s="129"/>
      <c r="K27" s="108"/>
    </row>
    <row r="28" spans="1:11" s="103" customFormat="1" ht="21" customHeight="1" thickBot="1">
      <c r="A28" s="273" t="s">
        <v>191</v>
      </c>
      <c r="B28" s="277"/>
      <c r="C28" s="277"/>
      <c r="D28" s="283">
        <f>D27</f>
        <v>368800</v>
      </c>
      <c r="E28" s="265"/>
      <c r="F28" s="283">
        <f>F27</f>
        <v>368800</v>
      </c>
      <c r="G28" s="272"/>
      <c r="H28" s="108"/>
      <c r="I28" s="108"/>
      <c r="J28" s="108"/>
      <c r="K28" s="108"/>
    </row>
    <row r="29" spans="1:11" ht="12.75" customHeight="1" thickTop="1">
      <c r="G29" s="272"/>
    </row>
    <row r="30" spans="1:11" ht="21" customHeight="1">
      <c r="G30" s="272"/>
    </row>
    <row r="31" spans="1:11" ht="21" customHeight="1">
      <c r="G31" s="272"/>
    </row>
    <row r="32" spans="1:11" ht="21" customHeight="1">
      <c r="D32" s="278"/>
      <c r="E32" s="108"/>
      <c r="F32" s="278"/>
      <c r="G32" s="272"/>
    </row>
    <row r="33" spans="4:7" ht="21" customHeight="1">
      <c r="D33" s="278"/>
      <c r="E33" s="108"/>
      <c r="F33" s="278"/>
      <c r="G33" s="272"/>
    </row>
    <row r="34" spans="4:7" ht="12.75" customHeight="1"/>
    <row r="50" spans="1:11" s="129" customFormat="1" ht="21" customHeight="1">
      <c r="J50" s="108"/>
      <c r="K50" s="108"/>
    </row>
    <row r="51" spans="1:11" ht="12.75" customHeight="1"/>
    <row r="54" spans="1:11" ht="21" customHeight="1">
      <c r="J54" s="129"/>
      <c r="K54" s="129"/>
    </row>
    <row r="57" spans="1:11" ht="12.75" customHeight="1"/>
    <row r="62" spans="1:11" ht="21" customHeight="1">
      <c r="A62" s="266"/>
      <c r="B62" s="266"/>
      <c r="C62" s="266"/>
      <c r="D62" s="266"/>
      <c r="E62" s="266"/>
      <c r="F62" s="266"/>
      <c r="G62" s="129"/>
    </row>
    <row r="63" spans="1:11" ht="21" customHeight="1">
      <c r="A63" s="108"/>
      <c r="B63" s="108"/>
      <c r="C63" s="108"/>
      <c r="D63" s="108"/>
      <c r="E63" s="108"/>
      <c r="F63" s="108"/>
    </row>
    <row r="64" spans="1:11" ht="21" customHeight="1">
      <c r="A64" s="108"/>
      <c r="B64" s="108"/>
      <c r="C64" s="108"/>
      <c r="D64" s="108"/>
      <c r="E64" s="108"/>
      <c r="F64" s="108"/>
    </row>
    <row r="65" spans="1:6" ht="21" customHeight="1">
      <c r="A65" s="108"/>
      <c r="B65" s="108"/>
      <c r="C65" s="108"/>
      <c r="D65" s="108"/>
      <c r="E65" s="108"/>
      <c r="F65" s="108"/>
    </row>
    <row r="66" spans="1:6" ht="21" customHeight="1">
      <c r="A66" s="108"/>
      <c r="B66" s="108"/>
      <c r="C66" s="108"/>
      <c r="D66" s="108"/>
      <c r="E66" s="108"/>
      <c r="F66" s="108"/>
    </row>
    <row r="67" spans="1:6" ht="21" customHeight="1">
      <c r="A67" s="108"/>
      <c r="B67" s="108"/>
      <c r="C67" s="108"/>
      <c r="D67" s="108"/>
      <c r="E67" s="108"/>
      <c r="F67" s="108"/>
    </row>
    <row r="68" spans="1:6" ht="21" customHeight="1">
      <c r="A68" s="108"/>
      <c r="B68" s="108"/>
      <c r="C68" s="108"/>
      <c r="D68" s="108"/>
      <c r="E68" s="108"/>
      <c r="F68" s="108"/>
    </row>
    <row r="69" spans="1:6" ht="21" customHeight="1">
      <c r="A69" s="108"/>
      <c r="B69" s="108"/>
      <c r="C69" s="108"/>
      <c r="D69" s="108"/>
      <c r="E69" s="108"/>
      <c r="F69" s="108"/>
    </row>
    <row r="70" spans="1:6" ht="21" customHeight="1">
      <c r="A70" s="108"/>
      <c r="B70" s="108"/>
      <c r="C70" s="108"/>
      <c r="D70" s="108"/>
      <c r="E70" s="108"/>
      <c r="F70" s="108"/>
    </row>
    <row r="71" spans="1:6" ht="21" customHeight="1">
      <c r="A71" s="108"/>
      <c r="B71" s="108"/>
      <c r="C71" s="108"/>
      <c r="D71" s="108"/>
      <c r="E71" s="108"/>
      <c r="F71" s="108"/>
    </row>
    <row r="73" spans="1:6" ht="21" customHeight="1">
      <c r="A73" s="129"/>
      <c r="B73" s="129"/>
      <c r="C73" s="129"/>
      <c r="D73" s="129"/>
      <c r="E73" s="129"/>
      <c r="F73" s="129"/>
    </row>
    <row r="74" spans="1:6" ht="21" customHeight="1">
      <c r="A74" s="108"/>
      <c r="B74" s="108"/>
      <c r="C74" s="108"/>
      <c r="D74" s="108"/>
      <c r="E74" s="108"/>
      <c r="F74" s="108"/>
    </row>
    <row r="75" spans="1:6" ht="21" customHeight="1">
      <c r="A75" s="108"/>
      <c r="B75" s="108"/>
      <c r="C75" s="108"/>
      <c r="D75" s="108"/>
      <c r="E75" s="108"/>
      <c r="F75" s="108"/>
    </row>
  </sheetData>
  <sheetProtection formatCells="0" formatColumns="0" formatRows="0" insertColumns="0" insertRows="0" insertHyperlinks="0" deleteColumns="0" deleteRows="0" sort="0" autoFilter="0" pivotTables="0"/>
  <mergeCells count="3">
    <mergeCell ref="D7:F7"/>
    <mergeCell ref="D4:F4"/>
    <mergeCell ref="D5:F5"/>
  </mergeCells>
  <phoneticPr fontId="7" type="noConversion"/>
  <pageMargins left="0.7" right="0.7" top="0.48" bottom="0.5" header="0.5" footer="0.5"/>
  <pageSetup paperSize="9" scale="97" firstPageNumber="10" fitToWidth="0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9" tint="-0.499984740745262"/>
    <pageSetUpPr fitToPage="1"/>
  </sheetPr>
  <dimension ref="A1:K73"/>
  <sheetViews>
    <sheetView tabSelected="1" view="pageBreakPreview" zoomScaleNormal="100" zoomScaleSheetLayoutView="100" workbookViewId="0">
      <selection activeCell="B18" sqref="B18"/>
    </sheetView>
  </sheetViews>
  <sheetFormatPr defaultColWidth="9.1796875" defaultRowHeight="13"/>
  <cols>
    <col min="1" max="1" width="65.453125" style="285" customWidth="1"/>
    <col min="2" max="2" width="6.54296875" style="311" customWidth="1"/>
    <col min="3" max="3" width="1.453125" style="311" customWidth="1"/>
    <col min="4" max="4" width="13.6328125" style="311" customWidth="1"/>
    <col min="5" max="5" width="1.453125" style="311" customWidth="1"/>
    <col min="6" max="6" width="13.6328125" style="311" customWidth="1"/>
    <col min="7" max="7" width="1.81640625" style="285" customWidth="1"/>
    <col min="8" max="8" width="9.1796875" style="285"/>
    <col min="9" max="9" width="14.453125" style="285" bestFit="1" customWidth="1"/>
    <col min="10" max="10" width="9.1796875" style="285"/>
    <col min="11" max="11" width="13.81640625" style="285" bestFit="1" customWidth="1"/>
    <col min="12" max="16384" width="9.1796875" style="285"/>
  </cols>
  <sheetData>
    <row r="1" spans="1:11" ht="20.25" customHeight="1">
      <c r="A1" s="100" t="s">
        <v>102</v>
      </c>
      <c r="B1" s="284"/>
      <c r="C1" s="284"/>
      <c r="D1" s="284"/>
      <c r="E1" s="284"/>
      <c r="F1" s="284"/>
      <c r="G1" s="100"/>
    </row>
    <row r="2" spans="1:11" ht="20.25" customHeight="1">
      <c r="A2" s="102" t="s">
        <v>145</v>
      </c>
      <c r="B2" s="286"/>
      <c r="C2" s="286"/>
      <c r="D2" s="286"/>
      <c r="E2" s="286"/>
      <c r="F2" s="286"/>
      <c r="G2" s="257"/>
    </row>
    <row r="3" spans="1:11" ht="20.25" customHeight="1">
      <c r="A3" s="231"/>
      <c r="B3" s="287"/>
      <c r="C3" s="287"/>
      <c r="D3" s="287"/>
      <c r="E3" s="287"/>
      <c r="F3" s="287"/>
      <c r="G3" s="257"/>
    </row>
    <row r="4" spans="1:11" ht="20.25" customHeight="1">
      <c r="A4" s="231"/>
      <c r="B4" s="287"/>
      <c r="C4" s="287"/>
      <c r="D4" s="330" t="s">
        <v>181</v>
      </c>
      <c r="E4" s="330"/>
      <c r="F4" s="330"/>
      <c r="G4" s="257"/>
    </row>
    <row r="5" spans="1:11" ht="20.25" customHeight="1">
      <c r="A5" s="231"/>
      <c r="B5" s="287"/>
      <c r="C5" s="287"/>
      <c r="D5" s="330" t="s">
        <v>151</v>
      </c>
      <c r="E5" s="330"/>
      <c r="F5" s="330"/>
      <c r="G5" s="257"/>
    </row>
    <row r="6" spans="1:11" ht="20.25" customHeight="1">
      <c r="A6" s="105"/>
      <c r="B6" s="258" t="s">
        <v>1</v>
      </c>
      <c r="C6" s="258"/>
      <c r="D6" s="111">
        <v>2025</v>
      </c>
      <c r="E6" s="111"/>
      <c r="F6" s="111">
        <v>2024</v>
      </c>
      <c r="G6" s="233"/>
    </row>
    <row r="7" spans="1:11" ht="20.25" customHeight="1">
      <c r="A7" s="105"/>
      <c r="B7" s="288"/>
      <c r="C7" s="288"/>
      <c r="D7" s="318" t="s">
        <v>14</v>
      </c>
      <c r="E7" s="318"/>
      <c r="F7" s="318"/>
      <c r="G7" s="233"/>
    </row>
    <row r="8" spans="1:11" s="290" customFormat="1" ht="20.25" customHeight="1">
      <c r="A8" s="123" t="s">
        <v>8</v>
      </c>
      <c r="B8" s="288"/>
      <c r="C8" s="288"/>
      <c r="D8" s="288"/>
      <c r="E8" s="288"/>
      <c r="F8" s="288"/>
      <c r="G8" s="289"/>
    </row>
    <row r="9" spans="1:11" ht="20.25" customHeight="1">
      <c r="A9" s="106" t="s">
        <v>262</v>
      </c>
      <c r="B9" s="291"/>
      <c r="C9" s="291"/>
      <c r="D9" s="312">
        <f>'PL (9)'!C35</f>
        <v>252504992.13</v>
      </c>
      <c r="E9" s="292"/>
      <c r="F9" s="312">
        <f>'PL (9)'!E35</f>
        <v>-43082636</v>
      </c>
      <c r="G9" s="125"/>
      <c r="K9" s="290"/>
    </row>
    <row r="10" spans="1:11" ht="20.25" customHeight="1">
      <c r="A10" s="288" t="s">
        <v>205</v>
      </c>
      <c r="B10" s="291"/>
      <c r="C10" s="291"/>
      <c r="D10" s="116"/>
      <c r="E10" s="292"/>
      <c r="F10" s="116"/>
      <c r="G10" s="125"/>
      <c r="K10" s="290"/>
    </row>
    <row r="11" spans="1:11" ht="20.25" customHeight="1">
      <c r="A11" s="291" t="s">
        <v>206</v>
      </c>
      <c r="B11" s="291"/>
      <c r="C11" s="291"/>
      <c r="D11" s="116"/>
      <c r="E11" s="292"/>
      <c r="F11" s="116"/>
      <c r="G11" s="125"/>
      <c r="K11" s="290"/>
    </row>
    <row r="12" spans="1:11" ht="20.25" customHeight="1">
      <c r="A12" s="106" t="s">
        <v>216</v>
      </c>
      <c r="B12" s="110"/>
      <c r="C12" s="110"/>
      <c r="D12" s="118">
        <v>-12022578</v>
      </c>
      <c r="E12" s="262"/>
      <c r="F12" s="118">
        <v>-1514062</v>
      </c>
      <c r="G12" s="125"/>
      <c r="K12" s="290"/>
    </row>
    <row r="13" spans="1:11" ht="21" customHeight="1">
      <c r="A13" s="106" t="s">
        <v>196</v>
      </c>
      <c r="B13" s="110">
        <v>7</v>
      </c>
      <c r="C13" s="291"/>
      <c r="D13" s="293">
        <v>-595443505</v>
      </c>
      <c r="E13" s="292"/>
      <c r="F13" s="293">
        <v>-560655031</v>
      </c>
      <c r="G13" s="122"/>
      <c r="K13" s="290"/>
    </row>
    <row r="14" spans="1:11" ht="20.25" customHeight="1">
      <c r="A14" s="106" t="s">
        <v>197</v>
      </c>
      <c r="B14" s="110">
        <v>7</v>
      </c>
      <c r="C14" s="291"/>
      <c r="D14" s="293">
        <v>590000000</v>
      </c>
      <c r="E14" s="292"/>
      <c r="F14" s="293">
        <v>516000000</v>
      </c>
      <c r="G14" s="122"/>
      <c r="K14" s="290"/>
    </row>
    <row r="15" spans="1:11" ht="20.25" customHeight="1">
      <c r="A15" s="106" t="s">
        <v>194</v>
      </c>
      <c r="B15" s="110">
        <v>7</v>
      </c>
      <c r="C15" s="291"/>
      <c r="D15" s="261">
        <v>-3665519</v>
      </c>
      <c r="E15" s="292"/>
      <c r="F15" s="261">
        <v>-4972300</v>
      </c>
      <c r="G15" s="125"/>
      <c r="K15" s="290"/>
    </row>
    <row r="16" spans="1:11" ht="20.25" customHeight="1">
      <c r="A16" s="106" t="s">
        <v>254</v>
      </c>
      <c r="B16" s="110">
        <v>9</v>
      </c>
      <c r="C16" s="291"/>
      <c r="D16" s="261">
        <v>5310578</v>
      </c>
      <c r="E16" s="292"/>
      <c r="F16" s="261">
        <v>-5310578</v>
      </c>
      <c r="G16" s="125"/>
      <c r="K16" s="290"/>
    </row>
    <row r="17" spans="1:11" ht="20.25" customHeight="1">
      <c r="A17" s="106" t="s">
        <v>266</v>
      </c>
      <c r="B17" s="110">
        <v>4</v>
      </c>
      <c r="C17" s="291"/>
      <c r="D17" s="261">
        <v>584434</v>
      </c>
      <c r="E17" s="292"/>
      <c r="F17" s="261">
        <v>0</v>
      </c>
      <c r="G17" s="125"/>
      <c r="K17" s="290"/>
    </row>
    <row r="18" spans="1:11" ht="20.25" customHeight="1">
      <c r="A18" s="106" t="s">
        <v>255</v>
      </c>
      <c r="B18" s="110"/>
      <c r="C18" s="291"/>
      <c r="D18" s="261">
        <v>-8156185</v>
      </c>
      <c r="E18" s="292"/>
      <c r="F18" s="261">
        <v>100607630</v>
      </c>
      <c r="G18" s="125"/>
      <c r="K18" s="290"/>
    </row>
    <row r="19" spans="1:11" ht="20.25" customHeight="1">
      <c r="A19" s="106" t="s">
        <v>256</v>
      </c>
      <c r="B19" s="110"/>
      <c r="C19" s="291"/>
      <c r="D19" s="261">
        <v>2918298</v>
      </c>
      <c r="E19" s="292"/>
      <c r="F19" s="261">
        <v>-355500</v>
      </c>
      <c r="G19" s="125"/>
      <c r="K19" s="290"/>
    </row>
    <row r="20" spans="1:11" ht="20.25" customHeight="1">
      <c r="A20" s="106" t="s">
        <v>257</v>
      </c>
      <c r="B20" s="110"/>
      <c r="C20" s="291"/>
      <c r="D20" s="261">
        <v>8039415</v>
      </c>
      <c r="E20" s="292"/>
      <c r="F20" s="261">
        <v>-9906831</v>
      </c>
      <c r="G20" s="125"/>
      <c r="K20" s="290"/>
    </row>
    <row r="21" spans="1:11" ht="20.25" customHeight="1">
      <c r="A21" s="106" t="s">
        <v>258</v>
      </c>
      <c r="B21" s="110"/>
      <c r="C21" s="291"/>
      <c r="D21" s="261">
        <v>-11032714</v>
      </c>
      <c r="E21" s="292"/>
      <c r="F21" s="261">
        <v>-2951266</v>
      </c>
      <c r="G21" s="125"/>
      <c r="I21" s="294"/>
      <c r="J21" s="294"/>
      <c r="K21" s="295"/>
    </row>
    <row r="22" spans="1:11" ht="20.25" customHeight="1">
      <c r="A22" s="106" t="s">
        <v>259</v>
      </c>
      <c r="B22" s="110"/>
      <c r="C22" s="291"/>
      <c r="D22" s="261">
        <v>3065262</v>
      </c>
      <c r="E22" s="292"/>
      <c r="F22" s="261">
        <v>-3680066</v>
      </c>
      <c r="G22" s="125"/>
      <c r="I22" s="294"/>
      <c r="J22" s="294"/>
      <c r="K22" s="295"/>
    </row>
    <row r="23" spans="1:11" ht="20.25" customHeight="1">
      <c r="A23" s="106" t="s">
        <v>263</v>
      </c>
      <c r="B23" s="110"/>
      <c r="C23" s="291"/>
      <c r="D23" s="261">
        <v>-5204500</v>
      </c>
      <c r="E23" s="292"/>
      <c r="F23" s="261">
        <v>18313975</v>
      </c>
      <c r="G23" s="125"/>
      <c r="K23" s="290"/>
    </row>
    <row r="24" spans="1:11" ht="20.25" customHeight="1">
      <c r="A24" s="106" t="s">
        <v>264</v>
      </c>
      <c r="B24" s="110"/>
      <c r="C24" s="291"/>
      <c r="D24" s="261">
        <v>-27023224</v>
      </c>
      <c r="E24" s="292"/>
      <c r="F24" s="261">
        <v>9328531</v>
      </c>
      <c r="G24" s="125"/>
      <c r="K24" s="290"/>
    </row>
    <row r="25" spans="1:11" ht="20.25" customHeight="1">
      <c r="A25" s="106" t="s">
        <v>260</v>
      </c>
      <c r="B25" s="110"/>
      <c r="C25" s="291"/>
      <c r="D25" s="261">
        <v>-2937716</v>
      </c>
      <c r="E25" s="292"/>
      <c r="F25" s="261">
        <v>-962988</v>
      </c>
      <c r="G25" s="125"/>
      <c r="K25" s="290"/>
    </row>
    <row r="26" spans="1:11" ht="20.25" customHeight="1">
      <c r="A26" s="106" t="s">
        <v>4</v>
      </c>
      <c r="B26" s="110"/>
      <c r="C26" s="291"/>
      <c r="D26" s="261">
        <v>-515122</v>
      </c>
      <c r="E26" s="292"/>
      <c r="F26" s="261">
        <v>-856003</v>
      </c>
      <c r="G26" s="125"/>
      <c r="K26" s="290"/>
    </row>
    <row r="27" spans="1:11" ht="20.25" customHeight="1">
      <c r="A27" s="106" t="s">
        <v>133</v>
      </c>
      <c r="B27" s="110"/>
      <c r="C27" s="291"/>
      <c r="D27" s="261">
        <v>522025</v>
      </c>
      <c r="E27" s="292"/>
      <c r="F27" s="261">
        <v>855211</v>
      </c>
      <c r="G27" s="125"/>
      <c r="K27" s="290"/>
    </row>
    <row r="28" spans="1:11" ht="20.25" customHeight="1">
      <c r="A28" s="106" t="s">
        <v>122</v>
      </c>
      <c r="B28" s="110"/>
      <c r="C28" s="291"/>
      <c r="D28" s="293">
        <v>41497250</v>
      </c>
      <c r="E28" s="292"/>
      <c r="F28" s="293">
        <v>47975064</v>
      </c>
      <c r="G28" s="122"/>
      <c r="K28" s="290"/>
    </row>
    <row r="29" spans="1:11" ht="20.25" customHeight="1">
      <c r="A29" s="106" t="s">
        <v>232</v>
      </c>
      <c r="B29" s="110">
        <v>6</v>
      </c>
      <c r="C29" s="291"/>
      <c r="D29" s="293">
        <v>46280102</v>
      </c>
      <c r="E29" s="292"/>
      <c r="F29" s="293">
        <v>366641413</v>
      </c>
      <c r="G29" s="125"/>
      <c r="K29" s="290"/>
    </row>
    <row r="30" spans="1:11" ht="20.25" customHeight="1">
      <c r="A30" s="106" t="s">
        <v>224</v>
      </c>
      <c r="B30" s="110"/>
      <c r="C30" s="110"/>
      <c r="D30" s="116"/>
      <c r="E30" s="262"/>
      <c r="F30" s="116"/>
      <c r="G30" s="122"/>
      <c r="K30" s="290"/>
    </row>
    <row r="31" spans="1:11" ht="20.25" customHeight="1">
      <c r="A31" s="114" t="s">
        <v>208</v>
      </c>
      <c r="B31" s="110">
        <v>7</v>
      </c>
      <c r="C31" s="291"/>
      <c r="D31" s="116">
        <v>-14290</v>
      </c>
      <c r="E31" s="292"/>
      <c r="F31" s="116">
        <v>-71920</v>
      </c>
      <c r="G31" s="125"/>
      <c r="K31" s="290"/>
    </row>
    <row r="32" spans="1:11" ht="21" customHeight="1">
      <c r="A32" s="120" t="s">
        <v>174</v>
      </c>
      <c r="B32" s="288"/>
      <c r="C32" s="288"/>
      <c r="D32" s="313">
        <f>SUM(D9:D31)</f>
        <v>284707003.13</v>
      </c>
      <c r="E32" s="292"/>
      <c r="F32" s="313">
        <f>SUM(F9:F31)</f>
        <v>425402643</v>
      </c>
      <c r="G32" s="122"/>
      <c r="K32" s="290"/>
    </row>
    <row r="33" spans="1:11" ht="20.25" customHeight="1">
      <c r="A33" s="296"/>
      <c r="B33" s="297"/>
      <c r="C33" s="297"/>
      <c r="D33" s="297"/>
      <c r="E33" s="297"/>
      <c r="F33" s="297"/>
      <c r="G33" s="125"/>
      <c r="K33" s="290"/>
    </row>
    <row r="34" spans="1:11" ht="20.25" customHeight="1">
      <c r="A34" s="100" t="s">
        <v>102</v>
      </c>
      <c r="B34" s="284"/>
      <c r="C34" s="284"/>
      <c r="D34" s="284"/>
      <c r="E34" s="284"/>
      <c r="F34" s="284"/>
      <c r="G34" s="100"/>
      <c r="K34" s="290"/>
    </row>
    <row r="35" spans="1:11" ht="20.25" customHeight="1">
      <c r="A35" s="102" t="s">
        <v>166</v>
      </c>
      <c r="B35" s="286"/>
      <c r="C35" s="286"/>
      <c r="D35" s="286"/>
      <c r="E35" s="286"/>
      <c r="F35" s="286"/>
      <c r="G35" s="257"/>
      <c r="K35" s="290"/>
    </row>
    <row r="36" spans="1:11" ht="20.25" customHeight="1">
      <c r="A36" s="102"/>
      <c r="B36" s="286"/>
      <c r="C36" s="286"/>
      <c r="D36" s="286"/>
      <c r="E36" s="286"/>
      <c r="F36" s="286"/>
      <c r="G36" s="257"/>
      <c r="K36" s="290"/>
    </row>
    <row r="37" spans="1:11" ht="20.25" customHeight="1">
      <c r="A37" s="231"/>
      <c r="B37" s="287"/>
      <c r="C37" s="287"/>
      <c r="D37" s="330" t="s">
        <v>180</v>
      </c>
      <c r="E37" s="330"/>
      <c r="F37" s="330"/>
      <c r="G37" s="257"/>
      <c r="K37" s="290"/>
    </row>
    <row r="38" spans="1:11" ht="20.25" customHeight="1">
      <c r="A38" s="231"/>
      <c r="B38" s="287"/>
      <c r="C38" s="287"/>
      <c r="D38" s="330" t="s">
        <v>151</v>
      </c>
      <c r="E38" s="330"/>
      <c r="F38" s="330"/>
      <c r="G38" s="257"/>
      <c r="K38" s="290"/>
    </row>
    <row r="39" spans="1:11" ht="20.25" customHeight="1">
      <c r="A39" s="105"/>
      <c r="B39" s="258" t="s">
        <v>1</v>
      </c>
      <c r="C39" s="258"/>
      <c r="D39" s="111">
        <v>2025</v>
      </c>
      <c r="E39" s="111"/>
      <c r="F39" s="111">
        <v>2024</v>
      </c>
      <c r="G39" s="233"/>
      <c r="K39" s="290"/>
    </row>
    <row r="40" spans="1:11" ht="20.25" customHeight="1">
      <c r="A40" s="105"/>
      <c r="B40" s="288"/>
      <c r="C40" s="288"/>
      <c r="D40" s="318" t="s">
        <v>14</v>
      </c>
      <c r="E40" s="318"/>
      <c r="F40" s="318"/>
      <c r="G40" s="233"/>
      <c r="K40" s="290"/>
    </row>
    <row r="41" spans="1:11" ht="20.25" customHeight="1">
      <c r="A41" s="113" t="s">
        <v>33</v>
      </c>
      <c r="B41" s="298"/>
      <c r="C41" s="298"/>
      <c r="D41" s="298"/>
      <c r="E41" s="298"/>
      <c r="F41" s="298"/>
      <c r="G41" s="125"/>
      <c r="K41" s="290"/>
    </row>
    <row r="42" spans="1:11" ht="20.25" hidden="1" customHeight="1">
      <c r="A42" s="106" t="s">
        <v>109</v>
      </c>
      <c r="B42" s="110">
        <v>11</v>
      </c>
      <c r="C42" s="110"/>
      <c r="D42" s="299"/>
      <c r="E42" s="110"/>
      <c r="F42" s="299"/>
      <c r="G42" s="125"/>
      <c r="K42" s="290"/>
    </row>
    <row r="43" spans="1:11" ht="20.25" hidden="1" customHeight="1">
      <c r="A43" s="106" t="s">
        <v>167</v>
      </c>
      <c r="B43" s="110">
        <v>10</v>
      </c>
      <c r="C43" s="110"/>
      <c r="D43" s="299"/>
      <c r="E43" s="110"/>
      <c r="F43" s="299"/>
      <c r="G43" s="125"/>
      <c r="K43" s="290"/>
    </row>
    <row r="44" spans="1:11" ht="20.25" hidden="1" customHeight="1">
      <c r="A44" s="106" t="s">
        <v>123</v>
      </c>
      <c r="B44" s="110"/>
      <c r="C44" s="110"/>
      <c r="D44" s="299"/>
      <c r="E44" s="110"/>
      <c r="F44" s="299"/>
      <c r="G44" s="125"/>
      <c r="K44" s="290"/>
    </row>
    <row r="45" spans="1:11" ht="20.25" hidden="1" customHeight="1">
      <c r="A45" s="114" t="s">
        <v>124</v>
      </c>
      <c r="B45" s="110">
        <v>9</v>
      </c>
      <c r="C45" s="110"/>
      <c r="D45" s="299"/>
      <c r="E45" s="110"/>
      <c r="F45" s="299"/>
      <c r="G45" s="122"/>
      <c r="K45" s="290"/>
    </row>
    <row r="46" spans="1:11" ht="20.25" customHeight="1">
      <c r="A46" s="300" t="s">
        <v>140</v>
      </c>
      <c r="B46" s="110"/>
      <c r="C46" s="110"/>
      <c r="D46" s="271">
        <v>-44263324</v>
      </c>
      <c r="E46" s="262"/>
      <c r="F46" s="271">
        <v>-49143010</v>
      </c>
      <c r="G46" s="125"/>
      <c r="K46" s="290"/>
    </row>
    <row r="47" spans="1:11" ht="20.25" customHeight="1">
      <c r="A47" s="300" t="s">
        <v>209</v>
      </c>
      <c r="B47" s="110">
        <v>10</v>
      </c>
      <c r="C47" s="110"/>
      <c r="D47" s="271">
        <v>-80600000</v>
      </c>
      <c r="E47" s="262"/>
      <c r="F47" s="271">
        <v>-50600000</v>
      </c>
      <c r="G47" s="125"/>
      <c r="K47" s="290"/>
    </row>
    <row r="48" spans="1:11" ht="20.25" customHeight="1">
      <c r="A48" s="301" t="s">
        <v>195</v>
      </c>
      <c r="B48" s="110">
        <v>14</v>
      </c>
      <c r="C48" s="110"/>
      <c r="D48" s="271">
        <v>-141796016</v>
      </c>
      <c r="E48" s="262"/>
      <c r="F48" s="271">
        <v>-83889095</v>
      </c>
      <c r="G48" s="125"/>
      <c r="K48" s="290"/>
    </row>
    <row r="49" spans="1:11" ht="20.25" customHeight="1">
      <c r="A49" s="301" t="s">
        <v>225</v>
      </c>
      <c r="B49" s="110">
        <v>11</v>
      </c>
      <c r="C49" s="110"/>
      <c r="D49" s="271">
        <v>-100903680</v>
      </c>
      <c r="E49" s="262"/>
      <c r="F49" s="271">
        <v>-179753120</v>
      </c>
      <c r="G49" s="125"/>
      <c r="K49" s="290"/>
    </row>
    <row r="50" spans="1:11" ht="21" customHeight="1">
      <c r="A50" s="120" t="s">
        <v>204</v>
      </c>
      <c r="B50" s="288"/>
      <c r="C50" s="288"/>
      <c r="D50" s="313">
        <f>SUM(D42:D49)</f>
        <v>-367563020</v>
      </c>
      <c r="E50" s="292"/>
      <c r="F50" s="313">
        <f>SUM(F42:F49)</f>
        <v>-363385225</v>
      </c>
      <c r="G50" s="122"/>
      <c r="K50" s="290"/>
    </row>
    <row r="51" spans="1:11" ht="20.25" customHeight="1">
      <c r="A51" s="113"/>
      <c r="B51" s="298"/>
      <c r="C51" s="298"/>
      <c r="D51" s="264"/>
      <c r="E51" s="302"/>
      <c r="F51" s="264"/>
      <c r="G51" s="125"/>
      <c r="K51" s="290"/>
    </row>
    <row r="52" spans="1:11" ht="20.25" customHeight="1">
      <c r="A52" s="109" t="s">
        <v>261</v>
      </c>
      <c r="B52" s="298"/>
      <c r="C52" s="298"/>
      <c r="D52" s="281">
        <f>D50+D32</f>
        <v>-82856016.870000005</v>
      </c>
      <c r="E52" s="302"/>
      <c r="F52" s="281">
        <f>F50+F32</f>
        <v>62017418</v>
      </c>
      <c r="G52" s="122"/>
      <c r="K52" s="290"/>
    </row>
    <row r="53" spans="1:11" ht="20.25" customHeight="1">
      <c r="A53" s="106" t="s">
        <v>175</v>
      </c>
      <c r="B53" s="298"/>
      <c r="C53" s="298"/>
      <c r="D53" s="314">
        <f>'BS (5)'!F10</f>
        <v>174989246</v>
      </c>
      <c r="E53" s="302"/>
      <c r="F53" s="118">
        <v>112971828</v>
      </c>
      <c r="G53" s="122"/>
      <c r="K53" s="290"/>
    </row>
    <row r="54" spans="1:11" ht="21" customHeight="1" thickBot="1">
      <c r="A54" s="120" t="s">
        <v>176</v>
      </c>
      <c r="B54" s="269">
        <v>8</v>
      </c>
      <c r="C54" s="269"/>
      <c r="D54" s="283">
        <f>SUM(D52:D53)</f>
        <v>92133229.129999995</v>
      </c>
      <c r="E54" s="262"/>
      <c r="F54" s="283">
        <f>SUM(F52:F53)</f>
        <v>174989246</v>
      </c>
      <c r="G54" s="122"/>
      <c r="K54" s="290"/>
    </row>
    <row r="55" spans="1:11" ht="21" customHeight="1" thickTop="1">
      <c r="A55" s="105"/>
      <c r="B55" s="288"/>
      <c r="C55" s="288"/>
      <c r="D55" s="292"/>
      <c r="E55" s="292"/>
      <c r="F55" s="292"/>
      <c r="G55" s="122"/>
      <c r="K55" s="290"/>
    </row>
    <row r="56" spans="1:11" ht="21" customHeight="1">
      <c r="A56" s="123" t="s">
        <v>212</v>
      </c>
      <c r="B56" s="288"/>
      <c r="C56" s="288"/>
      <c r="D56" s="292"/>
      <c r="E56" s="292"/>
      <c r="F56" s="292"/>
      <c r="G56" s="122"/>
      <c r="K56" s="290"/>
    </row>
    <row r="57" spans="1:11" ht="21" customHeight="1">
      <c r="A57" s="300" t="s">
        <v>217</v>
      </c>
      <c r="B57" s="288"/>
      <c r="C57" s="288"/>
      <c r="D57" s="292"/>
      <c r="E57" s="292"/>
      <c r="F57" s="292"/>
      <c r="G57" s="122"/>
      <c r="K57" s="290"/>
    </row>
    <row r="58" spans="1:11" ht="21" customHeight="1">
      <c r="A58" s="300" t="s">
        <v>213</v>
      </c>
      <c r="B58" s="288"/>
      <c r="C58" s="288"/>
      <c r="D58" s="292"/>
      <c r="E58" s="292"/>
      <c r="F58" s="292"/>
      <c r="G58" s="122"/>
      <c r="K58" s="290"/>
    </row>
    <row r="59" spans="1:11" ht="21" customHeight="1">
      <c r="A59" s="300" t="s">
        <v>218</v>
      </c>
      <c r="B59" s="110">
        <v>6</v>
      </c>
      <c r="C59" s="110"/>
      <c r="D59" s="271">
        <v>15924670</v>
      </c>
      <c r="E59" s="262"/>
      <c r="F59" s="271">
        <v>2931114</v>
      </c>
      <c r="G59" s="122"/>
      <c r="I59" s="303"/>
      <c r="J59" s="304"/>
      <c r="K59" s="290"/>
    </row>
    <row r="60" spans="1:11" ht="21" customHeight="1">
      <c r="A60" s="300" t="s">
        <v>265</v>
      </c>
      <c r="B60" s="110"/>
      <c r="C60" s="110"/>
      <c r="D60" s="271"/>
      <c r="E60" s="262"/>
      <c r="F60" s="271"/>
      <c r="G60" s="122"/>
      <c r="J60" s="304"/>
      <c r="K60" s="290"/>
    </row>
    <row r="61" spans="1:11" ht="21" customHeight="1">
      <c r="A61" s="300" t="s">
        <v>214</v>
      </c>
      <c r="B61" s="110"/>
      <c r="C61" s="110"/>
      <c r="D61" s="271">
        <v>-3902092</v>
      </c>
      <c r="E61" s="262"/>
      <c r="F61" s="271">
        <v>-1417052</v>
      </c>
      <c r="G61" s="122"/>
      <c r="K61" s="290"/>
    </row>
    <row r="62" spans="1:11" ht="21" customHeight="1" thickBot="1">
      <c r="A62" s="305" t="s">
        <v>215</v>
      </c>
      <c r="B62" s="128"/>
      <c r="C62" s="128"/>
      <c r="D62" s="315">
        <f>SUM(D59:D61)</f>
        <v>12022578</v>
      </c>
      <c r="E62" s="306"/>
      <c r="F62" s="315">
        <f>SUM(F59:F61)</f>
        <v>1514062</v>
      </c>
      <c r="G62" s="122"/>
      <c r="K62" s="290"/>
    </row>
    <row r="63" spans="1:11" ht="21" customHeight="1" thickTop="1">
      <c r="A63" s="307"/>
      <c r="B63" s="233"/>
      <c r="C63" s="233"/>
      <c r="D63" s="308"/>
      <c r="E63" s="233"/>
      <c r="F63" s="308"/>
      <c r="G63" s="122"/>
      <c r="K63" s="290"/>
    </row>
    <row r="64" spans="1:11" ht="21" customHeight="1">
      <c r="A64" s="135"/>
      <c r="B64" s="309"/>
      <c r="C64" s="309"/>
      <c r="D64" s="309"/>
      <c r="E64" s="309"/>
      <c r="F64" s="309"/>
      <c r="G64" s="122"/>
      <c r="K64" s="290"/>
    </row>
    <row r="65" spans="1:11" ht="21" customHeight="1">
      <c r="A65" s="135"/>
      <c r="B65" s="309"/>
      <c r="C65" s="309"/>
      <c r="D65" s="308"/>
      <c r="E65" s="233"/>
      <c r="F65" s="308"/>
      <c r="G65" s="122"/>
      <c r="K65" s="290"/>
    </row>
    <row r="66" spans="1:11" ht="21" customHeight="1">
      <c r="A66" s="135"/>
      <c r="B66" s="309"/>
      <c r="C66" s="309"/>
      <c r="D66" s="310"/>
      <c r="E66" s="309"/>
      <c r="F66" s="310"/>
      <c r="G66" s="122"/>
      <c r="K66" s="290"/>
    </row>
    <row r="67" spans="1:11" ht="21" customHeight="1">
      <c r="A67" s="135"/>
      <c r="B67" s="309"/>
      <c r="C67" s="309"/>
      <c r="D67" s="309"/>
      <c r="E67" s="309"/>
      <c r="F67" s="309"/>
      <c r="G67" s="122"/>
      <c r="K67" s="290"/>
    </row>
    <row r="68" spans="1:11" ht="14">
      <c r="A68" s="135"/>
      <c r="B68" s="309"/>
      <c r="C68" s="309"/>
      <c r="D68" s="309"/>
      <c r="E68" s="309"/>
      <c r="F68" s="309"/>
      <c r="K68" s="290"/>
    </row>
    <row r="69" spans="1:11">
      <c r="K69" s="290"/>
    </row>
    <row r="70" spans="1:11">
      <c r="K70" s="290"/>
    </row>
    <row r="71" spans="1:11">
      <c r="K71" s="290"/>
    </row>
    <row r="72" spans="1:11">
      <c r="K72" s="290"/>
    </row>
    <row r="73" spans="1:11">
      <c r="K73" s="290"/>
    </row>
  </sheetData>
  <sheetProtection formatCells="0" formatColumns="0" formatRows="0" insertColumns="0" insertRows="0" insertHyperlinks="0" deleteColumns="0" deleteRows="0" sort="0" autoFilter="0" pivotTables="0"/>
  <mergeCells count="6">
    <mergeCell ref="D7:F7"/>
    <mergeCell ref="D40:F40"/>
    <mergeCell ref="D4:F4"/>
    <mergeCell ref="D37:F37"/>
    <mergeCell ref="D5:F5"/>
    <mergeCell ref="D38:F38"/>
  </mergeCells>
  <phoneticPr fontId="7" type="noConversion"/>
  <pageMargins left="0.7" right="0.7" top="0.48" bottom="0.5" header="0.5" footer="0.5"/>
  <pageSetup paperSize="9" scale="87" firstPageNumber="11" fitToHeight="0" orientation="portrait" useFirstPageNumber="1" r:id="rId1"/>
  <headerFooter scaleWithDoc="0"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3" max="5" man="1"/>
  </rowBreaks>
  <customProperties>
    <customPr name="OrphanNamesChecke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50"/>
  </sheetPr>
  <dimension ref="A1:K32"/>
  <sheetViews>
    <sheetView view="pageBreakPreview" zoomScale="105" zoomScaleNormal="100" zoomScaleSheetLayoutView="80" workbookViewId="0">
      <selection activeCell="A5" sqref="A5"/>
    </sheetView>
  </sheetViews>
  <sheetFormatPr defaultColWidth="9.1796875" defaultRowHeight="19.5" customHeight="1"/>
  <cols>
    <col min="1" max="1" width="58.1796875" style="50" customWidth="1"/>
    <col min="2" max="2" width="17.90625" style="50" customWidth="1"/>
    <col min="3" max="3" width="1.453125" style="50" customWidth="1"/>
    <col min="4" max="4" width="17.90625" style="50" customWidth="1"/>
    <col min="5" max="5" width="1.81640625" style="9" customWidth="1"/>
    <col min="6" max="16384" width="9.1796875" style="1"/>
  </cols>
  <sheetData>
    <row r="1" spans="1:11" ht="20.25" customHeight="1">
      <c r="A1" s="7" t="s">
        <v>102</v>
      </c>
      <c r="B1" s="7"/>
      <c r="C1" s="7"/>
      <c r="D1" s="7"/>
      <c r="E1" s="72"/>
    </row>
    <row r="2" spans="1:11" ht="20.25" customHeight="1">
      <c r="A2" s="73" t="s">
        <v>56</v>
      </c>
      <c r="B2" s="73"/>
      <c r="C2" s="73"/>
      <c r="D2" s="73"/>
      <c r="E2" s="73"/>
    </row>
    <row r="3" spans="1:11" ht="20.25" customHeight="1">
      <c r="A3" s="73"/>
      <c r="B3" s="73"/>
      <c r="C3" s="73"/>
      <c r="D3" s="73"/>
      <c r="E3" s="73"/>
    </row>
    <row r="4" spans="1:11" ht="20.25" customHeight="1">
      <c r="A4" s="74"/>
      <c r="B4" s="331" t="s">
        <v>169</v>
      </c>
      <c r="C4" s="331"/>
      <c r="D4" s="331"/>
      <c r="E4" s="88"/>
    </row>
    <row r="5" spans="1:11" ht="20.25" customHeight="1">
      <c r="B5" s="93">
        <v>2020</v>
      </c>
      <c r="D5" s="93">
        <v>2019</v>
      </c>
      <c r="E5" s="1"/>
      <c r="F5" s="2"/>
    </row>
    <row r="6" spans="1:11" ht="20.25" customHeight="1">
      <c r="B6" s="327" t="s">
        <v>14</v>
      </c>
      <c r="C6" s="327"/>
      <c r="D6" s="327"/>
      <c r="E6" s="327"/>
    </row>
    <row r="7" spans="1:11" ht="20.25" customHeight="1">
      <c r="A7" s="64" t="s">
        <v>32</v>
      </c>
      <c r="B7" s="64"/>
      <c r="C7" s="64"/>
      <c r="D7" s="64"/>
      <c r="E7" s="71"/>
    </row>
    <row r="8" spans="1:11" ht="20.25" customHeight="1">
      <c r="A8" s="1" t="s">
        <v>163</v>
      </c>
      <c r="B8" s="97"/>
      <c r="C8" s="1"/>
      <c r="D8" s="97">
        <v>10.040100000000001</v>
      </c>
      <c r="E8" s="65"/>
    </row>
    <row r="9" spans="1:11" ht="20.25" customHeight="1">
      <c r="A9" s="1" t="s">
        <v>104</v>
      </c>
      <c r="B9" s="67"/>
      <c r="C9" s="1"/>
      <c r="D9" s="67"/>
      <c r="E9" s="67"/>
    </row>
    <row r="10" spans="1:11" ht="20.25" customHeight="1">
      <c r="A10" s="1" t="s">
        <v>111</v>
      </c>
      <c r="B10" s="92"/>
      <c r="C10" s="1"/>
      <c r="D10" s="92">
        <v>0.83289999999999997</v>
      </c>
      <c r="E10" s="65"/>
    </row>
    <row r="11" spans="1:11" ht="20.25" customHeight="1">
      <c r="A11" s="95" t="s">
        <v>141</v>
      </c>
      <c r="B11" s="91"/>
      <c r="C11" s="95"/>
      <c r="D11" s="91">
        <v>-9.7100000000000006E-2</v>
      </c>
      <c r="E11" s="65"/>
    </row>
    <row r="12" spans="1:11" ht="20.25" customHeight="1">
      <c r="A12" s="1" t="s">
        <v>105</v>
      </c>
      <c r="B12" s="75">
        <f>+B10+B11+B8</f>
        <v>0</v>
      </c>
      <c r="C12" s="1"/>
      <c r="D12" s="75">
        <f>+D10+D11+D8</f>
        <v>10.7759</v>
      </c>
      <c r="E12" s="75"/>
      <c r="K12" s="94"/>
    </row>
    <row r="13" spans="1:11" ht="20.25" customHeight="1">
      <c r="A13" s="1" t="s">
        <v>125</v>
      </c>
      <c r="B13" s="98"/>
      <c r="C13" s="1"/>
      <c r="D13" s="98" t="s">
        <v>150</v>
      </c>
      <c r="E13" s="68"/>
      <c r="K13" s="94"/>
    </row>
    <row r="14" spans="1:11" ht="20.25" customHeight="1">
      <c r="A14" s="1" t="s">
        <v>142</v>
      </c>
      <c r="B14" s="98"/>
      <c r="C14" s="1"/>
      <c r="D14" s="98">
        <v>-0.74019999999999997</v>
      </c>
      <c r="E14" s="68"/>
      <c r="K14" s="94"/>
    </row>
    <row r="15" spans="1:11" ht="20.25" customHeight="1">
      <c r="A15" s="96" t="s">
        <v>146</v>
      </c>
      <c r="B15" s="99"/>
      <c r="C15" s="96"/>
      <c r="D15" s="99" t="s">
        <v>150</v>
      </c>
      <c r="E15" s="68"/>
      <c r="K15" s="94"/>
    </row>
    <row r="16" spans="1:11" ht="20.25" customHeight="1" thickBot="1">
      <c r="A16" s="69" t="s">
        <v>157</v>
      </c>
      <c r="B16" s="8">
        <f>SUM(B12:B15)</f>
        <v>0</v>
      </c>
      <c r="C16" s="69"/>
      <c r="D16" s="8">
        <f>SUM(D12:D15)</f>
        <v>10.0357</v>
      </c>
      <c r="E16" s="69"/>
    </row>
    <row r="17" spans="1:5" ht="20.25" customHeight="1" thickTop="1">
      <c r="A17" s="1"/>
      <c r="B17" s="1"/>
      <c r="C17" s="1"/>
      <c r="D17" s="1"/>
    </row>
    <row r="18" spans="1:5" ht="20.25" customHeight="1">
      <c r="A18" s="3" t="s">
        <v>134</v>
      </c>
      <c r="B18" s="1"/>
      <c r="C18" s="3"/>
      <c r="D18" s="1"/>
      <c r="E18" s="1"/>
    </row>
    <row r="19" spans="1:5" ht="20.25" customHeight="1">
      <c r="A19" s="3" t="s">
        <v>164</v>
      </c>
      <c r="B19" s="70"/>
      <c r="C19" s="3"/>
      <c r="D19" s="70">
        <v>7.31</v>
      </c>
      <c r="E19" s="70"/>
    </row>
    <row r="20" spans="1:5" ht="20.25" customHeight="1">
      <c r="B20" s="66"/>
      <c r="D20" s="66"/>
      <c r="E20" s="66"/>
    </row>
    <row r="21" spans="1:5" ht="20.25" customHeight="1">
      <c r="A21" s="3" t="s">
        <v>13</v>
      </c>
      <c r="B21" s="67"/>
      <c r="C21" s="3"/>
      <c r="D21" s="67"/>
      <c r="E21" s="67"/>
    </row>
    <row r="22" spans="1:5" ht="20.25" customHeight="1">
      <c r="A22" s="1" t="s">
        <v>157</v>
      </c>
      <c r="B22" s="4"/>
      <c r="C22" s="1"/>
      <c r="D22" s="4">
        <v>3701199667</v>
      </c>
      <c r="E22" s="4"/>
    </row>
    <row r="23" spans="1:5" ht="20.25" customHeight="1">
      <c r="A23" s="1" t="s">
        <v>165</v>
      </c>
      <c r="B23" s="66"/>
      <c r="C23" s="1"/>
      <c r="D23" s="66">
        <v>7.34</v>
      </c>
      <c r="E23" s="66"/>
    </row>
    <row r="24" spans="1:5" ht="20.25" customHeight="1">
      <c r="A24" s="1" t="s">
        <v>153</v>
      </c>
      <c r="B24" s="66"/>
      <c r="C24" s="1"/>
      <c r="D24" s="66"/>
      <c r="E24" s="66"/>
    </row>
    <row r="25" spans="1:5" ht="20.25" customHeight="1">
      <c r="A25" s="1" t="s">
        <v>158</v>
      </c>
      <c r="B25" s="66"/>
      <c r="C25" s="1"/>
      <c r="D25" s="66">
        <v>15.62</v>
      </c>
      <c r="E25" s="66"/>
    </row>
    <row r="26" spans="1:5" ht="20.25" customHeight="1">
      <c r="A26" s="1" t="s">
        <v>152</v>
      </c>
      <c r="B26" s="66"/>
      <c r="C26" s="1"/>
      <c r="D26" s="66"/>
      <c r="E26" s="66"/>
    </row>
    <row r="27" spans="1:5" ht="20.25" customHeight="1">
      <c r="A27" s="90" t="s">
        <v>159</v>
      </c>
      <c r="B27" s="66"/>
      <c r="C27" s="90"/>
      <c r="D27" s="66">
        <v>0.01</v>
      </c>
      <c r="E27" s="66"/>
    </row>
    <row r="28" spans="1:5" ht="20.25" customHeight="1">
      <c r="A28" s="1" t="s">
        <v>160</v>
      </c>
      <c r="B28" s="4"/>
      <c r="C28" s="1"/>
      <c r="D28" s="4">
        <v>3711365307</v>
      </c>
      <c r="E28" s="4"/>
    </row>
    <row r="29" spans="1:5" ht="20.25" customHeight="1">
      <c r="A29" s="1"/>
      <c r="B29" s="1"/>
      <c r="C29" s="1"/>
      <c r="D29" s="1"/>
      <c r="E29" s="4"/>
    </row>
    <row r="30" spans="1:5" ht="19.5" customHeight="1">
      <c r="A30" s="1" t="s">
        <v>161</v>
      </c>
      <c r="B30" s="1"/>
      <c r="C30" s="1"/>
      <c r="D30" s="1"/>
    </row>
    <row r="31" spans="1:5" ht="19.5" customHeight="1">
      <c r="A31" s="1" t="s">
        <v>147</v>
      </c>
      <c r="B31" s="1"/>
      <c r="C31" s="1"/>
      <c r="D31" s="1"/>
    </row>
    <row r="32" spans="1:5" ht="19.5" customHeight="1">
      <c r="A32" s="1" t="s">
        <v>162</v>
      </c>
      <c r="B32" s="1"/>
      <c r="C32" s="1"/>
      <c r="D32" s="1"/>
    </row>
  </sheetData>
  <mergeCells count="2">
    <mergeCell ref="B6:E6"/>
    <mergeCell ref="B4:D4"/>
  </mergeCells>
  <phoneticPr fontId="7" type="noConversion"/>
  <pageMargins left="0.7" right="0.7" top="0.48" bottom="0.5" header="0.5" footer="0.5"/>
  <pageSetup paperSize="9" scale="93" firstPageNumber="14" fitToWidth="0" fitToHeight="0" orientation="portrait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92CEA6-76BC-4B8A-8FBB-085ADA1A5F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01A7C1-95C5-4FE0-900C-2B97CA0DB77D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microsoft.com/sharepoint/v3"/>
    <ds:schemaRef ds:uri="05716746-add9-412a-97a9-1b5167d151a3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AA89AE-499B-49D1-A198-73FAF28792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(5)</vt:lpstr>
      <vt:lpstr>Property Dec (6-7)</vt:lpstr>
      <vt:lpstr>Investment Dec'16</vt:lpstr>
      <vt:lpstr>Security Dec (8)</vt:lpstr>
      <vt:lpstr>PL (9)</vt:lpstr>
      <vt:lpstr>changes (10)</vt:lpstr>
      <vt:lpstr>CF (11-12)</vt:lpstr>
      <vt:lpstr>ratio</vt:lpstr>
      <vt:lpstr>'BS (5)'!Print_Area</vt:lpstr>
      <vt:lpstr>'CF (11-12)'!Print_Area</vt:lpstr>
      <vt:lpstr>'changes (10)'!Print_Area</vt:lpstr>
      <vt:lpstr>'PL (9)'!Print_Area</vt:lpstr>
      <vt:lpstr>'Property Dec (6-7)'!Print_Area</vt:lpstr>
      <vt:lpstr>ratio!Print_Area</vt:lpstr>
      <vt:lpstr>'Security Dec (8)'!Print_Area</vt:lpstr>
      <vt:lpstr>'Investment Dec''16'!Print_Titles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2026-02-25T06:47:02Z</cp:lastPrinted>
  <dcterms:created xsi:type="dcterms:W3CDTF">2006-01-03T07:48:30Z</dcterms:created>
  <dcterms:modified xsi:type="dcterms:W3CDTF">2026-02-25T06:47:06Z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